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220" yWindow="-96" windowWidth="11736" windowHeight="8640" firstSheet="1" activeTab="1"/>
  </bookViews>
  <sheets>
    <sheet name="高三暑假上课" sheetId="6" state="hidden" r:id="rId1"/>
    <sheet name="一13-16周" sheetId="1" r:id="rId2"/>
    <sheet name="一17-20周" sheetId="4" r:id="rId3"/>
    <sheet name="Sheet1" sheetId="7" state="hidden" r:id="rId4"/>
    <sheet name="一21-22周" sheetId="9" r:id="rId5"/>
    <sheet name="一13-16周1" sheetId="10" state="hidden" r:id="rId6"/>
    <sheet name="一17-20周1" sheetId="11" state="hidden" r:id="rId7"/>
    <sheet name="一21-22周1" sheetId="5" state="hidden" r:id="rId8"/>
    <sheet name="课时统计表一" sheetId="8" r:id="rId9"/>
    <sheet name="Sheet2" sheetId="12" r:id="rId10"/>
  </sheets>
  <definedNames>
    <definedName name="班主任工作奖三14">'一13-16周'!$AV$4:$AV$497</definedName>
    <definedName name="班主任工作奖三58">'一17-20周'!$AV$4:$AV$497</definedName>
    <definedName name="班主任工作奖三912">'一21-22周'!$AV$4:$AV$497</definedName>
    <definedName name="班主任工作奖暑假">高三暑假上课!$AV$4:$AV$500</definedName>
    <definedName name="班主任期工作天数三14">'一13-16周'!$J$4:$J$497</definedName>
    <definedName name="班主任所带班级三14">'一13-16周'!$K$4:$K$497</definedName>
    <definedName name="班主任所带班级三58">'一17-20周'!$K$4:$K$497</definedName>
    <definedName name="班主任所带班级三912">'一21-22周'!$K$4:$K$497</definedName>
    <definedName name="班主任所带班级暑假">高三暑假上课!$K$4:$K$500</definedName>
    <definedName name="本期班主任等级三14">'一13-16周'!$L$4:$L$497</definedName>
    <definedName name="本期班主任等级三58">'一17-20周'!$L$4:$L$497</definedName>
    <definedName name="本期班主任等级三912">'一21-22周'!$L$4:$L$497</definedName>
    <definedName name="本期班主任等级暑假">高三暑假上课!$L$4:$L$500</definedName>
    <definedName name="标准课时合计三14">'一13-16周'!$AR$4:$AR$497</definedName>
    <definedName name="标准课时合计三58">'一17-20周'!$AR$4:$AR$497</definedName>
    <definedName name="标准课时合计三912">'一21-22周'!$AR$4:$AR$497</definedName>
    <definedName name="标准课时合计暑假">高三暑假上课!$AR$4:$AR$500</definedName>
    <definedName name="代课课时数三14">'一13-16周'!$T$4:$T$497</definedName>
    <definedName name="代课课时数暑假">高三暑假上课!$T$4:$T$500</definedName>
    <definedName name="代课时数三58">'一17-20周'!$T$4:$T$497</definedName>
    <definedName name="代课时数三912">'一21-22周'!$T$4:$T$497</definedName>
    <definedName name="当期系数三14">'一13-16周'!$AW$4:$AW$497</definedName>
    <definedName name="当期系数三58">'一17-20周'!$AW$4:$AW$497</definedName>
    <definedName name="当期系数三912">'一21-22周'!$AW$4:$AW$497</definedName>
    <definedName name="当期系数暑假">高三暑假上课!$AW$4:$AW$500</definedName>
    <definedName name="党职务1">'一13-16周'!$N$4:$N$497</definedName>
    <definedName name="党职务5">'一17-20周'!$N$4:$N$497</definedName>
    <definedName name="党职务9">'一21-22周'!$N$4:$N$497</definedName>
    <definedName name="党职务补贴三14">'一13-16周'!$AS$4:$AS$497</definedName>
    <definedName name="党职务补贴三58">'一17-20周'!$AS$4:$AS$497</definedName>
    <definedName name="党职务补贴三912">'一21-22周'!$AS$4:$AS$497</definedName>
    <definedName name="党职务补贴暑假">高三暑假上课!$AS$4:$AS$500</definedName>
    <definedName name="党职务暑假">高三暑假上课!$N$4:$N$500</definedName>
    <definedName name="辅导补三14">'一13-16周'!$AQ$4:$AQ$497</definedName>
    <definedName name="辅导补三58">'一17-20周'!$AQ$4:$AQ$497</definedName>
    <definedName name="辅导补三912">'一21-22周'!$AQ$4:$AQ$497</definedName>
    <definedName name="辅导补暑假">高三暑假上课!$AQ$4:$AQ$500</definedName>
    <definedName name="辅导课节三14">'一13-16周'!$AA$4:$AA$497</definedName>
    <definedName name="辅导课节三58">'一17-20周'!$AA$4:$AA$497</definedName>
    <definedName name="辅导课节三912">'一21-22周'!$AA$4:$AA$497</definedName>
    <definedName name="辅导课节暑假">高三暑假上课!$AA$4:$AA$500</definedName>
    <definedName name="干标时三14">'一13-16周'!$AJ$4:$AJ$497</definedName>
    <definedName name="干标时三58">'一17-20周'!$AJ$4:$AJ$497</definedName>
    <definedName name="干标时三912">'一21-22周'!$AJ$4:$AJ$497</definedName>
    <definedName name="干标时暑假">高三暑假上课!$AJ$4:$AJ$500</definedName>
    <definedName name="高三补时三14">'一13-16周'!$AL$4:$AL$497</definedName>
    <definedName name="高三补时三58">'一17-20周'!$AL$4:$AL$497</definedName>
    <definedName name="高三补时三912">'一21-22周'!$AL$4:$AL$497</definedName>
    <definedName name="高三补时暑假">高三暑假上课!$AL$4:$AL$500</definedName>
    <definedName name="兼职课时三14">'一13-16周'!$X$4:$X$497</definedName>
    <definedName name="兼职课时三58">'一17-20周'!$X$4:$X$497</definedName>
    <definedName name="兼职课时三912">'一21-22周'!$X$4:$X$497</definedName>
    <definedName name="兼职课时暑假">高三暑假上课!$X$4:$X$500</definedName>
    <definedName name="教标时三14">'一13-16周'!$AK$4:$AK$497</definedName>
    <definedName name="教标时三58">'一17-20周'!$AK$4:$AK$497</definedName>
    <definedName name="教标时三912">'一21-22周'!$AK$4:$AK$497</definedName>
    <definedName name="教标时暑假">高三暑假上课!$AK$4:$AK$500</definedName>
    <definedName name="教管职务补贴三14">'一13-16周'!$AT$4:$AT$497</definedName>
    <definedName name="教管职务补贴三58">'一17-20周'!$AT$4:$AT$497</definedName>
    <definedName name="教管职务补贴三912">'一21-22周'!$AT$4:$AT$497</definedName>
    <definedName name="教管职务补贴暑假">高三暑假上课!$AT$4:$AT$500</definedName>
    <definedName name="教管职务三14">'一13-16周'!$O$4:$O$497</definedName>
    <definedName name="教管职务三58">'一17-20周'!$O$4:$O$497</definedName>
    <definedName name="教管职务三912">'一21-22周'!$O$4:$O$497</definedName>
    <definedName name="教管职务暑假">高三暑假上课!$O$4:$O$500</definedName>
    <definedName name="教学上线三14">'一13-16周'!$AG$4:$AG$497</definedName>
    <definedName name="教学上线三58">'一17-20周'!$AG$4:$AG$497</definedName>
    <definedName name="教学上线三912">'一21-22周'!$AG$4:$AG$497</definedName>
    <definedName name="教学上线暑假">高三暑假上课!$AG$4:$AG$500</definedName>
    <definedName name="满量比三14">'一13-16周'!$AN$4:$AN$497</definedName>
    <definedName name="满量比三58">'一17-20周'!$AN$4:$AN$497</definedName>
    <definedName name="满量比三912">'一21-22周'!$AN$4:$AN$497</definedName>
    <definedName name="满量比暑假">高三暑假上课!$AN$4:$AN$500</definedName>
    <definedName name="满量补时三14">'一13-16周'!$AO$4:$AO$497</definedName>
    <definedName name="满量补时三58">'一17-20周'!$AO$4:$AO$497</definedName>
    <definedName name="满量补时三912">'一21-22周'!$AO$4:$AO$497</definedName>
    <definedName name="满量补时暑假">高三暑假上课!$AO$4:$AO$500</definedName>
    <definedName name="每周课时数二1721">'一17-20周1'!$Q$4:$Q$498</definedName>
    <definedName name="每周课时数二2122">'一21-22周1'!$Q$4:$Q$498</definedName>
    <definedName name="每周课时数三14">'一13-16周'!$Q$4:$Q$497</definedName>
    <definedName name="每周课时数三58">'一17-20周'!$Q$4:$Q$497</definedName>
    <definedName name="每周课时数三912">'一21-22周'!$Q$4:$Q$497</definedName>
    <definedName name="每周课时数暑假">高三暑假上课!$Q$4:$Q$500</definedName>
    <definedName name="年级三14">'一13-16周'!$H$4:$H$497</definedName>
    <definedName name="年级三58">'一17-20周'!$H$4:$H$497</definedName>
    <definedName name="年级三912">'一21-22周'!$H$4:$H$497</definedName>
    <definedName name="年级暑假">高三暑假上课!$H$4:$H$500</definedName>
    <definedName name="平均周课时三14">'一13-16周'!$AE$4:$AE$497</definedName>
    <definedName name="平均周课时三58">'一17-20周'!$AE$4:$AE$497</definedName>
    <definedName name="平均周课时三912">'一21-22周'!$AE$4:$AE$497</definedName>
    <definedName name="平均周课时暑假">高三暑假上课!$AE$4:$AE$500</definedName>
    <definedName name="期系三14">'一13-16周'!$AW$2</definedName>
    <definedName name="期系三58">'一17-20周'!$AW$2</definedName>
    <definedName name="期系三912">'一21-22周'!$AW$2</definedName>
    <definedName name="期系暑假">高三暑假上课!$AW$2</definedName>
    <definedName name="缺课时三14">'一13-16周'!$V$4:$V$497</definedName>
    <definedName name="缺课时数三58">'一17-20周'!$V$4:$V$497</definedName>
    <definedName name="缺课时数三912">'一21-22周'!$V$4:$V$497</definedName>
    <definedName name="缺课时数暑假">高三暑假上课!$V$4:$V$500</definedName>
    <definedName name="上课周数二1721">'一17-20周1'!$R$4:$R$498</definedName>
    <definedName name="上课周数二2122">'一21-22周1'!$R$4:$R$498</definedName>
    <definedName name="上课周数三14">'一13-16周'!$R$4:$R$497</definedName>
    <definedName name="上课周数三58">'一17-20周'!$R$4:$R$497</definedName>
    <definedName name="上课周数三912">'一21-22周'!$R$4:$R$497</definedName>
    <definedName name="上课周数暑假">高三暑假上课!$R$4:$R$500</definedName>
    <definedName name="上线三14">'一13-16周'!$AH$4:$AH$497</definedName>
    <definedName name="上线三58">'一17-20周'!$AH$4:$AH$497</definedName>
    <definedName name="上线三912">'一21-22周'!$AH$4:$AH$497</definedName>
    <definedName name="上线暑假">高三暑假上课!$AH$4:$AH$500</definedName>
    <definedName name="晚修补三14">'一13-16周'!$AP$4:$AP$497</definedName>
    <definedName name="晚修补三58">'一17-20周'!$AP$4:$AP$497</definedName>
    <definedName name="晚修补三912">'一21-22周'!$AP$4:$AP$497</definedName>
    <definedName name="晚修补暑假">高三暑假上课!$AP$4:$AP$500</definedName>
    <definedName name="晚修次数三14">'一13-16周'!$AB$4:$AB$497</definedName>
    <definedName name="晚修次数三58">'一17-20周'!$AB$4:$AB$497</definedName>
    <definedName name="晚修次数三912">'一21-22周'!$AB$4:$AB$497</definedName>
    <definedName name="晚修次数暑假">高三暑假上课!$AB$4:$AB$500</definedName>
    <definedName name="下线三14">'一13-16周'!$AF$4:$AF$497</definedName>
    <definedName name="下线三58">'一17-20周'!$AF$4:$AF$497</definedName>
    <definedName name="下线三912">'一21-22周'!$AF$4:$AF$497</definedName>
    <definedName name="下线暑假">高三暑假上课!$AF$4:$AF$500</definedName>
    <definedName name="行管职务三14">'一13-16周'!$P$4:$P$497</definedName>
    <definedName name="行管职务三58">'一17-20周'!$P$4:$P$497</definedName>
    <definedName name="行管职务三912">'一21-22周'!$P$4:$P$497</definedName>
    <definedName name="行管职务暑假">高三暑假上课!$P$4:$P$500</definedName>
    <definedName name="行政职务补贴三14">'一13-16周'!$AU$4:$AU$497</definedName>
    <definedName name="行政职务补贴三58">'一17-20周'!$AU$4:$AU$497</definedName>
    <definedName name="行政职务补贴三912">'一21-22周'!$AU$4:$AU$497</definedName>
    <definedName name="行政职务补贴暑假">高三暑假上课!$AU$4:$AU$500</definedName>
    <definedName name="学科">'一13-16周'!$G$4:$G$497</definedName>
    <definedName name="学科三14">'一13-16周'!$G$4:$G$497</definedName>
    <definedName name="学科三58">'一17-20周'!$G$4:$G$497</definedName>
    <definedName name="学科三912">'一21-22周'!$G$4:$G$497</definedName>
    <definedName name="学科暑假">高三暑假上课!$G$4:$G$500</definedName>
    <definedName name="学科系数三14">'一13-16周'!$AI$4:$AI$497</definedName>
    <definedName name="学科系数三58">'一17-20周'!$AI$4:$AI$497</definedName>
    <definedName name="学科系数三912">'一21-22周'!$AI$4:$AI$497</definedName>
    <definedName name="学科系数暑假">高三暑假上课!$AI$4:$AI$500</definedName>
    <definedName name="早读体补三14">'一13-16周'!$AM$4:$AM$497</definedName>
    <definedName name="早读体补三58">'一17-20周'!$AM$4:$AM$497</definedName>
    <definedName name="早读体补三912">'一21-22周'!$AM$4:$AM$497</definedName>
    <definedName name="早读体补暑假">高三暑假上课!$AM$4:$AM$500</definedName>
    <definedName name="正常上课课时数三14">'一13-16周'!$S$4:$S$497</definedName>
    <definedName name="正常上课课时数三58">'一17-20周'!$S$4:$S$497</definedName>
    <definedName name="正常上课课时数三912">'一21-22周'!$S$4:$S$497</definedName>
    <definedName name="正常上课课时数暑假">高三暑假上课!$S$4:$S$500</definedName>
    <definedName name="周课时三14">'一13-16周'!$Q$4:$Q$497</definedName>
  </definedNames>
  <calcPr calcId="144525"/>
</workbook>
</file>

<file path=xl/calcChain.xml><?xml version="1.0" encoding="utf-8"?>
<calcChain xmlns="http://schemas.openxmlformats.org/spreadsheetml/2006/main">
  <c r="AJ20" i="1" l="1"/>
  <c r="L174" i="8"/>
  <c r="L175" i="8"/>
  <c r="L176" i="8"/>
  <c r="L177" i="8"/>
  <c r="L178" i="8"/>
  <c r="L179" i="8"/>
  <c r="L180" i="8"/>
  <c r="L181" i="8"/>
  <c r="L182" i="8"/>
  <c r="L183" i="8"/>
  <c r="L184" i="8"/>
  <c r="L185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J174" i="8"/>
  <c r="J175" i="8"/>
  <c r="J176" i="8"/>
  <c r="J177" i="8"/>
  <c r="J178" i="8"/>
  <c r="J179" i="8"/>
  <c r="J180" i="8"/>
  <c r="J181" i="8"/>
  <c r="J182" i="8"/>
  <c r="J183" i="8"/>
  <c r="J184" i="8"/>
  <c r="I5" i="8"/>
  <c r="I6" i="8"/>
  <c r="I8" i="8"/>
  <c r="I9" i="8"/>
  <c r="I10" i="8"/>
  <c r="I14" i="8"/>
  <c r="I16" i="8"/>
  <c r="I17" i="8"/>
  <c r="I19" i="8"/>
  <c r="I20" i="8"/>
  <c r="I21" i="8"/>
  <c r="I24" i="8"/>
  <c r="I25" i="8"/>
  <c r="I26" i="8"/>
  <c r="I27" i="8"/>
  <c r="I29" i="8"/>
  <c r="I30" i="8"/>
  <c r="I31" i="8"/>
  <c r="I32" i="8"/>
  <c r="I34" i="8"/>
  <c r="I35" i="8"/>
  <c r="I36" i="8"/>
  <c r="I37" i="8"/>
  <c r="I38" i="8"/>
  <c r="I40" i="8"/>
  <c r="I41" i="8"/>
  <c r="I42" i="8"/>
  <c r="I43" i="8"/>
  <c r="I45" i="8"/>
  <c r="I46" i="8"/>
  <c r="I47" i="8"/>
  <c r="I49" i="8"/>
  <c r="I50" i="8"/>
  <c r="I51" i="8"/>
  <c r="I52" i="8"/>
  <c r="I53" i="8"/>
  <c r="I54" i="8"/>
  <c r="I55" i="8"/>
  <c r="I58" i="8"/>
  <c r="I61" i="8"/>
  <c r="I62" i="8"/>
  <c r="I63" i="8"/>
  <c r="I64" i="8"/>
  <c r="I65" i="8"/>
  <c r="I66" i="8"/>
  <c r="I67" i="8"/>
  <c r="I68" i="8"/>
  <c r="I70" i="8"/>
  <c r="I71" i="8"/>
  <c r="I73" i="8"/>
  <c r="I75" i="8"/>
  <c r="I76" i="8"/>
  <c r="I77" i="8"/>
  <c r="I79" i="8"/>
  <c r="I81" i="8"/>
  <c r="I82" i="8"/>
  <c r="I83" i="8"/>
  <c r="I84" i="8"/>
  <c r="I85" i="8"/>
  <c r="I86" i="8"/>
  <c r="I89" i="8"/>
  <c r="I90" i="8"/>
  <c r="I91" i="8"/>
  <c r="I93" i="8"/>
  <c r="I94" i="8"/>
  <c r="I95" i="8"/>
  <c r="I96" i="8"/>
  <c r="I97" i="8"/>
  <c r="I98" i="8"/>
  <c r="I99" i="8"/>
  <c r="I100" i="8"/>
  <c r="I101" i="8"/>
  <c r="I103" i="8"/>
  <c r="I106" i="8"/>
  <c r="I107" i="8"/>
  <c r="I108" i="8"/>
  <c r="I112" i="8"/>
  <c r="I115" i="8"/>
  <c r="I116" i="8"/>
  <c r="I117" i="8"/>
  <c r="I119" i="8"/>
  <c r="I121" i="8"/>
  <c r="I122" i="8"/>
  <c r="I125" i="8"/>
  <c r="I128" i="8"/>
  <c r="I129" i="8"/>
  <c r="I131" i="8"/>
  <c r="I132" i="8"/>
  <c r="I133" i="8"/>
  <c r="I134" i="8"/>
  <c r="I135" i="8"/>
  <c r="I137" i="8"/>
  <c r="I138" i="8"/>
  <c r="I139" i="8"/>
  <c r="I141" i="8"/>
  <c r="I142" i="8"/>
  <c r="I143" i="8"/>
  <c r="I145" i="8"/>
  <c r="I146" i="8"/>
  <c r="I148" i="8"/>
  <c r="I150" i="8"/>
  <c r="I151" i="8"/>
  <c r="I152" i="8"/>
  <c r="I153" i="8"/>
  <c r="I154" i="8"/>
  <c r="I155" i="8"/>
  <c r="I156" i="8"/>
  <c r="I157" i="8"/>
  <c r="I158" i="8"/>
  <c r="I160" i="8"/>
  <c r="I162" i="8"/>
  <c r="I163" i="8"/>
  <c r="I164" i="8"/>
  <c r="I166" i="8"/>
  <c r="I167" i="8"/>
  <c r="I168" i="8"/>
  <c r="I169" i="8"/>
  <c r="I170" i="8"/>
  <c r="I172" i="8"/>
  <c r="I173" i="8"/>
  <c r="I174" i="8"/>
  <c r="I175" i="8"/>
  <c r="I176" i="8"/>
  <c r="I177" i="8"/>
  <c r="I178" i="8"/>
  <c r="I179" i="8"/>
  <c r="I180" i="8"/>
  <c r="I181" i="8"/>
  <c r="I182" i="8"/>
  <c r="I183" i="8"/>
  <c r="I184" i="8"/>
  <c r="D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D87" i="8"/>
  <c r="D88" i="8"/>
  <c r="D89" i="8"/>
  <c r="D90" i="8"/>
  <c r="D91" i="8"/>
  <c r="D92" i="8"/>
  <c r="D93" i="8"/>
  <c r="D94" i="8"/>
  <c r="D95" i="8"/>
  <c r="D96" i="8"/>
  <c r="D97" i="8"/>
  <c r="D98" i="8"/>
  <c r="D99" i="8"/>
  <c r="D100" i="8"/>
  <c r="D101" i="8"/>
  <c r="D102" i="8"/>
  <c r="D103" i="8"/>
  <c r="D104" i="8"/>
  <c r="D105" i="8"/>
  <c r="D106" i="8"/>
  <c r="D107" i="8"/>
  <c r="D108" i="8"/>
  <c r="D109" i="8"/>
  <c r="D110" i="8"/>
  <c r="D111" i="8"/>
  <c r="D112" i="8"/>
  <c r="D113" i="8"/>
  <c r="D114" i="8"/>
  <c r="D115" i="8"/>
  <c r="D116" i="8"/>
  <c r="D117" i="8"/>
  <c r="D118" i="8"/>
  <c r="D119" i="8"/>
  <c r="D120" i="8"/>
  <c r="D121" i="8"/>
  <c r="D122" i="8"/>
  <c r="D123" i="8"/>
  <c r="D124" i="8"/>
  <c r="D125" i="8"/>
  <c r="D126" i="8"/>
  <c r="D127" i="8"/>
  <c r="D128" i="8"/>
  <c r="D129" i="8"/>
  <c r="D130" i="8"/>
  <c r="D131" i="8"/>
  <c r="D132" i="8"/>
  <c r="D133" i="8"/>
  <c r="D134" i="8"/>
  <c r="D135" i="8"/>
  <c r="D136" i="8"/>
  <c r="D137" i="8"/>
  <c r="D138" i="8"/>
  <c r="D139" i="8"/>
  <c r="D140" i="8"/>
  <c r="D141" i="8"/>
  <c r="D142" i="8"/>
  <c r="D143" i="8"/>
  <c r="D144" i="8"/>
  <c r="D145" i="8"/>
  <c r="D146" i="8"/>
  <c r="D147" i="8"/>
  <c r="D148" i="8"/>
  <c r="D149" i="8"/>
  <c r="D150" i="8"/>
  <c r="D151" i="8"/>
  <c r="D152" i="8"/>
  <c r="D153" i="8"/>
  <c r="D154" i="8"/>
  <c r="D155" i="8"/>
  <c r="D156" i="8"/>
  <c r="D157" i="8"/>
  <c r="D158" i="8"/>
  <c r="D159" i="8"/>
  <c r="D160" i="8"/>
  <c r="D161" i="8"/>
  <c r="D162" i="8"/>
  <c r="D163" i="8"/>
  <c r="D164" i="8"/>
  <c r="D165" i="8"/>
  <c r="D166" i="8"/>
  <c r="D167" i="8"/>
  <c r="D168" i="8"/>
  <c r="D169" i="8"/>
  <c r="D170" i="8"/>
  <c r="D171" i="8"/>
  <c r="D172" i="8"/>
  <c r="D173" i="8"/>
  <c r="D174" i="8"/>
  <c r="D175" i="8"/>
  <c r="D176" i="8"/>
  <c r="D177" i="8"/>
  <c r="D178" i="8"/>
  <c r="D179" i="8"/>
  <c r="D180" i="8"/>
  <c r="D181" i="8"/>
  <c r="D182" i="8"/>
  <c r="D183" i="8"/>
  <c r="D184" i="8"/>
  <c r="C4" i="8"/>
  <c r="C5" i="8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43" i="8"/>
  <c r="C44" i="8"/>
  <c r="C45" i="8"/>
  <c r="C46" i="8"/>
  <c r="C47" i="8"/>
  <c r="C48" i="8"/>
  <c r="C49" i="8"/>
  <c r="C50" i="8"/>
  <c r="C51" i="8"/>
  <c r="C52" i="8"/>
  <c r="C53" i="8"/>
  <c r="C54" i="8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69" i="8"/>
  <c r="C70" i="8"/>
  <c r="C71" i="8"/>
  <c r="C72" i="8"/>
  <c r="C73" i="8"/>
  <c r="C74" i="8"/>
  <c r="C75" i="8"/>
  <c r="C76" i="8"/>
  <c r="C77" i="8"/>
  <c r="C78" i="8"/>
  <c r="C79" i="8"/>
  <c r="C80" i="8"/>
  <c r="C81" i="8"/>
  <c r="C82" i="8"/>
  <c r="C83" i="8"/>
  <c r="C84" i="8"/>
  <c r="C85" i="8"/>
  <c r="C86" i="8"/>
  <c r="C87" i="8"/>
  <c r="C88" i="8"/>
  <c r="C89" i="8"/>
  <c r="C90" i="8"/>
  <c r="C91" i="8"/>
  <c r="C92" i="8"/>
  <c r="C93" i="8"/>
  <c r="C94" i="8"/>
  <c r="C95" i="8"/>
  <c r="C96" i="8"/>
  <c r="C97" i="8"/>
  <c r="C98" i="8"/>
  <c r="C99" i="8"/>
  <c r="C100" i="8"/>
  <c r="C101" i="8"/>
  <c r="C102" i="8"/>
  <c r="C103" i="8"/>
  <c r="C104" i="8"/>
  <c r="C105" i="8"/>
  <c r="C106" i="8"/>
  <c r="C107" i="8"/>
  <c r="C108" i="8"/>
  <c r="C109" i="8"/>
  <c r="C110" i="8"/>
  <c r="C111" i="8"/>
  <c r="C112" i="8"/>
  <c r="C113" i="8"/>
  <c r="C114" i="8"/>
  <c r="C115" i="8"/>
  <c r="C116" i="8"/>
  <c r="C117" i="8"/>
  <c r="C118" i="8"/>
  <c r="C119" i="8"/>
  <c r="C120" i="8"/>
  <c r="C121" i="8"/>
  <c r="C122" i="8"/>
  <c r="C123" i="8"/>
  <c r="C124" i="8"/>
  <c r="C125" i="8"/>
  <c r="C126" i="8"/>
  <c r="C127" i="8"/>
  <c r="C128" i="8"/>
  <c r="C129" i="8"/>
  <c r="C130" i="8"/>
  <c r="C131" i="8"/>
  <c r="C132" i="8"/>
  <c r="C133" i="8"/>
  <c r="C134" i="8"/>
  <c r="C135" i="8"/>
  <c r="C136" i="8"/>
  <c r="C137" i="8"/>
  <c r="C138" i="8"/>
  <c r="C139" i="8"/>
  <c r="C140" i="8"/>
  <c r="C141" i="8"/>
  <c r="C142" i="8"/>
  <c r="C143" i="8"/>
  <c r="C144" i="8"/>
  <c r="C145" i="8"/>
  <c r="C146" i="8"/>
  <c r="C147" i="8"/>
  <c r="C148" i="8"/>
  <c r="C149" i="8"/>
  <c r="C150" i="8"/>
  <c r="C151" i="8"/>
  <c r="C152" i="8"/>
  <c r="C153" i="8"/>
  <c r="C154" i="8"/>
  <c r="C155" i="8"/>
  <c r="C156" i="8"/>
  <c r="C157" i="8"/>
  <c r="C158" i="8"/>
  <c r="C159" i="8"/>
  <c r="C160" i="8"/>
  <c r="C161" i="8"/>
  <c r="C162" i="8"/>
  <c r="C163" i="8"/>
  <c r="C164" i="8"/>
  <c r="C165" i="8"/>
  <c r="C166" i="8"/>
  <c r="C167" i="8"/>
  <c r="C168" i="8"/>
  <c r="C169" i="8"/>
  <c r="C170" i="8"/>
  <c r="C171" i="8"/>
  <c r="C172" i="8"/>
  <c r="C173" i="8"/>
  <c r="C174" i="8"/>
  <c r="C175" i="8"/>
  <c r="C176" i="8"/>
  <c r="C177" i="8"/>
  <c r="C178" i="8"/>
  <c r="C179" i="8"/>
  <c r="C180" i="8"/>
  <c r="C181" i="8"/>
  <c r="C182" i="8"/>
  <c r="C183" i="8"/>
  <c r="C184" i="8"/>
  <c r="B4" i="8"/>
  <c r="B5" i="8"/>
  <c r="B6" i="8"/>
  <c r="B7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68" i="8"/>
  <c r="B69" i="8"/>
  <c r="B70" i="8"/>
  <c r="B71" i="8"/>
  <c r="B72" i="8"/>
  <c r="B73" i="8"/>
  <c r="B74" i="8"/>
  <c r="B75" i="8"/>
  <c r="B76" i="8"/>
  <c r="B77" i="8"/>
  <c r="B78" i="8"/>
  <c r="B79" i="8"/>
  <c r="B80" i="8"/>
  <c r="B81" i="8"/>
  <c r="B82" i="8"/>
  <c r="B83" i="8"/>
  <c r="B84" i="8"/>
  <c r="B85" i="8"/>
  <c r="B86" i="8"/>
  <c r="B87" i="8"/>
  <c r="B88" i="8"/>
  <c r="B89" i="8"/>
  <c r="B90" i="8"/>
  <c r="B91" i="8"/>
  <c r="B92" i="8"/>
  <c r="B93" i="8"/>
  <c r="B94" i="8"/>
  <c r="B95" i="8"/>
  <c r="B96" i="8"/>
  <c r="B97" i="8"/>
  <c r="B98" i="8"/>
  <c r="B99" i="8"/>
  <c r="B100" i="8"/>
  <c r="B101" i="8"/>
  <c r="B102" i="8"/>
  <c r="B103" i="8"/>
  <c r="B104" i="8"/>
  <c r="B105" i="8"/>
  <c r="B106" i="8"/>
  <c r="B107" i="8"/>
  <c r="B108" i="8"/>
  <c r="B109" i="8"/>
  <c r="B110" i="8"/>
  <c r="B111" i="8"/>
  <c r="B112" i="8"/>
  <c r="B113" i="8"/>
  <c r="B114" i="8"/>
  <c r="B115" i="8"/>
  <c r="B116" i="8"/>
  <c r="B117" i="8"/>
  <c r="B118" i="8"/>
  <c r="B119" i="8"/>
  <c r="B120" i="8"/>
  <c r="B121" i="8"/>
  <c r="B122" i="8"/>
  <c r="B123" i="8"/>
  <c r="B124" i="8"/>
  <c r="B125" i="8"/>
  <c r="B126" i="8"/>
  <c r="B127" i="8"/>
  <c r="B128" i="8"/>
  <c r="B129" i="8"/>
  <c r="B130" i="8"/>
  <c r="B131" i="8"/>
  <c r="B132" i="8"/>
  <c r="B133" i="8"/>
  <c r="B134" i="8"/>
  <c r="B135" i="8"/>
  <c r="B136" i="8"/>
  <c r="B137" i="8"/>
  <c r="B138" i="8"/>
  <c r="B139" i="8"/>
  <c r="B140" i="8"/>
  <c r="B141" i="8"/>
  <c r="B142" i="8"/>
  <c r="B143" i="8"/>
  <c r="B144" i="8"/>
  <c r="B145" i="8"/>
  <c r="B146" i="8"/>
  <c r="B147" i="8"/>
  <c r="B148" i="8"/>
  <c r="B149" i="8"/>
  <c r="B150" i="8"/>
  <c r="B151" i="8"/>
  <c r="B152" i="8"/>
  <c r="B153" i="8"/>
  <c r="B154" i="8"/>
  <c r="B155" i="8"/>
  <c r="B156" i="8"/>
  <c r="B157" i="8"/>
  <c r="B158" i="8"/>
  <c r="B159" i="8"/>
  <c r="B160" i="8"/>
  <c r="B161" i="8"/>
  <c r="B162" i="8"/>
  <c r="B163" i="8"/>
  <c r="B164" i="8"/>
  <c r="B165" i="8"/>
  <c r="B166" i="8"/>
  <c r="B167" i="8"/>
  <c r="B168" i="8"/>
  <c r="B169" i="8"/>
  <c r="B170" i="8"/>
  <c r="B171" i="8"/>
  <c r="B172" i="8"/>
  <c r="B173" i="8"/>
  <c r="B174" i="8"/>
  <c r="B175" i="8"/>
  <c r="B176" i="8"/>
  <c r="B177" i="8"/>
  <c r="B178" i="8"/>
  <c r="B179" i="8"/>
  <c r="B180" i="8"/>
  <c r="B181" i="8"/>
  <c r="B182" i="8"/>
  <c r="B183" i="8"/>
  <c r="B184" i="8"/>
  <c r="A4" i="8"/>
  <c r="A5" i="8"/>
  <c r="A6" i="8"/>
  <c r="A7" i="8"/>
  <c r="A8" i="8"/>
  <c r="A9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51" i="8"/>
  <c r="A52" i="8"/>
  <c r="A53" i="8"/>
  <c r="A54" i="8"/>
  <c r="A55" i="8"/>
  <c r="A56" i="8"/>
  <c r="A57" i="8"/>
  <c r="A58" i="8"/>
  <c r="A59" i="8"/>
  <c r="A60" i="8"/>
  <c r="A61" i="8"/>
  <c r="A62" i="8"/>
  <c r="A63" i="8"/>
  <c r="A64" i="8"/>
  <c r="A65" i="8"/>
  <c r="A66" i="8"/>
  <c r="A67" i="8"/>
  <c r="A68" i="8"/>
  <c r="A69" i="8"/>
  <c r="A70" i="8"/>
  <c r="A71" i="8"/>
  <c r="A72" i="8"/>
  <c r="A73" i="8"/>
  <c r="A74" i="8"/>
  <c r="A75" i="8"/>
  <c r="A76" i="8"/>
  <c r="A77" i="8"/>
  <c r="A78" i="8"/>
  <c r="A79" i="8"/>
  <c r="A80" i="8"/>
  <c r="A81" i="8"/>
  <c r="A82" i="8"/>
  <c r="A83" i="8"/>
  <c r="A84" i="8"/>
  <c r="A85" i="8"/>
  <c r="A86" i="8"/>
  <c r="A87" i="8"/>
  <c r="A88" i="8"/>
  <c r="A89" i="8"/>
  <c r="A90" i="8"/>
  <c r="A91" i="8"/>
  <c r="A92" i="8"/>
  <c r="A93" i="8"/>
  <c r="A94" i="8"/>
  <c r="A95" i="8"/>
  <c r="A96" i="8"/>
  <c r="A97" i="8"/>
  <c r="A98" i="8"/>
  <c r="A99" i="8"/>
  <c r="A100" i="8"/>
  <c r="A101" i="8"/>
  <c r="A102" i="8"/>
  <c r="A103" i="8"/>
  <c r="A104" i="8"/>
  <c r="A105" i="8"/>
  <c r="A106" i="8"/>
  <c r="A107" i="8"/>
  <c r="A108" i="8"/>
  <c r="A109" i="8"/>
  <c r="A110" i="8"/>
  <c r="A111" i="8"/>
  <c r="A112" i="8"/>
  <c r="A113" i="8"/>
  <c r="A114" i="8"/>
  <c r="A115" i="8"/>
  <c r="A116" i="8"/>
  <c r="A117" i="8"/>
  <c r="A118" i="8"/>
  <c r="A119" i="8"/>
  <c r="A120" i="8"/>
  <c r="A121" i="8"/>
  <c r="A122" i="8"/>
  <c r="A123" i="8"/>
  <c r="A124" i="8"/>
  <c r="A125" i="8"/>
  <c r="A126" i="8"/>
  <c r="A127" i="8"/>
  <c r="A128" i="8"/>
  <c r="A129" i="8"/>
  <c r="A130" i="8"/>
  <c r="A131" i="8"/>
  <c r="A132" i="8"/>
  <c r="A133" i="8"/>
  <c r="A134" i="8"/>
  <c r="A135" i="8"/>
  <c r="A136" i="8"/>
  <c r="A137" i="8"/>
  <c r="A138" i="8"/>
  <c r="A139" i="8"/>
  <c r="A140" i="8"/>
  <c r="A141" i="8"/>
  <c r="A142" i="8"/>
  <c r="A143" i="8"/>
  <c r="A144" i="8"/>
  <c r="A145" i="8"/>
  <c r="A146" i="8"/>
  <c r="A147" i="8"/>
  <c r="A148" i="8"/>
  <c r="A149" i="8"/>
  <c r="A150" i="8"/>
  <c r="A151" i="8"/>
  <c r="A152" i="8"/>
  <c r="A153" i="8"/>
  <c r="A154" i="8"/>
  <c r="A155" i="8"/>
  <c r="A156" i="8"/>
  <c r="A157" i="8"/>
  <c r="A158" i="8"/>
  <c r="A159" i="8"/>
  <c r="A160" i="8"/>
  <c r="A161" i="8"/>
  <c r="A162" i="8"/>
  <c r="A163" i="8"/>
  <c r="A164" i="8"/>
  <c r="A165" i="8"/>
  <c r="A166" i="8"/>
  <c r="A167" i="8"/>
  <c r="A168" i="8"/>
  <c r="A169" i="8"/>
  <c r="A170" i="8"/>
  <c r="A171" i="8"/>
  <c r="A172" i="8"/>
  <c r="A173" i="8"/>
  <c r="A174" i="8"/>
  <c r="A175" i="8"/>
  <c r="A176" i="8"/>
  <c r="A177" i="8"/>
  <c r="A178" i="8"/>
  <c r="A179" i="8"/>
  <c r="A180" i="8"/>
  <c r="A181" i="8"/>
  <c r="A182" i="8"/>
  <c r="A183" i="8"/>
  <c r="A184" i="8"/>
  <c r="I3" i="8"/>
  <c r="D3" i="8"/>
  <c r="C3" i="8"/>
  <c r="B3" i="8"/>
  <c r="A3" i="8"/>
  <c r="AX176" i="9"/>
  <c r="AX177" i="9"/>
  <c r="AX178" i="9"/>
  <c r="AX179" i="9"/>
  <c r="AX180" i="9"/>
  <c r="AX181" i="9"/>
  <c r="AW5" i="9"/>
  <c r="AW6" i="9"/>
  <c r="AW7" i="9"/>
  <c r="AW8" i="9"/>
  <c r="AW9" i="9"/>
  <c r="AW10" i="9"/>
  <c r="AW11" i="9"/>
  <c r="AW12" i="9"/>
  <c r="AW13" i="9"/>
  <c r="AW14" i="9"/>
  <c r="AW15" i="9"/>
  <c r="AW16" i="9"/>
  <c r="AW17" i="9"/>
  <c r="AW18" i="9"/>
  <c r="AW19" i="9"/>
  <c r="AW20" i="9"/>
  <c r="AW21" i="9"/>
  <c r="AW22" i="9"/>
  <c r="AW23" i="9"/>
  <c r="AW24" i="9"/>
  <c r="AW25" i="9"/>
  <c r="AW26" i="9"/>
  <c r="AW27" i="9"/>
  <c r="AW28" i="9"/>
  <c r="AW29" i="9"/>
  <c r="AW30" i="9"/>
  <c r="AW31" i="9"/>
  <c r="AW32" i="9"/>
  <c r="AW33" i="9"/>
  <c r="AW34" i="9"/>
  <c r="AW35" i="9"/>
  <c r="AW36" i="9"/>
  <c r="AW37" i="9"/>
  <c r="AW38" i="9"/>
  <c r="AW39" i="9"/>
  <c r="AW40" i="9"/>
  <c r="AW41" i="9"/>
  <c r="AW42" i="9"/>
  <c r="AW43" i="9"/>
  <c r="AW44" i="9"/>
  <c r="AW45" i="9"/>
  <c r="AW46" i="9"/>
  <c r="AW47" i="9"/>
  <c r="AW48" i="9"/>
  <c r="AW49" i="9"/>
  <c r="AW50" i="9"/>
  <c r="AW51" i="9"/>
  <c r="AW52" i="9"/>
  <c r="AW53" i="9"/>
  <c r="AW54" i="9"/>
  <c r="AW55" i="9"/>
  <c r="AW56" i="9"/>
  <c r="AW57" i="9"/>
  <c r="AW58" i="9"/>
  <c r="AW59" i="9"/>
  <c r="AW60" i="9"/>
  <c r="AW61" i="9"/>
  <c r="AW62" i="9"/>
  <c r="AW63" i="9"/>
  <c r="AW64" i="9"/>
  <c r="AW65" i="9"/>
  <c r="AW66" i="9"/>
  <c r="AW67" i="9"/>
  <c r="AW68" i="9"/>
  <c r="AW69" i="9"/>
  <c r="AW70" i="9"/>
  <c r="AW71" i="9"/>
  <c r="AW72" i="9"/>
  <c r="AW73" i="9"/>
  <c r="AW74" i="9"/>
  <c r="AW75" i="9"/>
  <c r="AW76" i="9"/>
  <c r="AW77" i="9"/>
  <c r="AW78" i="9"/>
  <c r="AW79" i="9"/>
  <c r="AW80" i="9"/>
  <c r="AW81" i="9"/>
  <c r="AW82" i="9"/>
  <c r="AW83" i="9"/>
  <c r="AW84" i="9"/>
  <c r="AW85" i="9"/>
  <c r="AW86" i="9"/>
  <c r="AW87" i="9"/>
  <c r="AW88" i="9"/>
  <c r="AW89" i="9"/>
  <c r="AW90" i="9"/>
  <c r="AW91" i="9"/>
  <c r="AW92" i="9"/>
  <c r="AW93" i="9"/>
  <c r="AW94" i="9"/>
  <c r="AW95" i="9"/>
  <c r="AW96" i="9"/>
  <c r="AW97" i="9"/>
  <c r="AW98" i="9"/>
  <c r="AW99" i="9"/>
  <c r="AW100" i="9"/>
  <c r="AW101" i="9"/>
  <c r="AW102" i="9"/>
  <c r="AW103" i="9"/>
  <c r="AW104" i="9"/>
  <c r="AW105" i="9"/>
  <c r="AW106" i="9"/>
  <c r="AW107" i="9"/>
  <c r="AW108" i="9"/>
  <c r="AW109" i="9"/>
  <c r="AW110" i="9"/>
  <c r="AW111" i="9"/>
  <c r="AW112" i="9"/>
  <c r="AW113" i="9"/>
  <c r="AW114" i="9"/>
  <c r="AW115" i="9"/>
  <c r="AW116" i="9"/>
  <c r="AW117" i="9"/>
  <c r="AW118" i="9"/>
  <c r="AW119" i="9"/>
  <c r="AW120" i="9"/>
  <c r="AW121" i="9"/>
  <c r="AW122" i="9"/>
  <c r="AW123" i="9"/>
  <c r="AW124" i="9"/>
  <c r="AW125" i="9"/>
  <c r="AW126" i="9"/>
  <c r="AW127" i="9"/>
  <c r="AW128" i="9"/>
  <c r="AW129" i="9"/>
  <c r="AW130" i="9"/>
  <c r="AW131" i="9"/>
  <c r="AW132" i="9"/>
  <c r="AW133" i="9"/>
  <c r="AW134" i="9"/>
  <c r="AW135" i="9"/>
  <c r="AW136" i="9"/>
  <c r="AW137" i="9"/>
  <c r="AW138" i="9"/>
  <c r="AW139" i="9"/>
  <c r="AW140" i="9"/>
  <c r="AW141" i="9"/>
  <c r="AW142" i="9"/>
  <c r="AW143" i="9"/>
  <c r="AW144" i="9"/>
  <c r="AW145" i="9"/>
  <c r="AW146" i="9"/>
  <c r="AW147" i="9"/>
  <c r="AW148" i="9"/>
  <c r="AW149" i="9"/>
  <c r="AW150" i="9"/>
  <c r="AW151" i="9"/>
  <c r="AW152" i="9"/>
  <c r="AW153" i="9"/>
  <c r="AW154" i="9"/>
  <c r="AW155" i="9"/>
  <c r="AW156" i="9"/>
  <c r="AW157" i="9"/>
  <c r="AW158" i="9"/>
  <c r="AW159" i="9"/>
  <c r="AW160" i="9"/>
  <c r="AW161" i="9"/>
  <c r="AW162" i="9"/>
  <c r="AW163" i="9"/>
  <c r="AW164" i="9"/>
  <c r="AW165" i="9"/>
  <c r="AW166" i="9"/>
  <c r="AW167" i="9"/>
  <c r="AW168" i="9"/>
  <c r="AW169" i="9"/>
  <c r="AW170" i="9"/>
  <c r="AW171" i="9"/>
  <c r="AW172" i="9"/>
  <c r="AW173" i="9"/>
  <c r="AW174" i="9"/>
  <c r="AW175" i="9"/>
  <c r="AW176" i="9"/>
  <c r="AW177" i="9"/>
  <c r="AW178" i="9"/>
  <c r="AW179" i="9"/>
  <c r="AW180" i="9"/>
  <c r="AW181" i="9"/>
  <c r="AV5" i="9"/>
  <c r="AX5" i="9" s="1"/>
  <c r="K3" i="8" s="1"/>
  <c r="AV6" i="9"/>
  <c r="AX6" i="9" s="1"/>
  <c r="K4" i="8" s="1"/>
  <c r="AV7" i="9"/>
  <c r="AX7" i="9" s="1"/>
  <c r="K5" i="8" s="1"/>
  <c r="AV8" i="9"/>
  <c r="AX8" i="9" s="1"/>
  <c r="K6" i="8" s="1"/>
  <c r="AV9" i="9"/>
  <c r="AX9" i="9" s="1"/>
  <c r="K7" i="8" s="1"/>
  <c r="AV10" i="9"/>
  <c r="AX10" i="9" s="1"/>
  <c r="K8" i="8" s="1"/>
  <c r="AV11" i="9"/>
  <c r="AX11" i="9" s="1"/>
  <c r="K9" i="8" s="1"/>
  <c r="AV12" i="9"/>
  <c r="AX12" i="9" s="1"/>
  <c r="K10" i="8" s="1"/>
  <c r="AV13" i="9"/>
  <c r="AX13" i="9" s="1"/>
  <c r="K11" i="8" s="1"/>
  <c r="AV14" i="9"/>
  <c r="AX14" i="9" s="1"/>
  <c r="K12" i="8" s="1"/>
  <c r="AV15" i="9"/>
  <c r="AX15" i="9" s="1"/>
  <c r="K13" i="8" s="1"/>
  <c r="AV16" i="9"/>
  <c r="AX16" i="9" s="1"/>
  <c r="K14" i="8" s="1"/>
  <c r="AV17" i="9"/>
  <c r="AX17" i="9" s="1"/>
  <c r="K15" i="8" s="1"/>
  <c r="AV18" i="9"/>
  <c r="AX18" i="9" s="1"/>
  <c r="K16" i="8" s="1"/>
  <c r="AV19" i="9"/>
  <c r="AX19" i="9" s="1"/>
  <c r="K17" i="8" s="1"/>
  <c r="AV20" i="9"/>
  <c r="AX20" i="9" s="1"/>
  <c r="K18" i="8" s="1"/>
  <c r="AV21" i="9"/>
  <c r="AX21" i="9" s="1"/>
  <c r="K19" i="8" s="1"/>
  <c r="AV22" i="9"/>
  <c r="AX22" i="9" s="1"/>
  <c r="K20" i="8" s="1"/>
  <c r="AV23" i="9"/>
  <c r="AX23" i="9" s="1"/>
  <c r="K21" i="8" s="1"/>
  <c r="AV24" i="9"/>
  <c r="AX24" i="9" s="1"/>
  <c r="K22" i="8" s="1"/>
  <c r="AV25" i="9"/>
  <c r="AX25" i="9" s="1"/>
  <c r="K23" i="8" s="1"/>
  <c r="AV26" i="9"/>
  <c r="AX26" i="9" s="1"/>
  <c r="K24" i="8" s="1"/>
  <c r="AV27" i="9"/>
  <c r="AX27" i="9" s="1"/>
  <c r="K25" i="8" s="1"/>
  <c r="AV28" i="9"/>
  <c r="AX28" i="9" s="1"/>
  <c r="K26" i="8" s="1"/>
  <c r="AV29" i="9"/>
  <c r="AX29" i="9" s="1"/>
  <c r="K27" i="8" s="1"/>
  <c r="AV30" i="9"/>
  <c r="AX30" i="9" s="1"/>
  <c r="K28" i="8" s="1"/>
  <c r="AV31" i="9"/>
  <c r="AX31" i="9" s="1"/>
  <c r="K29" i="8" s="1"/>
  <c r="AV32" i="9"/>
  <c r="AX32" i="9" s="1"/>
  <c r="K30" i="8" s="1"/>
  <c r="AV33" i="9"/>
  <c r="AX33" i="9" s="1"/>
  <c r="K31" i="8" s="1"/>
  <c r="AV34" i="9"/>
  <c r="AX34" i="9" s="1"/>
  <c r="K32" i="8" s="1"/>
  <c r="AV35" i="9"/>
  <c r="AX35" i="9" s="1"/>
  <c r="K33" i="8" s="1"/>
  <c r="AV36" i="9"/>
  <c r="AX36" i="9" s="1"/>
  <c r="K34" i="8" s="1"/>
  <c r="AV37" i="9"/>
  <c r="AX37" i="9" s="1"/>
  <c r="K35" i="8" s="1"/>
  <c r="AV38" i="9"/>
  <c r="AX38" i="9" s="1"/>
  <c r="K36" i="8" s="1"/>
  <c r="AV39" i="9"/>
  <c r="AX39" i="9" s="1"/>
  <c r="K37" i="8" s="1"/>
  <c r="AV40" i="9"/>
  <c r="AX40" i="9" s="1"/>
  <c r="K38" i="8" s="1"/>
  <c r="AV41" i="9"/>
  <c r="AX41" i="9" s="1"/>
  <c r="K39" i="8" s="1"/>
  <c r="AV42" i="9"/>
  <c r="AX42" i="9" s="1"/>
  <c r="K40" i="8" s="1"/>
  <c r="AV43" i="9"/>
  <c r="AX43" i="9" s="1"/>
  <c r="K41" i="8" s="1"/>
  <c r="AV44" i="9"/>
  <c r="AX44" i="9" s="1"/>
  <c r="K42" i="8" s="1"/>
  <c r="AV45" i="9"/>
  <c r="AX45" i="9" s="1"/>
  <c r="K43" i="8" s="1"/>
  <c r="AV46" i="9"/>
  <c r="AX46" i="9" s="1"/>
  <c r="K44" i="8" s="1"/>
  <c r="AV47" i="9"/>
  <c r="AX47" i="9" s="1"/>
  <c r="K45" i="8" s="1"/>
  <c r="AV48" i="9"/>
  <c r="AX48" i="9" s="1"/>
  <c r="K46" i="8" s="1"/>
  <c r="AV49" i="9"/>
  <c r="AX49" i="9" s="1"/>
  <c r="K47" i="8" s="1"/>
  <c r="AV50" i="9"/>
  <c r="AX50" i="9" s="1"/>
  <c r="K48" i="8" s="1"/>
  <c r="AV51" i="9"/>
  <c r="AX51" i="9" s="1"/>
  <c r="K49" i="8" s="1"/>
  <c r="AV52" i="9"/>
  <c r="AX52" i="9" s="1"/>
  <c r="K50" i="8" s="1"/>
  <c r="AV53" i="9"/>
  <c r="AX53" i="9" s="1"/>
  <c r="K51" i="8" s="1"/>
  <c r="AV54" i="9"/>
  <c r="AX54" i="9" s="1"/>
  <c r="K52" i="8" s="1"/>
  <c r="AV55" i="9"/>
  <c r="AX55" i="9" s="1"/>
  <c r="K53" i="8" s="1"/>
  <c r="AV56" i="9"/>
  <c r="AX56" i="9" s="1"/>
  <c r="K54" i="8" s="1"/>
  <c r="AV57" i="9"/>
  <c r="AX57" i="9" s="1"/>
  <c r="K55" i="8" s="1"/>
  <c r="AV58" i="9"/>
  <c r="AX58" i="9" s="1"/>
  <c r="K56" i="8" s="1"/>
  <c r="AV59" i="9"/>
  <c r="AX59" i="9" s="1"/>
  <c r="K57" i="8" s="1"/>
  <c r="AV60" i="9"/>
  <c r="AX60" i="9" s="1"/>
  <c r="K58" i="8" s="1"/>
  <c r="AV61" i="9"/>
  <c r="AX61" i="9" s="1"/>
  <c r="K59" i="8" s="1"/>
  <c r="AV62" i="9"/>
  <c r="AX62" i="9" s="1"/>
  <c r="K60" i="8" s="1"/>
  <c r="AV63" i="9"/>
  <c r="AX63" i="9" s="1"/>
  <c r="K61" i="8" s="1"/>
  <c r="AV64" i="9"/>
  <c r="AX64" i="9" s="1"/>
  <c r="K62" i="8" s="1"/>
  <c r="AV65" i="9"/>
  <c r="AX65" i="9" s="1"/>
  <c r="K63" i="8" s="1"/>
  <c r="AV66" i="9"/>
  <c r="AX66" i="9" s="1"/>
  <c r="K64" i="8" s="1"/>
  <c r="AV67" i="9"/>
  <c r="AX67" i="9" s="1"/>
  <c r="K65" i="8" s="1"/>
  <c r="AV68" i="9"/>
  <c r="AX68" i="9" s="1"/>
  <c r="K66" i="8" s="1"/>
  <c r="AV69" i="9"/>
  <c r="AX69" i="9" s="1"/>
  <c r="K67" i="8" s="1"/>
  <c r="AV70" i="9"/>
  <c r="AX70" i="9" s="1"/>
  <c r="K68" i="8" s="1"/>
  <c r="AV71" i="9"/>
  <c r="AX71" i="9" s="1"/>
  <c r="K69" i="8" s="1"/>
  <c r="AV72" i="9"/>
  <c r="AX72" i="9" s="1"/>
  <c r="K70" i="8" s="1"/>
  <c r="AV73" i="9"/>
  <c r="AX73" i="9" s="1"/>
  <c r="K71" i="8" s="1"/>
  <c r="AV74" i="9"/>
  <c r="AX74" i="9" s="1"/>
  <c r="K72" i="8" s="1"/>
  <c r="AV75" i="9"/>
  <c r="AX75" i="9" s="1"/>
  <c r="K73" i="8" s="1"/>
  <c r="AV76" i="9"/>
  <c r="AX76" i="9" s="1"/>
  <c r="K74" i="8" s="1"/>
  <c r="AV77" i="9"/>
  <c r="AX77" i="9" s="1"/>
  <c r="K75" i="8" s="1"/>
  <c r="AV78" i="9"/>
  <c r="AX78" i="9" s="1"/>
  <c r="K76" i="8" s="1"/>
  <c r="AV79" i="9"/>
  <c r="AX79" i="9" s="1"/>
  <c r="K77" i="8" s="1"/>
  <c r="AV80" i="9"/>
  <c r="AX80" i="9" s="1"/>
  <c r="K78" i="8" s="1"/>
  <c r="AV81" i="9"/>
  <c r="AX81" i="9" s="1"/>
  <c r="K79" i="8" s="1"/>
  <c r="AV82" i="9"/>
  <c r="AX82" i="9" s="1"/>
  <c r="K80" i="8" s="1"/>
  <c r="AV83" i="9"/>
  <c r="AX83" i="9" s="1"/>
  <c r="K81" i="8" s="1"/>
  <c r="AV84" i="9"/>
  <c r="AX84" i="9" s="1"/>
  <c r="K82" i="8" s="1"/>
  <c r="AV85" i="9"/>
  <c r="AX85" i="9" s="1"/>
  <c r="K83" i="8" s="1"/>
  <c r="AV86" i="9"/>
  <c r="AX86" i="9" s="1"/>
  <c r="K84" i="8" s="1"/>
  <c r="AV87" i="9"/>
  <c r="AX87" i="9" s="1"/>
  <c r="K85" i="8" s="1"/>
  <c r="AV88" i="9"/>
  <c r="AX88" i="9" s="1"/>
  <c r="K86" i="8" s="1"/>
  <c r="AV89" i="9"/>
  <c r="AX89" i="9" s="1"/>
  <c r="K87" i="8" s="1"/>
  <c r="AV90" i="9"/>
  <c r="AX90" i="9" s="1"/>
  <c r="K88" i="8" s="1"/>
  <c r="AV91" i="9"/>
  <c r="AX91" i="9" s="1"/>
  <c r="K89" i="8" s="1"/>
  <c r="AV92" i="9"/>
  <c r="AX92" i="9" s="1"/>
  <c r="K90" i="8" s="1"/>
  <c r="AV93" i="9"/>
  <c r="AX93" i="9" s="1"/>
  <c r="K91" i="8" s="1"/>
  <c r="AV94" i="9"/>
  <c r="AX94" i="9" s="1"/>
  <c r="K92" i="8" s="1"/>
  <c r="AV95" i="9"/>
  <c r="AX95" i="9" s="1"/>
  <c r="K93" i="8" s="1"/>
  <c r="AV96" i="9"/>
  <c r="AX96" i="9" s="1"/>
  <c r="K94" i="8" s="1"/>
  <c r="AV97" i="9"/>
  <c r="AX97" i="9" s="1"/>
  <c r="K95" i="8" s="1"/>
  <c r="AV98" i="9"/>
  <c r="AX98" i="9" s="1"/>
  <c r="K96" i="8" s="1"/>
  <c r="AV99" i="9"/>
  <c r="AX99" i="9" s="1"/>
  <c r="K97" i="8" s="1"/>
  <c r="AV100" i="9"/>
  <c r="AX100" i="9" s="1"/>
  <c r="K98" i="8" s="1"/>
  <c r="AV101" i="9"/>
  <c r="AX101" i="9" s="1"/>
  <c r="K99" i="8" s="1"/>
  <c r="AV102" i="9"/>
  <c r="AX102" i="9" s="1"/>
  <c r="K100" i="8" s="1"/>
  <c r="AV103" i="9"/>
  <c r="AX103" i="9" s="1"/>
  <c r="K101" i="8" s="1"/>
  <c r="AV104" i="9"/>
  <c r="AX104" i="9" s="1"/>
  <c r="K102" i="8" s="1"/>
  <c r="AV105" i="9"/>
  <c r="AX105" i="9" s="1"/>
  <c r="K103" i="8" s="1"/>
  <c r="AV106" i="9"/>
  <c r="AX106" i="9" s="1"/>
  <c r="K104" i="8" s="1"/>
  <c r="AV107" i="9"/>
  <c r="AX107" i="9" s="1"/>
  <c r="K105" i="8" s="1"/>
  <c r="AV108" i="9"/>
  <c r="AX108" i="9" s="1"/>
  <c r="K106" i="8" s="1"/>
  <c r="AV109" i="9"/>
  <c r="AX109" i="9" s="1"/>
  <c r="K107" i="8" s="1"/>
  <c r="AV110" i="9"/>
  <c r="AX110" i="9" s="1"/>
  <c r="K108" i="8" s="1"/>
  <c r="AV111" i="9"/>
  <c r="AX111" i="9" s="1"/>
  <c r="K109" i="8" s="1"/>
  <c r="AV112" i="9"/>
  <c r="AX112" i="9" s="1"/>
  <c r="K110" i="8" s="1"/>
  <c r="AV113" i="9"/>
  <c r="AX113" i="9" s="1"/>
  <c r="K111" i="8" s="1"/>
  <c r="AV114" i="9"/>
  <c r="AX114" i="9" s="1"/>
  <c r="K112" i="8" s="1"/>
  <c r="AV115" i="9"/>
  <c r="AX115" i="9" s="1"/>
  <c r="K113" i="8" s="1"/>
  <c r="AV116" i="9"/>
  <c r="AX116" i="9" s="1"/>
  <c r="K114" i="8" s="1"/>
  <c r="AV117" i="9"/>
  <c r="AX117" i="9" s="1"/>
  <c r="K115" i="8" s="1"/>
  <c r="AV118" i="9"/>
  <c r="AX118" i="9" s="1"/>
  <c r="K116" i="8" s="1"/>
  <c r="AV119" i="9"/>
  <c r="AX119" i="9" s="1"/>
  <c r="K117" i="8" s="1"/>
  <c r="AV120" i="9"/>
  <c r="AX120" i="9" s="1"/>
  <c r="K118" i="8" s="1"/>
  <c r="AV121" i="9"/>
  <c r="AX121" i="9" s="1"/>
  <c r="K119" i="8" s="1"/>
  <c r="AV122" i="9"/>
  <c r="AX122" i="9" s="1"/>
  <c r="K120" i="8" s="1"/>
  <c r="AV123" i="9"/>
  <c r="AX123" i="9" s="1"/>
  <c r="K121" i="8" s="1"/>
  <c r="AV124" i="9"/>
  <c r="AX124" i="9" s="1"/>
  <c r="K122" i="8" s="1"/>
  <c r="AV125" i="9"/>
  <c r="AX125" i="9" s="1"/>
  <c r="K123" i="8" s="1"/>
  <c r="AV126" i="9"/>
  <c r="AX126" i="9" s="1"/>
  <c r="K124" i="8" s="1"/>
  <c r="AV127" i="9"/>
  <c r="AX127" i="9" s="1"/>
  <c r="K125" i="8" s="1"/>
  <c r="AV128" i="9"/>
  <c r="AX128" i="9" s="1"/>
  <c r="K126" i="8" s="1"/>
  <c r="AV129" i="9"/>
  <c r="AX129" i="9" s="1"/>
  <c r="K127" i="8" s="1"/>
  <c r="AV130" i="9"/>
  <c r="AX130" i="9" s="1"/>
  <c r="K128" i="8" s="1"/>
  <c r="AV131" i="9"/>
  <c r="AX131" i="9" s="1"/>
  <c r="K129" i="8" s="1"/>
  <c r="AV132" i="9"/>
  <c r="AX132" i="9" s="1"/>
  <c r="K130" i="8" s="1"/>
  <c r="AV133" i="9"/>
  <c r="AX133" i="9" s="1"/>
  <c r="K131" i="8" s="1"/>
  <c r="AV134" i="9"/>
  <c r="AX134" i="9" s="1"/>
  <c r="K132" i="8" s="1"/>
  <c r="AV135" i="9"/>
  <c r="AX135" i="9" s="1"/>
  <c r="K133" i="8" s="1"/>
  <c r="AV136" i="9"/>
  <c r="AX136" i="9" s="1"/>
  <c r="K134" i="8" s="1"/>
  <c r="AV137" i="9"/>
  <c r="AX137" i="9" s="1"/>
  <c r="K135" i="8" s="1"/>
  <c r="AV138" i="9"/>
  <c r="AX138" i="9" s="1"/>
  <c r="K136" i="8" s="1"/>
  <c r="AV139" i="9"/>
  <c r="AX139" i="9" s="1"/>
  <c r="K137" i="8" s="1"/>
  <c r="AV140" i="9"/>
  <c r="AX140" i="9" s="1"/>
  <c r="K138" i="8" s="1"/>
  <c r="AV141" i="9"/>
  <c r="AX141" i="9" s="1"/>
  <c r="K139" i="8" s="1"/>
  <c r="AV142" i="9"/>
  <c r="AX142" i="9" s="1"/>
  <c r="K140" i="8" s="1"/>
  <c r="AV143" i="9"/>
  <c r="AX143" i="9" s="1"/>
  <c r="K141" i="8" s="1"/>
  <c r="AV144" i="9"/>
  <c r="AX144" i="9" s="1"/>
  <c r="K142" i="8" s="1"/>
  <c r="AV145" i="9"/>
  <c r="AX145" i="9" s="1"/>
  <c r="K143" i="8" s="1"/>
  <c r="AV146" i="9"/>
  <c r="AX146" i="9" s="1"/>
  <c r="K144" i="8" s="1"/>
  <c r="AV147" i="9"/>
  <c r="AX147" i="9" s="1"/>
  <c r="K145" i="8" s="1"/>
  <c r="AV148" i="9"/>
  <c r="AX148" i="9" s="1"/>
  <c r="K146" i="8" s="1"/>
  <c r="AV149" i="9"/>
  <c r="AX149" i="9" s="1"/>
  <c r="K147" i="8" s="1"/>
  <c r="AV150" i="9"/>
  <c r="AX150" i="9" s="1"/>
  <c r="K148" i="8" s="1"/>
  <c r="AV151" i="9"/>
  <c r="AX151" i="9" s="1"/>
  <c r="K149" i="8" s="1"/>
  <c r="AV152" i="9"/>
  <c r="AX152" i="9" s="1"/>
  <c r="K150" i="8" s="1"/>
  <c r="AV153" i="9"/>
  <c r="AX153" i="9" s="1"/>
  <c r="K151" i="8" s="1"/>
  <c r="AV154" i="9"/>
  <c r="AX154" i="9" s="1"/>
  <c r="K152" i="8" s="1"/>
  <c r="AV155" i="9"/>
  <c r="AX155" i="9" s="1"/>
  <c r="K153" i="8" s="1"/>
  <c r="AV156" i="9"/>
  <c r="AX156" i="9" s="1"/>
  <c r="K154" i="8" s="1"/>
  <c r="AV157" i="9"/>
  <c r="AX157" i="9" s="1"/>
  <c r="K155" i="8" s="1"/>
  <c r="AV158" i="9"/>
  <c r="AX158" i="9" s="1"/>
  <c r="K156" i="8" s="1"/>
  <c r="AV159" i="9"/>
  <c r="AX159" i="9" s="1"/>
  <c r="K157" i="8" s="1"/>
  <c r="AV160" i="9"/>
  <c r="AX160" i="9" s="1"/>
  <c r="K158" i="8" s="1"/>
  <c r="AV161" i="9"/>
  <c r="AX161" i="9" s="1"/>
  <c r="K159" i="8" s="1"/>
  <c r="AV162" i="9"/>
  <c r="AX162" i="9" s="1"/>
  <c r="K160" i="8" s="1"/>
  <c r="AV163" i="9"/>
  <c r="AX163" i="9" s="1"/>
  <c r="K161" i="8" s="1"/>
  <c r="AV164" i="9"/>
  <c r="AX164" i="9" s="1"/>
  <c r="K162" i="8" s="1"/>
  <c r="AV165" i="9"/>
  <c r="AX165" i="9" s="1"/>
  <c r="K163" i="8" s="1"/>
  <c r="AV166" i="9"/>
  <c r="AX166" i="9" s="1"/>
  <c r="K164" i="8" s="1"/>
  <c r="AV167" i="9"/>
  <c r="AX167" i="9" s="1"/>
  <c r="K165" i="8" s="1"/>
  <c r="AV168" i="9"/>
  <c r="AX168" i="9" s="1"/>
  <c r="K166" i="8" s="1"/>
  <c r="AV169" i="9"/>
  <c r="AX169" i="9" s="1"/>
  <c r="K167" i="8" s="1"/>
  <c r="AV170" i="9"/>
  <c r="AX170" i="9" s="1"/>
  <c r="K168" i="8" s="1"/>
  <c r="AV171" i="9"/>
  <c r="AX171" i="9" s="1"/>
  <c r="K169" i="8" s="1"/>
  <c r="AV172" i="9"/>
  <c r="AX172" i="9" s="1"/>
  <c r="K170" i="8" s="1"/>
  <c r="AV173" i="9"/>
  <c r="AX173" i="9" s="1"/>
  <c r="K171" i="8" s="1"/>
  <c r="AV174" i="9"/>
  <c r="AX174" i="9" s="1"/>
  <c r="K172" i="8" s="1"/>
  <c r="AV175" i="9"/>
  <c r="AX175" i="9" s="1"/>
  <c r="K173" i="8" s="1"/>
  <c r="AV176" i="9"/>
  <c r="AV177" i="9"/>
  <c r="AV178" i="9"/>
  <c r="AV179" i="9"/>
  <c r="AV180" i="9"/>
  <c r="AV181" i="9"/>
  <c r="AU5" i="9"/>
  <c r="AU6" i="9"/>
  <c r="AU7" i="9"/>
  <c r="AU8" i="9"/>
  <c r="AU9" i="9"/>
  <c r="AU10" i="9"/>
  <c r="AU11" i="9"/>
  <c r="AU12" i="9"/>
  <c r="AU13" i="9"/>
  <c r="AU14" i="9"/>
  <c r="AU15" i="9"/>
  <c r="AU16" i="9"/>
  <c r="AU17" i="9"/>
  <c r="AU18" i="9"/>
  <c r="AU19" i="9"/>
  <c r="AU20" i="9"/>
  <c r="AU21" i="9"/>
  <c r="AU22" i="9"/>
  <c r="AU23" i="9"/>
  <c r="AU24" i="9"/>
  <c r="AU25" i="9"/>
  <c r="AU26" i="9"/>
  <c r="AU27" i="9"/>
  <c r="AU28" i="9"/>
  <c r="AU29" i="9"/>
  <c r="AU30" i="9"/>
  <c r="AU31" i="9"/>
  <c r="AU32" i="9"/>
  <c r="AU33" i="9"/>
  <c r="AU34" i="9"/>
  <c r="AU35" i="9"/>
  <c r="AU36" i="9"/>
  <c r="AU37" i="9"/>
  <c r="AU38" i="9"/>
  <c r="AU39" i="9"/>
  <c r="AU40" i="9"/>
  <c r="AU41" i="9"/>
  <c r="AU42" i="9"/>
  <c r="AU43" i="9"/>
  <c r="AU44" i="9"/>
  <c r="AU45" i="9"/>
  <c r="AU46" i="9"/>
  <c r="AU47" i="9"/>
  <c r="AU48" i="9"/>
  <c r="AU49" i="9"/>
  <c r="AU50" i="9"/>
  <c r="AU51" i="9"/>
  <c r="AU52" i="9"/>
  <c r="AU53" i="9"/>
  <c r="AU54" i="9"/>
  <c r="AU55" i="9"/>
  <c r="AU56" i="9"/>
  <c r="AU57" i="9"/>
  <c r="AU58" i="9"/>
  <c r="AU59" i="9"/>
  <c r="AU60" i="9"/>
  <c r="AU61" i="9"/>
  <c r="AU62" i="9"/>
  <c r="AU63" i="9"/>
  <c r="AU64" i="9"/>
  <c r="AU65" i="9"/>
  <c r="AU66" i="9"/>
  <c r="AU67" i="9"/>
  <c r="AU68" i="9"/>
  <c r="AU69" i="9"/>
  <c r="AU70" i="9"/>
  <c r="AU71" i="9"/>
  <c r="AU72" i="9"/>
  <c r="AU73" i="9"/>
  <c r="AU74" i="9"/>
  <c r="AU75" i="9"/>
  <c r="AU76" i="9"/>
  <c r="AU77" i="9"/>
  <c r="AU78" i="9"/>
  <c r="AU79" i="9"/>
  <c r="AU80" i="9"/>
  <c r="AU81" i="9"/>
  <c r="AU82" i="9"/>
  <c r="AU83" i="9"/>
  <c r="AU84" i="9"/>
  <c r="AU85" i="9"/>
  <c r="AU86" i="9"/>
  <c r="AU87" i="9"/>
  <c r="AU88" i="9"/>
  <c r="AU89" i="9"/>
  <c r="AU90" i="9"/>
  <c r="AU91" i="9"/>
  <c r="AU92" i="9"/>
  <c r="AU93" i="9"/>
  <c r="AU94" i="9"/>
  <c r="AU95" i="9"/>
  <c r="AU96" i="9"/>
  <c r="AU97" i="9"/>
  <c r="AU98" i="9"/>
  <c r="AU99" i="9"/>
  <c r="AU100" i="9"/>
  <c r="AU101" i="9"/>
  <c r="AU102" i="9"/>
  <c r="AU103" i="9"/>
  <c r="AU104" i="9"/>
  <c r="AU105" i="9"/>
  <c r="AU106" i="9"/>
  <c r="AU107" i="9"/>
  <c r="AU108" i="9"/>
  <c r="AU109" i="9"/>
  <c r="AU110" i="9"/>
  <c r="AU111" i="9"/>
  <c r="AU112" i="9"/>
  <c r="AU113" i="9"/>
  <c r="AU114" i="9"/>
  <c r="AU115" i="9"/>
  <c r="AU116" i="9"/>
  <c r="AU117" i="9"/>
  <c r="AU118" i="9"/>
  <c r="AU119" i="9"/>
  <c r="AU120" i="9"/>
  <c r="AU121" i="9"/>
  <c r="AU122" i="9"/>
  <c r="AU123" i="9"/>
  <c r="AU124" i="9"/>
  <c r="AU125" i="9"/>
  <c r="AU126" i="9"/>
  <c r="AU127" i="9"/>
  <c r="AU128" i="9"/>
  <c r="AU129" i="9"/>
  <c r="AU130" i="9"/>
  <c r="AU131" i="9"/>
  <c r="AU132" i="9"/>
  <c r="AU133" i="9"/>
  <c r="AU134" i="9"/>
  <c r="AU135" i="9"/>
  <c r="AU136" i="9"/>
  <c r="AU137" i="9"/>
  <c r="AU138" i="9"/>
  <c r="AU139" i="9"/>
  <c r="AU140" i="9"/>
  <c r="AU141" i="9"/>
  <c r="AU142" i="9"/>
  <c r="AU143" i="9"/>
  <c r="AU144" i="9"/>
  <c r="AU145" i="9"/>
  <c r="AU146" i="9"/>
  <c r="AU147" i="9"/>
  <c r="AU148" i="9"/>
  <c r="AU149" i="9"/>
  <c r="AU150" i="9"/>
  <c r="AU151" i="9"/>
  <c r="AU152" i="9"/>
  <c r="AU153" i="9"/>
  <c r="AU154" i="9"/>
  <c r="AU155" i="9"/>
  <c r="AU156" i="9"/>
  <c r="AU157" i="9"/>
  <c r="AU158" i="9"/>
  <c r="AU159" i="9"/>
  <c r="AU160" i="9"/>
  <c r="AU161" i="9"/>
  <c r="AU162" i="9"/>
  <c r="AU163" i="9"/>
  <c r="AU164" i="9"/>
  <c r="AU165" i="9"/>
  <c r="AU166" i="9"/>
  <c r="AU167" i="9"/>
  <c r="AU168" i="9"/>
  <c r="AU169" i="9"/>
  <c r="AU170" i="9"/>
  <c r="AU171" i="9"/>
  <c r="AU172" i="9"/>
  <c r="AU173" i="9"/>
  <c r="AU174" i="9"/>
  <c r="AU175" i="9"/>
  <c r="AU176" i="9"/>
  <c r="AU177" i="9"/>
  <c r="AU178" i="9"/>
  <c r="AU179" i="9"/>
  <c r="AU180" i="9"/>
  <c r="AU181" i="9"/>
  <c r="AT5" i="9"/>
  <c r="AT6" i="9"/>
  <c r="AT7" i="9"/>
  <c r="AT8" i="9"/>
  <c r="AT9" i="9"/>
  <c r="AT10" i="9"/>
  <c r="AT11" i="9"/>
  <c r="AT12" i="9"/>
  <c r="AT13" i="9"/>
  <c r="AT14" i="9"/>
  <c r="AT15" i="9"/>
  <c r="AT16" i="9"/>
  <c r="AT17" i="9"/>
  <c r="AT18" i="9"/>
  <c r="AT19" i="9"/>
  <c r="AT20" i="9"/>
  <c r="AT21" i="9"/>
  <c r="AT22" i="9"/>
  <c r="AT23" i="9"/>
  <c r="AT24" i="9"/>
  <c r="AT25" i="9"/>
  <c r="AT26" i="9"/>
  <c r="AT27" i="9"/>
  <c r="AT28" i="9"/>
  <c r="AT29" i="9"/>
  <c r="AT30" i="9"/>
  <c r="AT31" i="9"/>
  <c r="AT32" i="9"/>
  <c r="AT33" i="9"/>
  <c r="AT34" i="9"/>
  <c r="AT35" i="9"/>
  <c r="AT36" i="9"/>
  <c r="AT37" i="9"/>
  <c r="AT38" i="9"/>
  <c r="AT39" i="9"/>
  <c r="AT40" i="9"/>
  <c r="AT41" i="9"/>
  <c r="AT42" i="9"/>
  <c r="AT43" i="9"/>
  <c r="AT44" i="9"/>
  <c r="AT45" i="9"/>
  <c r="AT46" i="9"/>
  <c r="AT47" i="9"/>
  <c r="AT48" i="9"/>
  <c r="AT49" i="9"/>
  <c r="AT50" i="9"/>
  <c r="AT51" i="9"/>
  <c r="AT52" i="9"/>
  <c r="AT53" i="9"/>
  <c r="AT54" i="9"/>
  <c r="AT55" i="9"/>
  <c r="AT56" i="9"/>
  <c r="AT57" i="9"/>
  <c r="AT58" i="9"/>
  <c r="AT60" i="9"/>
  <c r="AT61" i="9"/>
  <c r="AT62" i="9"/>
  <c r="AT63" i="9"/>
  <c r="AT64" i="9"/>
  <c r="AT65" i="9"/>
  <c r="AT66" i="9"/>
  <c r="AT67" i="9"/>
  <c r="AT68" i="9"/>
  <c r="AT69" i="9"/>
  <c r="AT70" i="9"/>
  <c r="AT71" i="9"/>
  <c r="AT72" i="9"/>
  <c r="AT73" i="9"/>
  <c r="AT74" i="9"/>
  <c r="AT75" i="9"/>
  <c r="AT76" i="9"/>
  <c r="AT77" i="9"/>
  <c r="AT78" i="9"/>
  <c r="AT79" i="9"/>
  <c r="AT80" i="9"/>
  <c r="AT81" i="9"/>
  <c r="AT82" i="9"/>
  <c r="AT83" i="9"/>
  <c r="AT84" i="9"/>
  <c r="AT85" i="9"/>
  <c r="AT86" i="9"/>
  <c r="AT87" i="9"/>
  <c r="AT88" i="9"/>
  <c r="AT89" i="9"/>
  <c r="AT90" i="9"/>
  <c r="AT91" i="9"/>
  <c r="AT92" i="9"/>
  <c r="AT93" i="9"/>
  <c r="AT94" i="9"/>
  <c r="AT95" i="9"/>
  <c r="AT96" i="9"/>
  <c r="AT97" i="9"/>
  <c r="AT98" i="9"/>
  <c r="AT99" i="9"/>
  <c r="AT100" i="9"/>
  <c r="AT101" i="9"/>
  <c r="AT102" i="9"/>
  <c r="AT103" i="9"/>
  <c r="AT104" i="9"/>
  <c r="AT105" i="9"/>
  <c r="AT106" i="9"/>
  <c r="AT107" i="9"/>
  <c r="AT108" i="9"/>
  <c r="AT109" i="9"/>
  <c r="AT110" i="9"/>
  <c r="AT111" i="9"/>
  <c r="AT112" i="9"/>
  <c r="AT113" i="9"/>
  <c r="AT114" i="9"/>
  <c r="AT115" i="9"/>
  <c r="AT116" i="9"/>
  <c r="AT117" i="9"/>
  <c r="AT118" i="9"/>
  <c r="AT119" i="9"/>
  <c r="AT120" i="9"/>
  <c r="AT121" i="9"/>
  <c r="AT122" i="9"/>
  <c r="AT123" i="9"/>
  <c r="AT124" i="9"/>
  <c r="AT125" i="9"/>
  <c r="AT126" i="9"/>
  <c r="AT127" i="9"/>
  <c r="AT128" i="9"/>
  <c r="AT129" i="9"/>
  <c r="AT130" i="9"/>
  <c r="AT131" i="9"/>
  <c r="AT132" i="9"/>
  <c r="AT133" i="9"/>
  <c r="AT134" i="9"/>
  <c r="AT135" i="9"/>
  <c r="AT136" i="9"/>
  <c r="AT137" i="9"/>
  <c r="AT138" i="9"/>
  <c r="AT139" i="9"/>
  <c r="AT140" i="9"/>
  <c r="AT141" i="9"/>
  <c r="AT142" i="9"/>
  <c r="AT143" i="9"/>
  <c r="AT144" i="9"/>
  <c r="AT145" i="9"/>
  <c r="AT146" i="9"/>
  <c r="AT147" i="9"/>
  <c r="AT148" i="9"/>
  <c r="AT149" i="9"/>
  <c r="AT150" i="9"/>
  <c r="AT151" i="9"/>
  <c r="AT152" i="9"/>
  <c r="AT153" i="9"/>
  <c r="AT154" i="9"/>
  <c r="AT155" i="9"/>
  <c r="AT156" i="9"/>
  <c r="AT157" i="9"/>
  <c r="AT158" i="9"/>
  <c r="AT159" i="9"/>
  <c r="AT160" i="9"/>
  <c r="AT161" i="9"/>
  <c r="AT162" i="9"/>
  <c r="AT163" i="9"/>
  <c r="AT164" i="9"/>
  <c r="AT165" i="9"/>
  <c r="AT166" i="9"/>
  <c r="AT167" i="9"/>
  <c r="AT168" i="9"/>
  <c r="AT169" i="9"/>
  <c r="AT170" i="9"/>
  <c r="AT171" i="9"/>
  <c r="AT172" i="9"/>
  <c r="AT173" i="9"/>
  <c r="AT174" i="9"/>
  <c r="AT175" i="9"/>
  <c r="AT176" i="9"/>
  <c r="AT177" i="9"/>
  <c r="AT178" i="9"/>
  <c r="AT179" i="9"/>
  <c r="AT180" i="9"/>
  <c r="AT181" i="9"/>
  <c r="AS5" i="9"/>
  <c r="AS6" i="9"/>
  <c r="AS7" i="9"/>
  <c r="AS8" i="9"/>
  <c r="AS9" i="9"/>
  <c r="AS10" i="9"/>
  <c r="AS11" i="9"/>
  <c r="AS12" i="9"/>
  <c r="AS13" i="9"/>
  <c r="AS14" i="9"/>
  <c r="AS15" i="9"/>
  <c r="AS16" i="9"/>
  <c r="AS17" i="9"/>
  <c r="AS18" i="9"/>
  <c r="AS19" i="9"/>
  <c r="AS20" i="9"/>
  <c r="AS21" i="9"/>
  <c r="AS22" i="9"/>
  <c r="AS23" i="9"/>
  <c r="AS24" i="9"/>
  <c r="AS25" i="9"/>
  <c r="AS26" i="9"/>
  <c r="AS27" i="9"/>
  <c r="AS28" i="9"/>
  <c r="AS29" i="9"/>
  <c r="AS30" i="9"/>
  <c r="AS31" i="9"/>
  <c r="AS32" i="9"/>
  <c r="AS33" i="9"/>
  <c r="AS34" i="9"/>
  <c r="AS35" i="9"/>
  <c r="AS36" i="9"/>
  <c r="AS37" i="9"/>
  <c r="AS38" i="9"/>
  <c r="AS39" i="9"/>
  <c r="AS40" i="9"/>
  <c r="AS41" i="9"/>
  <c r="AS42" i="9"/>
  <c r="AS43" i="9"/>
  <c r="AS44" i="9"/>
  <c r="AS45" i="9"/>
  <c r="AS46" i="9"/>
  <c r="AS47" i="9"/>
  <c r="AS48" i="9"/>
  <c r="AS49" i="9"/>
  <c r="AS50" i="9"/>
  <c r="AS51" i="9"/>
  <c r="AS52" i="9"/>
  <c r="AS53" i="9"/>
  <c r="AS54" i="9"/>
  <c r="AS55" i="9"/>
  <c r="AS56" i="9"/>
  <c r="AS57" i="9"/>
  <c r="AS58" i="9"/>
  <c r="AS59" i="9"/>
  <c r="AS60" i="9"/>
  <c r="AS61" i="9"/>
  <c r="AS62" i="9"/>
  <c r="AS63" i="9"/>
  <c r="AS64" i="9"/>
  <c r="AS65" i="9"/>
  <c r="AS66" i="9"/>
  <c r="AS67" i="9"/>
  <c r="AS68" i="9"/>
  <c r="AS69" i="9"/>
  <c r="AS70" i="9"/>
  <c r="AS71" i="9"/>
  <c r="AS72" i="9"/>
  <c r="AS73" i="9"/>
  <c r="AS74" i="9"/>
  <c r="AS75" i="9"/>
  <c r="AS76" i="9"/>
  <c r="AS77" i="9"/>
  <c r="AS78" i="9"/>
  <c r="AS79" i="9"/>
  <c r="AS80" i="9"/>
  <c r="AS81" i="9"/>
  <c r="AS82" i="9"/>
  <c r="AS83" i="9"/>
  <c r="AS84" i="9"/>
  <c r="AS85" i="9"/>
  <c r="AS86" i="9"/>
  <c r="AS87" i="9"/>
  <c r="AS88" i="9"/>
  <c r="AS89" i="9"/>
  <c r="AS90" i="9"/>
  <c r="AS91" i="9"/>
  <c r="AS92" i="9"/>
  <c r="AS93" i="9"/>
  <c r="AS94" i="9"/>
  <c r="AS95" i="9"/>
  <c r="AS96" i="9"/>
  <c r="AS97" i="9"/>
  <c r="AS98" i="9"/>
  <c r="AS99" i="9"/>
  <c r="AS100" i="9"/>
  <c r="AS101" i="9"/>
  <c r="AS102" i="9"/>
  <c r="AS103" i="9"/>
  <c r="AS104" i="9"/>
  <c r="AS105" i="9"/>
  <c r="AS106" i="9"/>
  <c r="AS107" i="9"/>
  <c r="AS108" i="9"/>
  <c r="AS109" i="9"/>
  <c r="AS110" i="9"/>
  <c r="AS111" i="9"/>
  <c r="AS112" i="9"/>
  <c r="AS113" i="9"/>
  <c r="AS114" i="9"/>
  <c r="AS115" i="9"/>
  <c r="AS116" i="9"/>
  <c r="AS117" i="9"/>
  <c r="AS118" i="9"/>
  <c r="AS119" i="9"/>
  <c r="AS120" i="9"/>
  <c r="AS121" i="9"/>
  <c r="AS122" i="9"/>
  <c r="AS123" i="9"/>
  <c r="AS124" i="9"/>
  <c r="AS125" i="9"/>
  <c r="AS126" i="9"/>
  <c r="AS127" i="9"/>
  <c r="AS128" i="9"/>
  <c r="AS129" i="9"/>
  <c r="AS130" i="9"/>
  <c r="AS131" i="9"/>
  <c r="AS132" i="9"/>
  <c r="AS133" i="9"/>
  <c r="AS134" i="9"/>
  <c r="AS135" i="9"/>
  <c r="AS136" i="9"/>
  <c r="AS137" i="9"/>
  <c r="AS138" i="9"/>
  <c r="AS139" i="9"/>
  <c r="AS140" i="9"/>
  <c r="AS141" i="9"/>
  <c r="AS142" i="9"/>
  <c r="AS143" i="9"/>
  <c r="AS144" i="9"/>
  <c r="AS145" i="9"/>
  <c r="AS146" i="9"/>
  <c r="AS147" i="9"/>
  <c r="AS148" i="9"/>
  <c r="AS149" i="9"/>
  <c r="AS150" i="9"/>
  <c r="AS151" i="9"/>
  <c r="AS152" i="9"/>
  <c r="AS153" i="9"/>
  <c r="AS154" i="9"/>
  <c r="AS155" i="9"/>
  <c r="AS156" i="9"/>
  <c r="AS157" i="9"/>
  <c r="AS158" i="9"/>
  <c r="AS159" i="9"/>
  <c r="AS160" i="9"/>
  <c r="AS161" i="9"/>
  <c r="AS162" i="9"/>
  <c r="AS163" i="9"/>
  <c r="AS164" i="9"/>
  <c r="AS165" i="9"/>
  <c r="AS166" i="9"/>
  <c r="AS167" i="9"/>
  <c r="AS168" i="9"/>
  <c r="AS169" i="9"/>
  <c r="AS170" i="9"/>
  <c r="AS171" i="9"/>
  <c r="AS172" i="9"/>
  <c r="AS173" i="9"/>
  <c r="AS174" i="9"/>
  <c r="AS175" i="9"/>
  <c r="AS176" i="9"/>
  <c r="AS177" i="9"/>
  <c r="AS178" i="9"/>
  <c r="AS179" i="9"/>
  <c r="AS180" i="9"/>
  <c r="AS181" i="9"/>
  <c r="AR5" i="9"/>
  <c r="AR6" i="9"/>
  <c r="AR7" i="9"/>
  <c r="AR8" i="9"/>
  <c r="AR9" i="9"/>
  <c r="AR10" i="9"/>
  <c r="AR11" i="9"/>
  <c r="AR12" i="9"/>
  <c r="AR13" i="9"/>
  <c r="AR14" i="9"/>
  <c r="AR15" i="9"/>
  <c r="AR16" i="9"/>
  <c r="AR17" i="9"/>
  <c r="AR18" i="9"/>
  <c r="AR19" i="9"/>
  <c r="AR20" i="9"/>
  <c r="AR21" i="9"/>
  <c r="AR22" i="9"/>
  <c r="AR23" i="9"/>
  <c r="AR24" i="9"/>
  <c r="AR25" i="9"/>
  <c r="AR26" i="9"/>
  <c r="AR27" i="9"/>
  <c r="AR28" i="9"/>
  <c r="AR29" i="9"/>
  <c r="AR30" i="9"/>
  <c r="AR31" i="9"/>
  <c r="AR32" i="9"/>
  <c r="AR33" i="9"/>
  <c r="AR34" i="9"/>
  <c r="AR35" i="9"/>
  <c r="AR36" i="9"/>
  <c r="AR37" i="9"/>
  <c r="AR38" i="9"/>
  <c r="AR39" i="9"/>
  <c r="AR40" i="9"/>
  <c r="AR41" i="9"/>
  <c r="AR42" i="9"/>
  <c r="AR43" i="9"/>
  <c r="AR44" i="9"/>
  <c r="AR45" i="9"/>
  <c r="AR46" i="9"/>
  <c r="AR47" i="9"/>
  <c r="AR48" i="9"/>
  <c r="AR49" i="9"/>
  <c r="AR50" i="9"/>
  <c r="AR51" i="9"/>
  <c r="AR52" i="9"/>
  <c r="AR53" i="9"/>
  <c r="AR54" i="9"/>
  <c r="AR55" i="9"/>
  <c r="AR56" i="9"/>
  <c r="AR57" i="9"/>
  <c r="AR58" i="9"/>
  <c r="AR59" i="9"/>
  <c r="AR60" i="9"/>
  <c r="AR61" i="9"/>
  <c r="AR62" i="9"/>
  <c r="AR63" i="9"/>
  <c r="AR64" i="9"/>
  <c r="AR65" i="9"/>
  <c r="AR66" i="9"/>
  <c r="AR67" i="9"/>
  <c r="AR68" i="9"/>
  <c r="AR69" i="9"/>
  <c r="AR70" i="9"/>
  <c r="AR71" i="9"/>
  <c r="AR72" i="9"/>
  <c r="AR73" i="9"/>
  <c r="AR74" i="9"/>
  <c r="AR75" i="9"/>
  <c r="AR76" i="9"/>
  <c r="AR77" i="9"/>
  <c r="AR78" i="9"/>
  <c r="AR79" i="9"/>
  <c r="AR80" i="9"/>
  <c r="AR81" i="9"/>
  <c r="AR82" i="9"/>
  <c r="AR83" i="9"/>
  <c r="AR84" i="9"/>
  <c r="AR85" i="9"/>
  <c r="AR86" i="9"/>
  <c r="AR87" i="9"/>
  <c r="AR88" i="9"/>
  <c r="AR89" i="9"/>
  <c r="AR90" i="9"/>
  <c r="AR91" i="9"/>
  <c r="AR92" i="9"/>
  <c r="AR93" i="9"/>
  <c r="AR94" i="9"/>
  <c r="AR95" i="9"/>
  <c r="AR96" i="9"/>
  <c r="AR97" i="9"/>
  <c r="AR98" i="9"/>
  <c r="AR99" i="9"/>
  <c r="AR100" i="9"/>
  <c r="AR101" i="9"/>
  <c r="AR102" i="9"/>
  <c r="AR103" i="9"/>
  <c r="AR104" i="9"/>
  <c r="AR105" i="9"/>
  <c r="AR106" i="9"/>
  <c r="AR107" i="9"/>
  <c r="AR108" i="9"/>
  <c r="AR109" i="9"/>
  <c r="AR110" i="9"/>
  <c r="AR111" i="9"/>
  <c r="AR112" i="9"/>
  <c r="AR113" i="9"/>
  <c r="AR114" i="9"/>
  <c r="AR115" i="9"/>
  <c r="AR116" i="9"/>
  <c r="AR117" i="9"/>
  <c r="AR118" i="9"/>
  <c r="AR119" i="9"/>
  <c r="AR120" i="9"/>
  <c r="AR121" i="9"/>
  <c r="AR122" i="9"/>
  <c r="AR123" i="9"/>
  <c r="AR124" i="9"/>
  <c r="AR125" i="9"/>
  <c r="AR126" i="9"/>
  <c r="AR127" i="9"/>
  <c r="AR128" i="9"/>
  <c r="AR129" i="9"/>
  <c r="AR130" i="9"/>
  <c r="AR131" i="9"/>
  <c r="AR132" i="9"/>
  <c r="AR133" i="9"/>
  <c r="AR134" i="9"/>
  <c r="AR135" i="9"/>
  <c r="AR136" i="9"/>
  <c r="AR137" i="9"/>
  <c r="AR138" i="9"/>
  <c r="AR139" i="9"/>
  <c r="AR140" i="9"/>
  <c r="AR141" i="9"/>
  <c r="AR142" i="9"/>
  <c r="AR143" i="9"/>
  <c r="AR144" i="9"/>
  <c r="AR145" i="9"/>
  <c r="AR146" i="9"/>
  <c r="AR147" i="9"/>
  <c r="AR148" i="9"/>
  <c r="AR149" i="9"/>
  <c r="AR150" i="9"/>
  <c r="AR151" i="9"/>
  <c r="AR152" i="9"/>
  <c r="AR153" i="9"/>
  <c r="AR154" i="9"/>
  <c r="AR155" i="9"/>
  <c r="AR156" i="9"/>
  <c r="AR157" i="9"/>
  <c r="AR158" i="9"/>
  <c r="AR159" i="9"/>
  <c r="AR160" i="9"/>
  <c r="AR161" i="9"/>
  <c r="AR162" i="9"/>
  <c r="AR163" i="9"/>
  <c r="AR164" i="9"/>
  <c r="AR165" i="9"/>
  <c r="AR166" i="9"/>
  <c r="AR167" i="9"/>
  <c r="AR168" i="9"/>
  <c r="AR169" i="9"/>
  <c r="AR170" i="9"/>
  <c r="AR171" i="9"/>
  <c r="AR172" i="9"/>
  <c r="AR173" i="9"/>
  <c r="AR174" i="9"/>
  <c r="AR175" i="9"/>
  <c r="AR176" i="9"/>
  <c r="AR177" i="9"/>
  <c r="AR178" i="9"/>
  <c r="AR179" i="9"/>
  <c r="AR180" i="9"/>
  <c r="AR181" i="9"/>
  <c r="AQ5" i="9"/>
  <c r="AQ6" i="9"/>
  <c r="AQ7" i="9"/>
  <c r="AQ8" i="9"/>
  <c r="AQ9" i="9"/>
  <c r="AQ10" i="9"/>
  <c r="AQ11" i="9"/>
  <c r="AQ12" i="9"/>
  <c r="AQ13" i="9"/>
  <c r="AQ14" i="9"/>
  <c r="AQ15" i="9"/>
  <c r="AQ16" i="9"/>
  <c r="AQ17" i="9"/>
  <c r="AQ18" i="9"/>
  <c r="AQ19" i="9"/>
  <c r="AQ20" i="9"/>
  <c r="AQ21" i="9"/>
  <c r="AQ22" i="9"/>
  <c r="AQ23" i="9"/>
  <c r="AQ24" i="9"/>
  <c r="AQ25" i="9"/>
  <c r="AQ26" i="9"/>
  <c r="AQ27" i="9"/>
  <c r="AQ28" i="9"/>
  <c r="AQ29" i="9"/>
  <c r="AQ30" i="9"/>
  <c r="AQ31" i="9"/>
  <c r="AQ32" i="9"/>
  <c r="AQ33" i="9"/>
  <c r="AQ34" i="9"/>
  <c r="AQ35" i="9"/>
  <c r="AQ36" i="9"/>
  <c r="AQ37" i="9"/>
  <c r="AQ38" i="9"/>
  <c r="AQ39" i="9"/>
  <c r="AQ40" i="9"/>
  <c r="AQ41" i="9"/>
  <c r="AQ42" i="9"/>
  <c r="AQ43" i="9"/>
  <c r="AQ44" i="9"/>
  <c r="AQ45" i="9"/>
  <c r="AQ46" i="9"/>
  <c r="AQ47" i="9"/>
  <c r="AQ48" i="9"/>
  <c r="AQ49" i="9"/>
  <c r="AQ50" i="9"/>
  <c r="AQ51" i="9"/>
  <c r="AQ52" i="9"/>
  <c r="AQ53" i="9"/>
  <c r="AQ54" i="9"/>
  <c r="AQ55" i="9"/>
  <c r="AQ56" i="9"/>
  <c r="AQ57" i="9"/>
  <c r="AQ58" i="9"/>
  <c r="AQ59" i="9"/>
  <c r="AQ60" i="9"/>
  <c r="AQ61" i="9"/>
  <c r="AQ62" i="9"/>
  <c r="AQ63" i="9"/>
  <c r="AQ64" i="9"/>
  <c r="AQ65" i="9"/>
  <c r="AQ66" i="9"/>
  <c r="AQ67" i="9"/>
  <c r="AQ68" i="9"/>
  <c r="AQ69" i="9"/>
  <c r="AQ70" i="9"/>
  <c r="AQ71" i="9"/>
  <c r="AQ72" i="9"/>
  <c r="AQ73" i="9"/>
  <c r="AQ74" i="9"/>
  <c r="AQ75" i="9"/>
  <c r="AQ76" i="9"/>
  <c r="AQ77" i="9"/>
  <c r="AQ78" i="9"/>
  <c r="AQ79" i="9"/>
  <c r="AQ80" i="9"/>
  <c r="AQ81" i="9"/>
  <c r="AQ82" i="9"/>
  <c r="AQ83" i="9"/>
  <c r="AQ84" i="9"/>
  <c r="AQ85" i="9"/>
  <c r="AQ86" i="9"/>
  <c r="AQ87" i="9"/>
  <c r="AQ88" i="9"/>
  <c r="AQ89" i="9"/>
  <c r="AQ90" i="9"/>
  <c r="AQ91" i="9"/>
  <c r="AQ92" i="9"/>
  <c r="AQ93" i="9"/>
  <c r="AQ94" i="9"/>
  <c r="AQ95" i="9"/>
  <c r="AQ96" i="9"/>
  <c r="AQ97" i="9"/>
  <c r="AQ98" i="9"/>
  <c r="AQ99" i="9"/>
  <c r="AQ100" i="9"/>
  <c r="AQ101" i="9"/>
  <c r="AQ102" i="9"/>
  <c r="AQ103" i="9"/>
  <c r="AQ104" i="9"/>
  <c r="AQ105" i="9"/>
  <c r="AQ106" i="9"/>
  <c r="AQ107" i="9"/>
  <c r="AQ108" i="9"/>
  <c r="AQ109" i="9"/>
  <c r="AQ110" i="9"/>
  <c r="AQ111" i="9"/>
  <c r="AQ112" i="9"/>
  <c r="AQ113" i="9"/>
  <c r="AQ114" i="9"/>
  <c r="AQ115" i="9"/>
  <c r="AQ116" i="9"/>
  <c r="AQ117" i="9"/>
  <c r="AQ118" i="9"/>
  <c r="AQ119" i="9"/>
  <c r="AQ120" i="9"/>
  <c r="AQ121" i="9"/>
  <c r="AQ122" i="9"/>
  <c r="AQ123" i="9"/>
  <c r="AQ124" i="9"/>
  <c r="AQ125" i="9"/>
  <c r="AQ126" i="9"/>
  <c r="AQ127" i="9"/>
  <c r="AQ128" i="9"/>
  <c r="AQ129" i="9"/>
  <c r="AQ130" i="9"/>
  <c r="AQ131" i="9"/>
  <c r="AQ132" i="9"/>
  <c r="AQ133" i="9"/>
  <c r="AQ134" i="9"/>
  <c r="AQ135" i="9"/>
  <c r="AQ136" i="9"/>
  <c r="AQ137" i="9"/>
  <c r="AQ138" i="9"/>
  <c r="AQ139" i="9"/>
  <c r="AQ140" i="9"/>
  <c r="AQ141" i="9"/>
  <c r="AQ142" i="9"/>
  <c r="AQ143" i="9"/>
  <c r="AQ144" i="9"/>
  <c r="AQ145" i="9"/>
  <c r="AQ146" i="9"/>
  <c r="AQ147" i="9"/>
  <c r="AQ148" i="9"/>
  <c r="AQ149" i="9"/>
  <c r="AQ150" i="9"/>
  <c r="AQ151" i="9"/>
  <c r="AQ152" i="9"/>
  <c r="AQ153" i="9"/>
  <c r="AQ154" i="9"/>
  <c r="AQ155" i="9"/>
  <c r="AQ156" i="9"/>
  <c r="AQ157" i="9"/>
  <c r="AQ158" i="9"/>
  <c r="AQ159" i="9"/>
  <c r="AQ160" i="9"/>
  <c r="AQ161" i="9"/>
  <c r="AQ162" i="9"/>
  <c r="AQ163" i="9"/>
  <c r="AQ164" i="9"/>
  <c r="AQ165" i="9"/>
  <c r="AQ166" i="9"/>
  <c r="AQ167" i="9"/>
  <c r="AQ168" i="9"/>
  <c r="AQ169" i="9"/>
  <c r="AQ170" i="9"/>
  <c r="AQ171" i="9"/>
  <c r="AQ172" i="9"/>
  <c r="AQ173" i="9"/>
  <c r="AQ174" i="9"/>
  <c r="AQ175" i="9"/>
  <c r="AQ176" i="9"/>
  <c r="AQ177" i="9"/>
  <c r="AQ178" i="9"/>
  <c r="AQ179" i="9"/>
  <c r="AQ180" i="9"/>
  <c r="AQ181" i="9"/>
  <c r="AP5" i="9"/>
  <c r="AP6" i="9"/>
  <c r="AP7" i="9"/>
  <c r="AP8" i="9"/>
  <c r="AP9" i="9"/>
  <c r="AP10" i="9"/>
  <c r="AP11" i="9"/>
  <c r="AP12" i="9"/>
  <c r="AP13" i="9"/>
  <c r="AP14" i="9"/>
  <c r="AP15" i="9"/>
  <c r="AP16" i="9"/>
  <c r="AP17" i="9"/>
  <c r="AP18" i="9"/>
  <c r="AP19" i="9"/>
  <c r="AP20" i="9"/>
  <c r="AP21" i="9"/>
  <c r="AP22" i="9"/>
  <c r="AP23" i="9"/>
  <c r="AP24" i="9"/>
  <c r="AP25" i="9"/>
  <c r="AP26" i="9"/>
  <c r="AP27" i="9"/>
  <c r="AP28" i="9"/>
  <c r="AP29" i="9"/>
  <c r="AP30" i="9"/>
  <c r="AP31" i="9"/>
  <c r="AP32" i="9"/>
  <c r="AP33" i="9"/>
  <c r="AP34" i="9"/>
  <c r="AP35" i="9"/>
  <c r="AP36" i="9"/>
  <c r="AP37" i="9"/>
  <c r="AP38" i="9"/>
  <c r="AP39" i="9"/>
  <c r="AP40" i="9"/>
  <c r="AP41" i="9"/>
  <c r="AP42" i="9"/>
  <c r="AP43" i="9"/>
  <c r="AP44" i="9"/>
  <c r="AP45" i="9"/>
  <c r="AP46" i="9"/>
  <c r="AP47" i="9"/>
  <c r="AP48" i="9"/>
  <c r="AP49" i="9"/>
  <c r="AP50" i="9"/>
  <c r="AP51" i="9"/>
  <c r="AP52" i="9"/>
  <c r="AP53" i="9"/>
  <c r="AP54" i="9"/>
  <c r="AP55" i="9"/>
  <c r="AP56" i="9"/>
  <c r="AP57" i="9"/>
  <c r="AP58" i="9"/>
  <c r="AP59" i="9"/>
  <c r="AP60" i="9"/>
  <c r="AP61" i="9"/>
  <c r="AP62" i="9"/>
  <c r="AP63" i="9"/>
  <c r="AP64" i="9"/>
  <c r="AP65" i="9"/>
  <c r="AP66" i="9"/>
  <c r="AP67" i="9"/>
  <c r="AP68" i="9"/>
  <c r="AP69" i="9"/>
  <c r="AP70" i="9"/>
  <c r="AP71" i="9"/>
  <c r="AP72" i="9"/>
  <c r="AP73" i="9"/>
  <c r="AP74" i="9"/>
  <c r="AP75" i="9"/>
  <c r="AP76" i="9"/>
  <c r="AP77" i="9"/>
  <c r="AP78" i="9"/>
  <c r="AP79" i="9"/>
  <c r="AP80" i="9"/>
  <c r="AP81" i="9"/>
  <c r="AP82" i="9"/>
  <c r="AP83" i="9"/>
  <c r="AP84" i="9"/>
  <c r="AP85" i="9"/>
  <c r="AP86" i="9"/>
  <c r="AP87" i="9"/>
  <c r="AP88" i="9"/>
  <c r="AP89" i="9"/>
  <c r="AP90" i="9"/>
  <c r="AP91" i="9"/>
  <c r="AP92" i="9"/>
  <c r="AP93" i="9"/>
  <c r="AP94" i="9"/>
  <c r="AP95" i="9"/>
  <c r="AP96" i="9"/>
  <c r="AP97" i="9"/>
  <c r="AP98" i="9"/>
  <c r="AP99" i="9"/>
  <c r="AP100" i="9"/>
  <c r="AP101" i="9"/>
  <c r="AP102" i="9"/>
  <c r="AP103" i="9"/>
  <c r="AP104" i="9"/>
  <c r="AP105" i="9"/>
  <c r="AP106" i="9"/>
  <c r="AP107" i="9"/>
  <c r="AP108" i="9"/>
  <c r="AP109" i="9"/>
  <c r="AP110" i="9"/>
  <c r="AP111" i="9"/>
  <c r="AP112" i="9"/>
  <c r="AP113" i="9"/>
  <c r="AP114" i="9"/>
  <c r="AP115" i="9"/>
  <c r="AP116" i="9"/>
  <c r="AP117" i="9"/>
  <c r="AP118" i="9"/>
  <c r="AP119" i="9"/>
  <c r="AP120" i="9"/>
  <c r="AP121" i="9"/>
  <c r="AP122" i="9"/>
  <c r="AP123" i="9"/>
  <c r="AP124" i="9"/>
  <c r="AP125" i="9"/>
  <c r="AP126" i="9"/>
  <c r="AP127" i="9"/>
  <c r="AP128" i="9"/>
  <c r="AP129" i="9"/>
  <c r="AP130" i="9"/>
  <c r="AP131" i="9"/>
  <c r="AP132" i="9"/>
  <c r="AP133" i="9"/>
  <c r="AP134" i="9"/>
  <c r="AP135" i="9"/>
  <c r="AP136" i="9"/>
  <c r="AP137" i="9"/>
  <c r="AP138" i="9"/>
  <c r="AP139" i="9"/>
  <c r="AP140" i="9"/>
  <c r="AP141" i="9"/>
  <c r="AP142" i="9"/>
  <c r="AP143" i="9"/>
  <c r="AP144" i="9"/>
  <c r="AP145" i="9"/>
  <c r="AP146" i="9"/>
  <c r="AP147" i="9"/>
  <c r="AP148" i="9"/>
  <c r="AP149" i="9"/>
  <c r="AP150" i="9"/>
  <c r="AP151" i="9"/>
  <c r="AP152" i="9"/>
  <c r="AP153" i="9"/>
  <c r="AP154" i="9"/>
  <c r="AP155" i="9"/>
  <c r="AP156" i="9"/>
  <c r="AP157" i="9"/>
  <c r="AP158" i="9"/>
  <c r="AP159" i="9"/>
  <c r="AP160" i="9"/>
  <c r="AP161" i="9"/>
  <c r="AP162" i="9"/>
  <c r="AP163" i="9"/>
  <c r="AP164" i="9"/>
  <c r="AP165" i="9"/>
  <c r="AP166" i="9"/>
  <c r="AP167" i="9"/>
  <c r="AP168" i="9"/>
  <c r="AP169" i="9"/>
  <c r="AP170" i="9"/>
  <c r="AP171" i="9"/>
  <c r="AP172" i="9"/>
  <c r="AP173" i="9"/>
  <c r="AP174" i="9"/>
  <c r="AP175" i="9"/>
  <c r="AP176" i="9"/>
  <c r="AP177" i="9"/>
  <c r="AP178" i="9"/>
  <c r="AP179" i="9"/>
  <c r="AP180" i="9"/>
  <c r="AP181" i="9"/>
  <c r="AO5" i="9"/>
  <c r="AO6" i="9"/>
  <c r="AO7" i="9"/>
  <c r="AO8" i="9"/>
  <c r="AO9" i="9"/>
  <c r="AO10" i="9"/>
  <c r="AO11" i="9"/>
  <c r="AO12" i="9"/>
  <c r="AO13" i="9"/>
  <c r="AO14" i="9"/>
  <c r="AO15" i="9"/>
  <c r="AO16" i="9"/>
  <c r="AO17" i="9"/>
  <c r="AO18" i="9"/>
  <c r="AO19" i="9"/>
  <c r="AO20" i="9"/>
  <c r="AO21" i="9"/>
  <c r="AO22" i="9"/>
  <c r="AO23" i="9"/>
  <c r="AO24" i="9"/>
  <c r="AO25" i="9"/>
  <c r="AO26" i="9"/>
  <c r="AO27" i="9"/>
  <c r="AO28" i="9"/>
  <c r="AO29" i="9"/>
  <c r="AO30" i="9"/>
  <c r="AO31" i="9"/>
  <c r="AO32" i="9"/>
  <c r="AO33" i="9"/>
  <c r="AO34" i="9"/>
  <c r="AO35" i="9"/>
  <c r="AO36" i="9"/>
  <c r="AO37" i="9"/>
  <c r="AO38" i="9"/>
  <c r="AO39" i="9"/>
  <c r="AO40" i="9"/>
  <c r="AO41" i="9"/>
  <c r="AO42" i="9"/>
  <c r="AO43" i="9"/>
  <c r="AO44" i="9"/>
  <c r="AO45" i="9"/>
  <c r="AO46" i="9"/>
  <c r="AO47" i="9"/>
  <c r="AO48" i="9"/>
  <c r="AO49" i="9"/>
  <c r="AO50" i="9"/>
  <c r="AO51" i="9"/>
  <c r="AO52" i="9"/>
  <c r="AO53" i="9"/>
  <c r="AO54" i="9"/>
  <c r="AO55" i="9"/>
  <c r="AO56" i="9"/>
  <c r="AO57" i="9"/>
  <c r="AO58" i="9"/>
  <c r="AO59" i="9"/>
  <c r="AO60" i="9"/>
  <c r="AO61" i="9"/>
  <c r="AO62" i="9"/>
  <c r="AO63" i="9"/>
  <c r="AO64" i="9"/>
  <c r="AO65" i="9"/>
  <c r="AO66" i="9"/>
  <c r="AO67" i="9"/>
  <c r="AO68" i="9"/>
  <c r="AO69" i="9"/>
  <c r="AO70" i="9"/>
  <c r="AO71" i="9"/>
  <c r="AO72" i="9"/>
  <c r="AO73" i="9"/>
  <c r="AO74" i="9"/>
  <c r="AO75" i="9"/>
  <c r="AO76" i="9"/>
  <c r="AO77" i="9"/>
  <c r="AO78" i="9"/>
  <c r="AO79" i="9"/>
  <c r="AO80" i="9"/>
  <c r="AO81" i="9"/>
  <c r="AO82" i="9"/>
  <c r="AO83" i="9"/>
  <c r="AO84" i="9"/>
  <c r="AO85" i="9"/>
  <c r="AO86" i="9"/>
  <c r="AO87" i="9"/>
  <c r="AO88" i="9"/>
  <c r="AO89" i="9"/>
  <c r="AO90" i="9"/>
  <c r="AO91" i="9"/>
  <c r="AO92" i="9"/>
  <c r="AO93" i="9"/>
  <c r="AO94" i="9"/>
  <c r="AO95" i="9"/>
  <c r="AO96" i="9"/>
  <c r="AO97" i="9"/>
  <c r="AO98" i="9"/>
  <c r="AO99" i="9"/>
  <c r="AO100" i="9"/>
  <c r="AO101" i="9"/>
  <c r="AO102" i="9"/>
  <c r="AO103" i="9"/>
  <c r="AO104" i="9"/>
  <c r="AO105" i="9"/>
  <c r="AO106" i="9"/>
  <c r="AO107" i="9"/>
  <c r="AO108" i="9"/>
  <c r="AO109" i="9"/>
  <c r="AO110" i="9"/>
  <c r="AO111" i="9"/>
  <c r="AO112" i="9"/>
  <c r="AO113" i="9"/>
  <c r="AO114" i="9"/>
  <c r="AO115" i="9"/>
  <c r="AO116" i="9"/>
  <c r="AO117" i="9"/>
  <c r="AO118" i="9"/>
  <c r="AO119" i="9"/>
  <c r="AO120" i="9"/>
  <c r="AO121" i="9"/>
  <c r="AO122" i="9"/>
  <c r="AO123" i="9"/>
  <c r="AO124" i="9"/>
  <c r="AO125" i="9"/>
  <c r="AO126" i="9"/>
  <c r="AO127" i="9"/>
  <c r="AO128" i="9"/>
  <c r="AO129" i="9"/>
  <c r="AO130" i="9"/>
  <c r="AO131" i="9"/>
  <c r="AO132" i="9"/>
  <c r="AO133" i="9"/>
  <c r="AO134" i="9"/>
  <c r="AO135" i="9"/>
  <c r="AO136" i="9"/>
  <c r="AO137" i="9"/>
  <c r="AO138" i="9"/>
  <c r="AO139" i="9"/>
  <c r="AO140" i="9"/>
  <c r="AO141" i="9"/>
  <c r="AO142" i="9"/>
  <c r="AO143" i="9"/>
  <c r="AO144" i="9"/>
  <c r="AO145" i="9"/>
  <c r="AO146" i="9"/>
  <c r="AO147" i="9"/>
  <c r="AO148" i="9"/>
  <c r="AO149" i="9"/>
  <c r="AO150" i="9"/>
  <c r="AO151" i="9"/>
  <c r="AO152" i="9"/>
  <c r="AO153" i="9"/>
  <c r="AO154" i="9"/>
  <c r="AO155" i="9"/>
  <c r="AO156" i="9"/>
  <c r="AO157" i="9"/>
  <c r="AO158" i="9"/>
  <c r="AO159" i="9"/>
  <c r="AO160" i="9"/>
  <c r="AO161" i="9"/>
  <c r="AO162" i="9"/>
  <c r="AO163" i="9"/>
  <c r="AO164" i="9"/>
  <c r="AO165" i="9"/>
  <c r="AO166" i="9"/>
  <c r="AO167" i="9"/>
  <c r="AO168" i="9"/>
  <c r="AO169" i="9"/>
  <c r="AO170" i="9"/>
  <c r="AO171" i="9"/>
  <c r="AO172" i="9"/>
  <c r="AO173" i="9"/>
  <c r="AO174" i="9"/>
  <c r="AO175" i="9"/>
  <c r="AO176" i="9"/>
  <c r="AO177" i="9"/>
  <c r="AO178" i="9"/>
  <c r="AO179" i="9"/>
  <c r="AO180" i="9"/>
  <c r="AO181" i="9"/>
  <c r="AN5" i="9"/>
  <c r="AN6" i="9"/>
  <c r="AN7" i="9"/>
  <c r="AN8" i="9"/>
  <c r="AN9" i="9"/>
  <c r="AN10" i="9"/>
  <c r="AN11" i="9"/>
  <c r="AN12" i="9"/>
  <c r="AN13" i="9"/>
  <c r="AN14" i="9"/>
  <c r="AN15" i="9"/>
  <c r="AN16" i="9"/>
  <c r="AN17" i="9"/>
  <c r="AN18" i="9"/>
  <c r="AN19" i="9"/>
  <c r="AN20" i="9"/>
  <c r="AN21" i="9"/>
  <c r="AN22" i="9"/>
  <c r="AN23" i="9"/>
  <c r="AN24" i="9"/>
  <c r="AN25" i="9"/>
  <c r="AN26" i="9"/>
  <c r="AN27" i="9"/>
  <c r="AN28" i="9"/>
  <c r="AN29" i="9"/>
  <c r="AN30" i="9"/>
  <c r="AN31" i="9"/>
  <c r="AN32" i="9"/>
  <c r="AN33" i="9"/>
  <c r="AN34" i="9"/>
  <c r="AN35" i="9"/>
  <c r="AN36" i="9"/>
  <c r="AN37" i="9"/>
  <c r="AN38" i="9"/>
  <c r="AN39" i="9"/>
  <c r="AN40" i="9"/>
  <c r="AN41" i="9"/>
  <c r="AN42" i="9"/>
  <c r="AN43" i="9"/>
  <c r="AN44" i="9"/>
  <c r="AN45" i="9"/>
  <c r="AN46" i="9"/>
  <c r="AN47" i="9"/>
  <c r="AN48" i="9"/>
  <c r="AN49" i="9"/>
  <c r="AN50" i="9"/>
  <c r="AN51" i="9"/>
  <c r="AN52" i="9"/>
  <c r="AN53" i="9"/>
  <c r="AN54" i="9"/>
  <c r="AN55" i="9"/>
  <c r="AN56" i="9"/>
  <c r="AN57" i="9"/>
  <c r="AN58" i="9"/>
  <c r="AN59" i="9"/>
  <c r="AN60" i="9"/>
  <c r="AN61" i="9"/>
  <c r="AN62" i="9"/>
  <c r="AN63" i="9"/>
  <c r="AN64" i="9"/>
  <c r="AN65" i="9"/>
  <c r="AN66" i="9"/>
  <c r="AN67" i="9"/>
  <c r="AN68" i="9"/>
  <c r="AN69" i="9"/>
  <c r="AN70" i="9"/>
  <c r="AN71" i="9"/>
  <c r="AN72" i="9"/>
  <c r="AN73" i="9"/>
  <c r="AN74" i="9"/>
  <c r="AN75" i="9"/>
  <c r="AN76" i="9"/>
  <c r="AN77" i="9"/>
  <c r="AN78" i="9"/>
  <c r="AN79" i="9"/>
  <c r="AN80" i="9"/>
  <c r="AN81" i="9"/>
  <c r="AN82" i="9"/>
  <c r="AN83" i="9"/>
  <c r="AN84" i="9"/>
  <c r="AN85" i="9"/>
  <c r="AN86" i="9"/>
  <c r="AN87" i="9"/>
  <c r="AN88" i="9"/>
  <c r="AN89" i="9"/>
  <c r="AN90" i="9"/>
  <c r="AN91" i="9"/>
  <c r="AN92" i="9"/>
  <c r="AN93" i="9"/>
  <c r="AN94" i="9"/>
  <c r="AN95" i="9"/>
  <c r="AN96" i="9"/>
  <c r="AN97" i="9"/>
  <c r="AN98" i="9"/>
  <c r="AN99" i="9"/>
  <c r="AN100" i="9"/>
  <c r="AN101" i="9"/>
  <c r="AN102" i="9"/>
  <c r="AN103" i="9"/>
  <c r="AN104" i="9"/>
  <c r="AN105" i="9"/>
  <c r="AN106" i="9"/>
  <c r="AN107" i="9"/>
  <c r="AN108" i="9"/>
  <c r="AN109" i="9"/>
  <c r="AN110" i="9"/>
  <c r="AN111" i="9"/>
  <c r="AN112" i="9"/>
  <c r="AN113" i="9"/>
  <c r="AN114" i="9"/>
  <c r="AN115" i="9"/>
  <c r="AN116" i="9"/>
  <c r="AN117" i="9"/>
  <c r="AN118" i="9"/>
  <c r="AN119" i="9"/>
  <c r="AN120" i="9"/>
  <c r="AN121" i="9"/>
  <c r="AN122" i="9"/>
  <c r="AN123" i="9"/>
  <c r="AN124" i="9"/>
  <c r="AN125" i="9"/>
  <c r="AN126" i="9"/>
  <c r="AN127" i="9"/>
  <c r="AN128" i="9"/>
  <c r="AN129" i="9"/>
  <c r="AN130" i="9"/>
  <c r="AN131" i="9"/>
  <c r="AN132" i="9"/>
  <c r="AN133" i="9"/>
  <c r="AN134" i="9"/>
  <c r="AN135" i="9"/>
  <c r="AN136" i="9"/>
  <c r="AN137" i="9"/>
  <c r="AN138" i="9"/>
  <c r="AN139" i="9"/>
  <c r="AN140" i="9"/>
  <c r="AN141" i="9"/>
  <c r="AN142" i="9"/>
  <c r="AN143" i="9"/>
  <c r="AN144" i="9"/>
  <c r="AN145" i="9"/>
  <c r="AN146" i="9"/>
  <c r="AN147" i="9"/>
  <c r="AN148" i="9"/>
  <c r="AN149" i="9"/>
  <c r="AN150" i="9"/>
  <c r="AN151" i="9"/>
  <c r="AN152" i="9"/>
  <c r="AN153" i="9"/>
  <c r="AN154" i="9"/>
  <c r="AN155" i="9"/>
  <c r="AN156" i="9"/>
  <c r="AN157" i="9"/>
  <c r="AN158" i="9"/>
  <c r="AN159" i="9"/>
  <c r="AN160" i="9"/>
  <c r="AN161" i="9"/>
  <c r="AN162" i="9"/>
  <c r="AN163" i="9"/>
  <c r="AN164" i="9"/>
  <c r="AN165" i="9"/>
  <c r="AN166" i="9"/>
  <c r="AN167" i="9"/>
  <c r="AN168" i="9"/>
  <c r="AN169" i="9"/>
  <c r="AN170" i="9"/>
  <c r="AN171" i="9"/>
  <c r="AN172" i="9"/>
  <c r="AN173" i="9"/>
  <c r="AN174" i="9"/>
  <c r="AN175" i="9"/>
  <c r="AN176" i="9"/>
  <c r="AN177" i="9"/>
  <c r="AN178" i="9"/>
  <c r="AN179" i="9"/>
  <c r="AN180" i="9"/>
  <c r="AN181" i="9"/>
  <c r="AM5" i="9"/>
  <c r="AM6" i="9"/>
  <c r="AM7" i="9"/>
  <c r="AM8" i="9"/>
  <c r="AM9" i="9"/>
  <c r="AM10" i="9"/>
  <c r="AM11" i="9"/>
  <c r="AM12" i="9"/>
  <c r="AM13" i="9"/>
  <c r="AM14" i="9"/>
  <c r="AM15" i="9"/>
  <c r="AM16" i="9"/>
  <c r="AM17" i="9"/>
  <c r="AM18" i="9"/>
  <c r="AM19" i="9"/>
  <c r="AM20" i="9"/>
  <c r="AM21" i="9"/>
  <c r="AM22" i="9"/>
  <c r="AM23" i="9"/>
  <c r="AM24" i="9"/>
  <c r="AM25" i="9"/>
  <c r="AM26" i="9"/>
  <c r="AM27" i="9"/>
  <c r="AM28" i="9"/>
  <c r="AM29" i="9"/>
  <c r="AM30" i="9"/>
  <c r="AM31" i="9"/>
  <c r="AM32" i="9"/>
  <c r="AM33" i="9"/>
  <c r="AM34" i="9"/>
  <c r="AM35" i="9"/>
  <c r="AM36" i="9"/>
  <c r="AM37" i="9"/>
  <c r="AM38" i="9"/>
  <c r="AM39" i="9"/>
  <c r="AM40" i="9"/>
  <c r="AM41" i="9"/>
  <c r="AM42" i="9"/>
  <c r="AM43" i="9"/>
  <c r="AM44" i="9"/>
  <c r="AM45" i="9"/>
  <c r="AM46" i="9"/>
  <c r="AM47" i="9"/>
  <c r="AM48" i="9"/>
  <c r="AM49" i="9"/>
  <c r="AM50" i="9"/>
  <c r="AM51" i="9"/>
  <c r="AM52" i="9"/>
  <c r="AM53" i="9"/>
  <c r="AM54" i="9"/>
  <c r="AM55" i="9"/>
  <c r="AM56" i="9"/>
  <c r="AM57" i="9"/>
  <c r="AM58" i="9"/>
  <c r="AM59" i="9"/>
  <c r="AM60" i="9"/>
  <c r="AM61" i="9"/>
  <c r="AM62" i="9"/>
  <c r="AM63" i="9"/>
  <c r="AM64" i="9"/>
  <c r="AM65" i="9"/>
  <c r="AM66" i="9"/>
  <c r="AM67" i="9"/>
  <c r="AM68" i="9"/>
  <c r="AM69" i="9"/>
  <c r="AM70" i="9"/>
  <c r="AM71" i="9"/>
  <c r="AM72" i="9"/>
  <c r="AM73" i="9"/>
  <c r="AM74" i="9"/>
  <c r="AM75" i="9"/>
  <c r="AM76" i="9"/>
  <c r="AM77" i="9"/>
  <c r="AM78" i="9"/>
  <c r="AM79" i="9"/>
  <c r="AM80" i="9"/>
  <c r="AM81" i="9"/>
  <c r="AM82" i="9"/>
  <c r="AM83" i="9"/>
  <c r="AM84" i="9"/>
  <c r="AM85" i="9"/>
  <c r="AM86" i="9"/>
  <c r="AM87" i="9"/>
  <c r="AM88" i="9"/>
  <c r="AM89" i="9"/>
  <c r="AM90" i="9"/>
  <c r="AM91" i="9"/>
  <c r="AM92" i="9"/>
  <c r="AM93" i="9"/>
  <c r="AM94" i="9"/>
  <c r="AM95" i="9"/>
  <c r="AM96" i="9"/>
  <c r="AM97" i="9"/>
  <c r="AM98" i="9"/>
  <c r="AM99" i="9"/>
  <c r="AM100" i="9"/>
  <c r="AM101" i="9"/>
  <c r="AM103" i="9"/>
  <c r="AM104" i="9"/>
  <c r="AM105" i="9"/>
  <c r="AM106" i="9"/>
  <c r="AM107" i="9"/>
  <c r="AM108" i="9"/>
  <c r="AM109" i="9"/>
  <c r="AM110" i="9"/>
  <c r="AM111" i="9"/>
  <c r="AM112" i="9"/>
  <c r="AM113" i="9"/>
  <c r="AM114" i="9"/>
  <c r="AM115" i="9"/>
  <c r="AM116" i="9"/>
  <c r="AM117" i="9"/>
  <c r="AM118" i="9"/>
  <c r="AM119" i="9"/>
  <c r="AM120" i="9"/>
  <c r="AM121" i="9"/>
  <c r="AM122" i="9"/>
  <c r="AM123" i="9"/>
  <c r="AM124" i="9"/>
  <c r="AM125" i="9"/>
  <c r="AM126" i="9"/>
  <c r="AM127" i="9"/>
  <c r="AM128" i="9"/>
  <c r="AM129" i="9"/>
  <c r="AM130" i="9"/>
  <c r="AM131" i="9"/>
  <c r="AM132" i="9"/>
  <c r="AM133" i="9"/>
  <c r="AM134" i="9"/>
  <c r="AM135" i="9"/>
  <c r="AM136" i="9"/>
  <c r="AM137" i="9"/>
  <c r="AM138" i="9"/>
  <c r="AM139" i="9"/>
  <c r="AM140" i="9"/>
  <c r="AM141" i="9"/>
  <c r="AM142" i="9"/>
  <c r="AM143" i="9"/>
  <c r="AM144" i="9"/>
  <c r="AM145" i="9"/>
  <c r="AM146" i="9"/>
  <c r="AM147" i="9"/>
  <c r="AM148" i="9"/>
  <c r="AM149" i="9"/>
  <c r="AM150" i="9"/>
  <c r="AM151" i="9"/>
  <c r="AM152" i="9"/>
  <c r="AM153" i="9"/>
  <c r="AM154" i="9"/>
  <c r="AM155" i="9"/>
  <c r="AM156" i="9"/>
  <c r="AM157" i="9"/>
  <c r="AM158" i="9"/>
  <c r="AM159" i="9"/>
  <c r="AM160" i="9"/>
  <c r="AM161" i="9"/>
  <c r="AM162" i="9"/>
  <c r="AM163" i="9"/>
  <c r="AM164" i="9"/>
  <c r="AM165" i="9"/>
  <c r="AM166" i="9"/>
  <c r="AM167" i="9"/>
  <c r="AM168" i="9"/>
  <c r="AM169" i="9"/>
  <c r="AM170" i="9"/>
  <c r="AM171" i="9"/>
  <c r="AM172" i="9"/>
  <c r="AM173" i="9"/>
  <c r="AM174" i="9"/>
  <c r="AM175" i="9"/>
  <c r="AM176" i="9"/>
  <c r="AM177" i="9"/>
  <c r="AM178" i="9"/>
  <c r="AM179" i="9"/>
  <c r="AM180" i="9"/>
  <c r="AM181" i="9"/>
  <c r="AL5" i="9"/>
  <c r="AL6" i="9"/>
  <c r="AL7" i="9"/>
  <c r="AL8" i="9"/>
  <c r="AL9" i="9"/>
  <c r="AL10" i="9"/>
  <c r="AL11" i="9"/>
  <c r="AL12" i="9"/>
  <c r="AL13" i="9"/>
  <c r="AL14" i="9"/>
  <c r="AL15" i="9"/>
  <c r="AL16" i="9"/>
  <c r="AL17" i="9"/>
  <c r="AL18" i="9"/>
  <c r="AL19" i="9"/>
  <c r="AL20" i="9"/>
  <c r="AL21" i="9"/>
  <c r="AL22" i="9"/>
  <c r="AL23" i="9"/>
  <c r="AL24" i="9"/>
  <c r="AL25" i="9"/>
  <c r="AL26" i="9"/>
  <c r="AL27" i="9"/>
  <c r="AL28" i="9"/>
  <c r="AL29" i="9"/>
  <c r="AL30" i="9"/>
  <c r="AL31" i="9"/>
  <c r="AL32" i="9"/>
  <c r="AL33" i="9"/>
  <c r="AL34" i="9"/>
  <c r="AL35" i="9"/>
  <c r="AL36" i="9"/>
  <c r="AL37" i="9"/>
  <c r="AL38" i="9"/>
  <c r="AL39" i="9"/>
  <c r="AL40" i="9"/>
  <c r="AL41" i="9"/>
  <c r="AL42" i="9"/>
  <c r="AL43" i="9"/>
  <c r="AL44" i="9"/>
  <c r="AL45" i="9"/>
  <c r="AL46" i="9"/>
  <c r="AL47" i="9"/>
  <c r="AL48" i="9"/>
  <c r="AL49" i="9"/>
  <c r="AL50" i="9"/>
  <c r="AL51" i="9"/>
  <c r="AL52" i="9"/>
  <c r="AL53" i="9"/>
  <c r="AL54" i="9"/>
  <c r="AL55" i="9"/>
  <c r="AL56" i="9"/>
  <c r="AL57" i="9"/>
  <c r="AL58" i="9"/>
  <c r="AL59" i="9"/>
  <c r="AL60" i="9"/>
  <c r="AL61" i="9"/>
  <c r="AL62" i="9"/>
  <c r="AL63" i="9"/>
  <c r="AL64" i="9"/>
  <c r="AL65" i="9"/>
  <c r="AL66" i="9"/>
  <c r="AL67" i="9"/>
  <c r="AL68" i="9"/>
  <c r="AL69" i="9"/>
  <c r="AL70" i="9"/>
  <c r="AL71" i="9"/>
  <c r="AL72" i="9"/>
  <c r="AL73" i="9"/>
  <c r="AL74" i="9"/>
  <c r="AL75" i="9"/>
  <c r="AL76" i="9"/>
  <c r="AL77" i="9"/>
  <c r="AL78" i="9"/>
  <c r="AL79" i="9"/>
  <c r="AL80" i="9"/>
  <c r="AL81" i="9"/>
  <c r="AL82" i="9"/>
  <c r="AL83" i="9"/>
  <c r="AL84" i="9"/>
  <c r="AL85" i="9"/>
  <c r="AL86" i="9"/>
  <c r="AL87" i="9"/>
  <c r="AL88" i="9"/>
  <c r="AL89" i="9"/>
  <c r="AL90" i="9"/>
  <c r="AL91" i="9"/>
  <c r="AL92" i="9"/>
  <c r="AL93" i="9"/>
  <c r="AL94" i="9"/>
  <c r="AL95" i="9"/>
  <c r="AL96" i="9"/>
  <c r="AL97" i="9"/>
  <c r="AL98" i="9"/>
  <c r="AL99" i="9"/>
  <c r="AL100" i="9"/>
  <c r="AL101" i="9"/>
  <c r="AL102" i="9"/>
  <c r="AL103" i="9"/>
  <c r="AL104" i="9"/>
  <c r="AL105" i="9"/>
  <c r="AL106" i="9"/>
  <c r="AL107" i="9"/>
  <c r="AL108" i="9"/>
  <c r="AL109" i="9"/>
  <c r="AL110" i="9"/>
  <c r="AL111" i="9"/>
  <c r="AL112" i="9"/>
  <c r="AL113" i="9"/>
  <c r="AL114" i="9"/>
  <c r="AL115" i="9"/>
  <c r="AL116" i="9"/>
  <c r="AL117" i="9"/>
  <c r="AL118" i="9"/>
  <c r="AL119" i="9"/>
  <c r="AL120" i="9"/>
  <c r="AL121" i="9"/>
  <c r="AL122" i="9"/>
  <c r="AL123" i="9"/>
  <c r="AL124" i="9"/>
  <c r="AL125" i="9"/>
  <c r="AL126" i="9"/>
  <c r="AL127" i="9"/>
  <c r="AL128" i="9"/>
  <c r="AL129" i="9"/>
  <c r="AL130" i="9"/>
  <c r="AL131" i="9"/>
  <c r="AL132" i="9"/>
  <c r="AL133" i="9"/>
  <c r="AL134" i="9"/>
  <c r="AL135" i="9"/>
  <c r="AL136" i="9"/>
  <c r="AL137" i="9"/>
  <c r="AL138" i="9"/>
  <c r="AL139" i="9"/>
  <c r="AL140" i="9"/>
  <c r="AL141" i="9"/>
  <c r="AL142" i="9"/>
  <c r="AL143" i="9"/>
  <c r="AL144" i="9"/>
  <c r="AL145" i="9"/>
  <c r="AL146" i="9"/>
  <c r="AL147" i="9"/>
  <c r="AL148" i="9"/>
  <c r="AL149" i="9"/>
  <c r="AL150" i="9"/>
  <c r="AL151" i="9"/>
  <c r="AL152" i="9"/>
  <c r="AL153" i="9"/>
  <c r="AL154" i="9"/>
  <c r="AL155" i="9"/>
  <c r="AL156" i="9"/>
  <c r="AL157" i="9"/>
  <c r="AL158" i="9"/>
  <c r="AL159" i="9"/>
  <c r="AL160" i="9"/>
  <c r="AL161" i="9"/>
  <c r="AL162" i="9"/>
  <c r="AL163" i="9"/>
  <c r="AL164" i="9"/>
  <c r="AL165" i="9"/>
  <c r="AL166" i="9"/>
  <c r="AL167" i="9"/>
  <c r="AL168" i="9"/>
  <c r="AL169" i="9"/>
  <c r="AL170" i="9"/>
  <c r="AL171" i="9"/>
  <c r="AL172" i="9"/>
  <c r="AL173" i="9"/>
  <c r="AL174" i="9"/>
  <c r="AL175" i="9"/>
  <c r="AL176" i="9"/>
  <c r="AL177" i="9"/>
  <c r="AL178" i="9"/>
  <c r="AL179" i="9"/>
  <c r="AL180" i="9"/>
  <c r="AL181" i="9"/>
  <c r="AK5" i="9"/>
  <c r="AK6" i="9"/>
  <c r="AK7" i="9"/>
  <c r="AK8" i="9"/>
  <c r="AK9" i="9"/>
  <c r="AK10" i="9"/>
  <c r="AK11" i="9"/>
  <c r="AK12" i="9"/>
  <c r="AK13" i="9"/>
  <c r="AK14" i="9"/>
  <c r="AK15" i="9"/>
  <c r="AK16" i="9"/>
  <c r="AK17" i="9"/>
  <c r="AK18" i="9"/>
  <c r="AK19" i="9"/>
  <c r="AK20" i="9"/>
  <c r="AK21" i="9"/>
  <c r="AK22" i="9"/>
  <c r="AK23" i="9"/>
  <c r="AK24" i="9"/>
  <c r="AK25" i="9"/>
  <c r="AK26" i="9"/>
  <c r="AK27" i="9"/>
  <c r="AK28" i="9"/>
  <c r="AK29" i="9"/>
  <c r="AK30" i="9"/>
  <c r="AK31" i="9"/>
  <c r="AK32" i="9"/>
  <c r="AK33" i="9"/>
  <c r="AK34" i="9"/>
  <c r="AK35" i="9"/>
  <c r="AK36" i="9"/>
  <c r="AK37" i="9"/>
  <c r="AK38" i="9"/>
  <c r="AK39" i="9"/>
  <c r="AK40" i="9"/>
  <c r="AK41" i="9"/>
  <c r="AK42" i="9"/>
  <c r="AK43" i="9"/>
  <c r="AK44" i="9"/>
  <c r="AK45" i="9"/>
  <c r="AK46" i="9"/>
  <c r="AK47" i="9"/>
  <c r="AK48" i="9"/>
  <c r="AK49" i="9"/>
  <c r="AK50" i="9"/>
  <c r="AK51" i="9"/>
  <c r="AK52" i="9"/>
  <c r="AK53" i="9"/>
  <c r="AK54" i="9"/>
  <c r="AK55" i="9"/>
  <c r="AK56" i="9"/>
  <c r="AK57" i="9"/>
  <c r="AK58" i="9"/>
  <c r="AK59" i="9"/>
  <c r="AK60" i="9"/>
  <c r="AK61" i="9"/>
  <c r="AK62" i="9"/>
  <c r="AK63" i="9"/>
  <c r="AK64" i="9"/>
  <c r="AK65" i="9"/>
  <c r="AK66" i="9"/>
  <c r="AK67" i="9"/>
  <c r="AK68" i="9"/>
  <c r="AK69" i="9"/>
  <c r="AK70" i="9"/>
  <c r="AK71" i="9"/>
  <c r="AK72" i="9"/>
  <c r="AK73" i="9"/>
  <c r="AK74" i="9"/>
  <c r="AK75" i="9"/>
  <c r="AK76" i="9"/>
  <c r="AK77" i="9"/>
  <c r="AK78" i="9"/>
  <c r="AK79" i="9"/>
  <c r="AK80" i="9"/>
  <c r="AK81" i="9"/>
  <c r="AK82" i="9"/>
  <c r="AK83" i="9"/>
  <c r="AK84" i="9"/>
  <c r="AK85" i="9"/>
  <c r="AK86" i="9"/>
  <c r="AK87" i="9"/>
  <c r="AK88" i="9"/>
  <c r="AK89" i="9"/>
  <c r="AK90" i="9"/>
  <c r="AK91" i="9"/>
  <c r="AK92" i="9"/>
  <c r="AK93" i="9"/>
  <c r="AK94" i="9"/>
  <c r="AK95" i="9"/>
  <c r="AK96" i="9"/>
  <c r="AK97" i="9"/>
  <c r="AK98" i="9"/>
  <c r="AK99" i="9"/>
  <c r="AK100" i="9"/>
  <c r="AK101" i="9"/>
  <c r="AK102" i="9"/>
  <c r="AK103" i="9"/>
  <c r="AK104" i="9"/>
  <c r="AK105" i="9"/>
  <c r="AK106" i="9"/>
  <c r="AK107" i="9"/>
  <c r="AK108" i="9"/>
  <c r="AK109" i="9"/>
  <c r="AK110" i="9"/>
  <c r="AK111" i="9"/>
  <c r="AK112" i="9"/>
  <c r="AK113" i="9"/>
  <c r="AK114" i="9"/>
  <c r="AK115" i="9"/>
  <c r="AK116" i="9"/>
  <c r="AK117" i="9"/>
  <c r="AK118" i="9"/>
  <c r="AK119" i="9"/>
  <c r="AK120" i="9"/>
  <c r="AK121" i="9"/>
  <c r="AK122" i="9"/>
  <c r="AK123" i="9"/>
  <c r="AK124" i="9"/>
  <c r="AK125" i="9"/>
  <c r="AK126" i="9"/>
  <c r="AK127" i="9"/>
  <c r="AK128" i="9"/>
  <c r="AK129" i="9"/>
  <c r="AK130" i="9"/>
  <c r="AK131" i="9"/>
  <c r="AK132" i="9"/>
  <c r="AK133" i="9"/>
  <c r="AK134" i="9"/>
  <c r="AK135" i="9"/>
  <c r="AK136" i="9"/>
  <c r="AK137" i="9"/>
  <c r="AK138" i="9"/>
  <c r="AK139" i="9"/>
  <c r="AK140" i="9"/>
  <c r="AK141" i="9"/>
  <c r="AK142" i="9"/>
  <c r="AK143" i="9"/>
  <c r="AK144" i="9"/>
  <c r="AK145" i="9"/>
  <c r="AK146" i="9"/>
  <c r="AK147" i="9"/>
  <c r="AK148" i="9"/>
  <c r="AK149" i="9"/>
  <c r="AK150" i="9"/>
  <c r="AK151" i="9"/>
  <c r="AK152" i="9"/>
  <c r="AK153" i="9"/>
  <c r="AK154" i="9"/>
  <c r="AK155" i="9"/>
  <c r="AK156" i="9"/>
  <c r="AK157" i="9"/>
  <c r="AK158" i="9"/>
  <c r="AK159" i="9"/>
  <c r="AK160" i="9"/>
  <c r="AK161" i="9"/>
  <c r="AK162" i="9"/>
  <c r="AK163" i="9"/>
  <c r="AK164" i="9"/>
  <c r="AK165" i="9"/>
  <c r="AK166" i="9"/>
  <c r="AK167" i="9"/>
  <c r="AK168" i="9"/>
  <c r="AK169" i="9"/>
  <c r="AK170" i="9"/>
  <c r="AK171" i="9"/>
  <c r="AK172" i="9"/>
  <c r="AK173" i="9"/>
  <c r="AK174" i="9"/>
  <c r="AK175" i="9"/>
  <c r="AK176" i="9"/>
  <c r="AK177" i="9"/>
  <c r="AK178" i="9"/>
  <c r="AK179" i="9"/>
  <c r="AK180" i="9"/>
  <c r="AK181" i="9"/>
  <c r="AJ5" i="9"/>
  <c r="AJ6" i="9"/>
  <c r="AJ7" i="9"/>
  <c r="AJ8" i="9"/>
  <c r="AJ9" i="9"/>
  <c r="AJ10" i="9"/>
  <c r="AJ11" i="9"/>
  <c r="AJ12" i="9"/>
  <c r="AJ13" i="9"/>
  <c r="AJ14" i="9"/>
  <c r="AJ15" i="9"/>
  <c r="AJ16" i="9"/>
  <c r="AJ17" i="9"/>
  <c r="AJ18" i="9"/>
  <c r="AJ19" i="9"/>
  <c r="AJ20" i="9"/>
  <c r="AJ21" i="9"/>
  <c r="AJ22" i="9"/>
  <c r="AJ23" i="9"/>
  <c r="AJ24" i="9"/>
  <c r="AJ25" i="9"/>
  <c r="AJ26" i="9"/>
  <c r="AJ27" i="9"/>
  <c r="AJ28" i="9"/>
  <c r="AJ29" i="9"/>
  <c r="AJ30" i="9"/>
  <c r="AJ31" i="9"/>
  <c r="AJ32" i="9"/>
  <c r="AJ33" i="9"/>
  <c r="AJ34" i="9"/>
  <c r="AJ35" i="9"/>
  <c r="AJ36" i="9"/>
  <c r="AJ37" i="9"/>
  <c r="AJ38" i="9"/>
  <c r="AJ39" i="9"/>
  <c r="AJ40" i="9"/>
  <c r="AJ41" i="9"/>
  <c r="AJ42" i="9"/>
  <c r="AJ43" i="9"/>
  <c r="AJ44" i="9"/>
  <c r="AJ45" i="9"/>
  <c r="AJ46" i="9"/>
  <c r="AJ47" i="9"/>
  <c r="AJ48" i="9"/>
  <c r="AJ49" i="9"/>
  <c r="AJ50" i="9"/>
  <c r="AJ51" i="9"/>
  <c r="AJ52" i="9"/>
  <c r="AJ53" i="9"/>
  <c r="AJ54" i="9"/>
  <c r="AJ55" i="9"/>
  <c r="AJ56" i="9"/>
  <c r="AJ57" i="9"/>
  <c r="AJ58" i="9"/>
  <c r="AJ59" i="9"/>
  <c r="AJ60" i="9"/>
  <c r="AJ61" i="9"/>
  <c r="AJ62" i="9"/>
  <c r="AJ63" i="9"/>
  <c r="AJ64" i="9"/>
  <c r="AJ65" i="9"/>
  <c r="AJ66" i="9"/>
  <c r="AJ67" i="9"/>
  <c r="AJ68" i="9"/>
  <c r="AJ69" i="9"/>
  <c r="AJ70" i="9"/>
  <c r="AJ71" i="9"/>
  <c r="AJ72" i="9"/>
  <c r="AJ73" i="9"/>
  <c r="AJ74" i="9"/>
  <c r="AJ75" i="9"/>
  <c r="AJ76" i="9"/>
  <c r="AJ77" i="9"/>
  <c r="AJ78" i="9"/>
  <c r="AJ79" i="9"/>
  <c r="AJ80" i="9"/>
  <c r="AJ81" i="9"/>
  <c r="AJ82" i="9"/>
  <c r="AJ83" i="9"/>
  <c r="AJ84" i="9"/>
  <c r="AJ85" i="9"/>
  <c r="AJ86" i="9"/>
  <c r="AJ87" i="9"/>
  <c r="AJ88" i="9"/>
  <c r="AJ89" i="9"/>
  <c r="AJ90" i="9"/>
  <c r="AJ91" i="9"/>
  <c r="AJ92" i="9"/>
  <c r="AJ93" i="9"/>
  <c r="AJ94" i="9"/>
  <c r="AJ95" i="9"/>
  <c r="AJ96" i="9"/>
  <c r="AJ97" i="9"/>
  <c r="AJ98" i="9"/>
  <c r="AJ99" i="9"/>
  <c r="AJ100" i="9"/>
  <c r="AJ101" i="9"/>
  <c r="AJ102" i="9"/>
  <c r="AJ103" i="9"/>
  <c r="AJ104" i="9"/>
  <c r="AJ105" i="9"/>
  <c r="AJ106" i="9"/>
  <c r="AJ107" i="9"/>
  <c r="AJ108" i="9"/>
  <c r="AJ109" i="9"/>
  <c r="AJ110" i="9"/>
  <c r="AJ111" i="9"/>
  <c r="AJ112" i="9"/>
  <c r="AJ113" i="9"/>
  <c r="AJ114" i="9"/>
  <c r="AJ115" i="9"/>
  <c r="AJ116" i="9"/>
  <c r="AJ117" i="9"/>
  <c r="AJ118" i="9"/>
  <c r="AJ119" i="9"/>
  <c r="AJ120" i="9"/>
  <c r="AJ121" i="9"/>
  <c r="AJ122" i="9"/>
  <c r="AJ123" i="9"/>
  <c r="AJ124" i="9"/>
  <c r="AJ125" i="9"/>
  <c r="AJ126" i="9"/>
  <c r="AJ127" i="9"/>
  <c r="AJ128" i="9"/>
  <c r="AJ129" i="9"/>
  <c r="AJ130" i="9"/>
  <c r="AJ131" i="9"/>
  <c r="AJ132" i="9"/>
  <c r="AJ133" i="9"/>
  <c r="AJ134" i="9"/>
  <c r="AJ135" i="9"/>
  <c r="AJ136" i="9"/>
  <c r="AJ137" i="9"/>
  <c r="AJ138" i="9"/>
  <c r="AJ139" i="9"/>
  <c r="AJ140" i="9"/>
  <c r="AJ141" i="9"/>
  <c r="AJ142" i="9"/>
  <c r="AJ143" i="9"/>
  <c r="AJ144" i="9"/>
  <c r="AJ145" i="9"/>
  <c r="AJ146" i="9"/>
  <c r="AJ147" i="9"/>
  <c r="AJ148" i="9"/>
  <c r="AJ149" i="9"/>
  <c r="AJ150" i="9"/>
  <c r="AJ151" i="9"/>
  <c r="AJ152" i="9"/>
  <c r="AJ153" i="9"/>
  <c r="AJ154" i="9"/>
  <c r="AJ155" i="9"/>
  <c r="AJ156" i="9"/>
  <c r="AJ157" i="9"/>
  <c r="AJ158" i="9"/>
  <c r="AJ159" i="9"/>
  <c r="AJ160" i="9"/>
  <c r="AJ161" i="9"/>
  <c r="AJ162" i="9"/>
  <c r="AJ163" i="9"/>
  <c r="AJ164" i="9"/>
  <c r="AJ165" i="9"/>
  <c r="AJ166" i="9"/>
  <c r="AJ167" i="9"/>
  <c r="AJ168" i="9"/>
  <c r="AJ169" i="9"/>
  <c r="AJ170" i="9"/>
  <c r="AJ171" i="9"/>
  <c r="AJ172" i="9"/>
  <c r="AJ173" i="9"/>
  <c r="AJ174" i="9"/>
  <c r="AJ175" i="9"/>
  <c r="AJ176" i="9"/>
  <c r="AJ177" i="9"/>
  <c r="AJ178" i="9"/>
  <c r="AJ179" i="9"/>
  <c r="AJ180" i="9"/>
  <c r="AJ181" i="9"/>
  <c r="AI5" i="9"/>
  <c r="AI6" i="9"/>
  <c r="AI7" i="9"/>
  <c r="AI8" i="9"/>
  <c r="AI9" i="9"/>
  <c r="AI10" i="9"/>
  <c r="AI11" i="9"/>
  <c r="AI12" i="9"/>
  <c r="AI13" i="9"/>
  <c r="AI14" i="9"/>
  <c r="AI15" i="9"/>
  <c r="AI16" i="9"/>
  <c r="AI17" i="9"/>
  <c r="AI18" i="9"/>
  <c r="AI19" i="9"/>
  <c r="AI20" i="9"/>
  <c r="AI21" i="9"/>
  <c r="AI22" i="9"/>
  <c r="AI23" i="9"/>
  <c r="AI24" i="9"/>
  <c r="AI25" i="9"/>
  <c r="AI26" i="9"/>
  <c r="AI27" i="9"/>
  <c r="AI28" i="9"/>
  <c r="AI29" i="9"/>
  <c r="AI30" i="9"/>
  <c r="AI31" i="9"/>
  <c r="AI32" i="9"/>
  <c r="AI33" i="9"/>
  <c r="AI34" i="9"/>
  <c r="AI35" i="9"/>
  <c r="AI36" i="9"/>
  <c r="AI37" i="9"/>
  <c r="AI38" i="9"/>
  <c r="AI39" i="9"/>
  <c r="AI40" i="9"/>
  <c r="AI41" i="9"/>
  <c r="AI42" i="9"/>
  <c r="AI43" i="9"/>
  <c r="AI44" i="9"/>
  <c r="AI45" i="9"/>
  <c r="AI46" i="9"/>
  <c r="AI47" i="9"/>
  <c r="AI48" i="9"/>
  <c r="AI49" i="9"/>
  <c r="AI50" i="9"/>
  <c r="AI51" i="9"/>
  <c r="AI52" i="9"/>
  <c r="AI53" i="9"/>
  <c r="AI54" i="9"/>
  <c r="AI55" i="9"/>
  <c r="AI56" i="9"/>
  <c r="AI57" i="9"/>
  <c r="AI58" i="9"/>
  <c r="AI59" i="9"/>
  <c r="AI60" i="9"/>
  <c r="AI61" i="9"/>
  <c r="AI62" i="9"/>
  <c r="AI63" i="9"/>
  <c r="AI64" i="9"/>
  <c r="AI65" i="9"/>
  <c r="AI66" i="9"/>
  <c r="AI67" i="9"/>
  <c r="AI68" i="9"/>
  <c r="AI69" i="9"/>
  <c r="AI70" i="9"/>
  <c r="AI71" i="9"/>
  <c r="AI72" i="9"/>
  <c r="AI73" i="9"/>
  <c r="AI74" i="9"/>
  <c r="AI75" i="9"/>
  <c r="AI76" i="9"/>
  <c r="AI77" i="9"/>
  <c r="AI78" i="9"/>
  <c r="AI79" i="9"/>
  <c r="AI80" i="9"/>
  <c r="AI81" i="9"/>
  <c r="AI82" i="9"/>
  <c r="AI83" i="9"/>
  <c r="AI84" i="9"/>
  <c r="AI85" i="9"/>
  <c r="AI86" i="9"/>
  <c r="AI87" i="9"/>
  <c r="AI88" i="9"/>
  <c r="AI89" i="9"/>
  <c r="AI90" i="9"/>
  <c r="AI91" i="9"/>
  <c r="AI92" i="9"/>
  <c r="AI93" i="9"/>
  <c r="AI94" i="9"/>
  <c r="AI95" i="9"/>
  <c r="AI96" i="9"/>
  <c r="AI97" i="9"/>
  <c r="AI98" i="9"/>
  <c r="AI99" i="9"/>
  <c r="AI100" i="9"/>
  <c r="AI101" i="9"/>
  <c r="AI102" i="9"/>
  <c r="AI103" i="9"/>
  <c r="AI104" i="9"/>
  <c r="AI105" i="9"/>
  <c r="AI106" i="9"/>
  <c r="AI107" i="9"/>
  <c r="AI108" i="9"/>
  <c r="AI109" i="9"/>
  <c r="AI110" i="9"/>
  <c r="AI111" i="9"/>
  <c r="AI112" i="9"/>
  <c r="AI113" i="9"/>
  <c r="AI114" i="9"/>
  <c r="AI115" i="9"/>
  <c r="AI116" i="9"/>
  <c r="AI117" i="9"/>
  <c r="AI118" i="9"/>
  <c r="AI119" i="9"/>
  <c r="AI120" i="9"/>
  <c r="AI121" i="9"/>
  <c r="AI122" i="9"/>
  <c r="AI123" i="9"/>
  <c r="AI124" i="9"/>
  <c r="AI125" i="9"/>
  <c r="AI126" i="9"/>
  <c r="AI127" i="9"/>
  <c r="AI128" i="9"/>
  <c r="AI129" i="9"/>
  <c r="AI130" i="9"/>
  <c r="AI131" i="9"/>
  <c r="AI132" i="9"/>
  <c r="AI133" i="9"/>
  <c r="AI134" i="9"/>
  <c r="AI135" i="9"/>
  <c r="AI136" i="9"/>
  <c r="AI137" i="9"/>
  <c r="AI138" i="9"/>
  <c r="AI139" i="9"/>
  <c r="AI140" i="9"/>
  <c r="AI141" i="9"/>
  <c r="AI142" i="9"/>
  <c r="AI143" i="9"/>
  <c r="AI144" i="9"/>
  <c r="AI145" i="9"/>
  <c r="AI146" i="9"/>
  <c r="AI147" i="9"/>
  <c r="AI148" i="9"/>
  <c r="AI149" i="9"/>
  <c r="AI150" i="9"/>
  <c r="AI151" i="9"/>
  <c r="AI152" i="9"/>
  <c r="AI153" i="9"/>
  <c r="AI154" i="9"/>
  <c r="AI155" i="9"/>
  <c r="AI156" i="9"/>
  <c r="AI157" i="9"/>
  <c r="AI158" i="9"/>
  <c r="AI159" i="9"/>
  <c r="AI160" i="9"/>
  <c r="AI161" i="9"/>
  <c r="AI162" i="9"/>
  <c r="AI163" i="9"/>
  <c r="AI164" i="9"/>
  <c r="AI165" i="9"/>
  <c r="AI166" i="9"/>
  <c r="AI167" i="9"/>
  <c r="AI168" i="9"/>
  <c r="AI169" i="9"/>
  <c r="AI170" i="9"/>
  <c r="AI171" i="9"/>
  <c r="AI172" i="9"/>
  <c r="AI173" i="9"/>
  <c r="AI174" i="9"/>
  <c r="AI175" i="9"/>
  <c r="AI176" i="9"/>
  <c r="AI177" i="9"/>
  <c r="AI178" i="9"/>
  <c r="AI179" i="9"/>
  <c r="AI180" i="9"/>
  <c r="AI181" i="9"/>
  <c r="AH5" i="9"/>
  <c r="AH6" i="9"/>
  <c r="AH7" i="9"/>
  <c r="AH8" i="9"/>
  <c r="AH9" i="9"/>
  <c r="AH10" i="9"/>
  <c r="AH11" i="9"/>
  <c r="AH12" i="9"/>
  <c r="AH13" i="9"/>
  <c r="AH14" i="9"/>
  <c r="AH15" i="9"/>
  <c r="AH16" i="9"/>
  <c r="AH17" i="9"/>
  <c r="AH18" i="9"/>
  <c r="AH19" i="9"/>
  <c r="AH20" i="9"/>
  <c r="AH21" i="9"/>
  <c r="AH22" i="9"/>
  <c r="AH23" i="9"/>
  <c r="AH24" i="9"/>
  <c r="AH25" i="9"/>
  <c r="AH26" i="9"/>
  <c r="AH27" i="9"/>
  <c r="AH28" i="9"/>
  <c r="AH29" i="9"/>
  <c r="AH30" i="9"/>
  <c r="AH31" i="9"/>
  <c r="AH32" i="9"/>
  <c r="AH33" i="9"/>
  <c r="AH34" i="9"/>
  <c r="AH35" i="9"/>
  <c r="AH36" i="9"/>
  <c r="AH37" i="9"/>
  <c r="AH38" i="9"/>
  <c r="AH39" i="9"/>
  <c r="AH40" i="9"/>
  <c r="AH41" i="9"/>
  <c r="AH42" i="9"/>
  <c r="AH43" i="9"/>
  <c r="AH44" i="9"/>
  <c r="AH45" i="9"/>
  <c r="AH46" i="9"/>
  <c r="AH47" i="9"/>
  <c r="AH48" i="9"/>
  <c r="AH49" i="9"/>
  <c r="AH50" i="9"/>
  <c r="AH51" i="9"/>
  <c r="AH52" i="9"/>
  <c r="AH53" i="9"/>
  <c r="AH54" i="9"/>
  <c r="AH55" i="9"/>
  <c r="AH56" i="9"/>
  <c r="AH57" i="9"/>
  <c r="AH58" i="9"/>
  <c r="AH59" i="9"/>
  <c r="AH60" i="9"/>
  <c r="AH61" i="9"/>
  <c r="AH62" i="9"/>
  <c r="AH63" i="9"/>
  <c r="AH64" i="9"/>
  <c r="AH65" i="9"/>
  <c r="AH66" i="9"/>
  <c r="AH67" i="9"/>
  <c r="AH68" i="9"/>
  <c r="AH69" i="9"/>
  <c r="AH70" i="9"/>
  <c r="AH71" i="9"/>
  <c r="AH72" i="9"/>
  <c r="AH73" i="9"/>
  <c r="AH74" i="9"/>
  <c r="AH75" i="9"/>
  <c r="AH76" i="9"/>
  <c r="AH77" i="9"/>
  <c r="AH78" i="9"/>
  <c r="AH79" i="9"/>
  <c r="AH80" i="9"/>
  <c r="AH81" i="9"/>
  <c r="AH82" i="9"/>
  <c r="AH83" i="9"/>
  <c r="AH84" i="9"/>
  <c r="AH85" i="9"/>
  <c r="AH86" i="9"/>
  <c r="AH87" i="9"/>
  <c r="AH88" i="9"/>
  <c r="AH89" i="9"/>
  <c r="AH90" i="9"/>
  <c r="AH91" i="9"/>
  <c r="AH92" i="9"/>
  <c r="AH93" i="9"/>
  <c r="AH94" i="9"/>
  <c r="AH95" i="9"/>
  <c r="AH96" i="9"/>
  <c r="AH97" i="9"/>
  <c r="AH98" i="9"/>
  <c r="AH99" i="9"/>
  <c r="AH100" i="9"/>
  <c r="AH101" i="9"/>
  <c r="AH102" i="9"/>
  <c r="AH103" i="9"/>
  <c r="AH104" i="9"/>
  <c r="AH105" i="9"/>
  <c r="AH106" i="9"/>
  <c r="AH107" i="9"/>
  <c r="AH108" i="9"/>
  <c r="AH109" i="9"/>
  <c r="AH110" i="9"/>
  <c r="AH111" i="9"/>
  <c r="AH112" i="9"/>
  <c r="AH113" i="9"/>
  <c r="AH114" i="9"/>
  <c r="AH115" i="9"/>
  <c r="AH116" i="9"/>
  <c r="AH117" i="9"/>
  <c r="AH118" i="9"/>
  <c r="AH119" i="9"/>
  <c r="AH120" i="9"/>
  <c r="AH121" i="9"/>
  <c r="AH122" i="9"/>
  <c r="AH123" i="9"/>
  <c r="AH124" i="9"/>
  <c r="AH125" i="9"/>
  <c r="AH126" i="9"/>
  <c r="AH127" i="9"/>
  <c r="AH128" i="9"/>
  <c r="AH129" i="9"/>
  <c r="AH130" i="9"/>
  <c r="AH131" i="9"/>
  <c r="AH132" i="9"/>
  <c r="AH133" i="9"/>
  <c r="AH134" i="9"/>
  <c r="AH135" i="9"/>
  <c r="AH136" i="9"/>
  <c r="AH137" i="9"/>
  <c r="AH138" i="9"/>
  <c r="AH139" i="9"/>
  <c r="AH140" i="9"/>
  <c r="AH141" i="9"/>
  <c r="AH142" i="9"/>
  <c r="AH143" i="9"/>
  <c r="AH144" i="9"/>
  <c r="AH145" i="9"/>
  <c r="AH146" i="9"/>
  <c r="AH147" i="9"/>
  <c r="AH148" i="9"/>
  <c r="AH149" i="9"/>
  <c r="AH150" i="9"/>
  <c r="AH151" i="9"/>
  <c r="AH152" i="9"/>
  <c r="AH153" i="9"/>
  <c r="AH154" i="9"/>
  <c r="AH155" i="9"/>
  <c r="AH156" i="9"/>
  <c r="AH157" i="9"/>
  <c r="AH158" i="9"/>
  <c r="AH159" i="9"/>
  <c r="AH160" i="9"/>
  <c r="AH161" i="9"/>
  <c r="AH162" i="9"/>
  <c r="AH163" i="9"/>
  <c r="AH164" i="9"/>
  <c r="AH165" i="9"/>
  <c r="AH166" i="9"/>
  <c r="AH167" i="9"/>
  <c r="AH168" i="9"/>
  <c r="AH169" i="9"/>
  <c r="AH170" i="9"/>
  <c r="AH171" i="9"/>
  <c r="AH172" i="9"/>
  <c r="AH173" i="9"/>
  <c r="AH174" i="9"/>
  <c r="AH175" i="9"/>
  <c r="AH176" i="9"/>
  <c r="AH177" i="9"/>
  <c r="AH178" i="9"/>
  <c r="AH179" i="9"/>
  <c r="AH180" i="9"/>
  <c r="AH181" i="9"/>
  <c r="AG5" i="9"/>
  <c r="AG6" i="9"/>
  <c r="AG7" i="9"/>
  <c r="AG8" i="9"/>
  <c r="AG9" i="9"/>
  <c r="AG10" i="9"/>
  <c r="AG11" i="9"/>
  <c r="AG12" i="9"/>
  <c r="AG13" i="9"/>
  <c r="AG14" i="9"/>
  <c r="AG15" i="9"/>
  <c r="AG16" i="9"/>
  <c r="AG17" i="9"/>
  <c r="AG18" i="9"/>
  <c r="AG19" i="9"/>
  <c r="AG20" i="9"/>
  <c r="AG21" i="9"/>
  <c r="AG22" i="9"/>
  <c r="AG23" i="9"/>
  <c r="AG24" i="9"/>
  <c r="AG25" i="9"/>
  <c r="AG26" i="9"/>
  <c r="AG27" i="9"/>
  <c r="AG28" i="9"/>
  <c r="AG29" i="9"/>
  <c r="AG30" i="9"/>
  <c r="AG31" i="9"/>
  <c r="AG32" i="9"/>
  <c r="AG33" i="9"/>
  <c r="AG34" i="9"/>
  <c r="AG35" i="9"/>
  <c r="AG36" i="9"/>
  <c r="AG37" i="9"/>
  <c r="AG38" i="9"/>
  <c r="AG39" i="9"/>
  <c r="AG40" i="9"/>
  <c r="AG41" i="9"/>
  <c r="AG42" i="9"/>
  <c r="AG43" i="9"/>
  <c r="AG44" i="9"/>
  <c r="AG45" i="9"/>
  <c r="AG46" i="9"/>
  <c r="AG47" i="9"/>
  <c r="AG48" i="9"/>
  <c r="AG49" i="9"/>
  <c r="AG50" i="9"/>
  <c r="AG51" i="9"/>
  <c r="AG52" i="9"/>
  <c r="AG53" i="9"/>
  <c r="AG54" i="9"/>
  <c r="AG55" i="9"/>
  <c r="AG56" i="9"/>
  <c r="AG57" i="9"/>
  <c r="AG58" i="9"/>
  <c r="AG59" i="9"/>
  <c r="AG60" i="9"/>
  <c r="AG61" i="9"/>
  <c r="AG62" i="9"/>
  <c r="AG63" i="9"/>
  <c r="AG64" i="9"/>
  <c r="AG65" i="9"/>
  <c r="AG66" i="9"/>
  <c r="AG67" i="9"/>
  <c r="AG68" i="9"/>
  <c r="AG69" i="9"/>
  <c r="AG70" i="9"/>
  <c r="AG71" i="9"/>
  <c r="AG72" i="9"/>
  <c r="AG73" i="9"/>
  <c r="AG74" i="9"/>
  <c r="AG75" i="9"/>
  <c r="AG76" i="9"/>
  <c r="AG77" i="9"/>
  <c r="AG78" i="9"/>
  <c r="AG79" i="9"/>
  <c r="AG80" i="9"/>
  <c r="AG81" i="9"/>
  <c r="AG82" i="9"/>
  <c r="AG83" i="9"/>
  <c r="AG84" i="9"/>
  <c r="AG85" i="9"/>
  <c r="AG86" i="9"/>
  <c r="AG87" i="9"/>
  <c r="AG88" i="9"/>
  <c r="AG89" i="9"/>
  <c r="AG90" i="9"/>
  <c r="AG91" i="9"/>
  <c r="AG92" i="9"/>
  <c r="AG93" i="9"/>
  <c r="AG94" i="9"/>
  <c r="AG95" i="9"/>
  <c r="AG96" i="9"/>
  <c r="AG97" i="9"/>
  <c r="AG98" i="9"/>
  <c r="AG99" i="9"/>
  <c r="AG100" i="9"/>
  <c r="AG101" i="9"/>
  <c r="AG102" i="9"/>
  <c r="AG103" i="9"/>
  <c r="AG104" i="9"/>
  <c r="AG105" i="9"/>
  <c r="AG106" i="9"/>
  <c r="AG107" i="9"/>
  <c r="AG108" i="9"/>
  <c r="AG109" i="9"/>
  <c r="AG110" i="9"/>
  <c r="AG111" i="9"/>
  <c r="AG112" i="9"/>
  <c r="AG113" i="9"/>
  <c r="AG114" i="9"/>
  <c r="AG115" i="9"/>
  <c r="AG116" i="9"/>
  <c r="AG117" i="9"/>
  <c r="AG118" i="9"/>
  <c r="AG119" i="9"/>
  <c r="AG120" i="9"/>
  <c r="AG121" i="9"/>
  <c r="AG122" i="9"/>
  <c r="AG123" i="9"/>
  <c r="AG124" i="9"/>
  <c r="AG125" i="9"/>
  <c r="AG126" i="9"/>
  <c r="AG127" i="9"/>
  <c r="AG128" i="9"/>
  <c r="AG129" i="9"/>
  <c r="AG130" i="9"/>
  <c r="AG131" i="9"/>
  <c r="AG132" i="9"/>
  <c r="AG133" i="9"/>
  <c r="AG134" i="9"/>
  <c r="AG135" i="9"/>
  <c r="AG136" i="9"/>
  <c r="AG137" i="9"/>
  <c r="AG138" i="9"/>
  <c r="AG139" i="9"/>
  <c r="AG140" i="9"/>
  <c r="AG141" i="9"/>
  <c r="AG142" i="9"/>
  <c r="AG143" i="9"/>
  <c r="AG144" i="9"/>
  <c r="AG145" i="9"/>
  <c r="AG146" i="9"/>
  <c r="AG147" i="9"/>
  <c r="AG148" i="9"/>
  <c r="AG149" i="9"/>
  <c r="AG150" i="9"/>
  <c r="AG151" i="9"/>
  <c r="AG152" i="9"/>
  <c r="AG153" i="9"/>
  <c r="AG154" i="9"/>
  <c r="AG155" i="9"/>
  <c r="AG156" i="9"/>
  <c r="AG157" i="9"/>
  <c r="AG158" i="9"/>
  <c r="AG159" i="9"/>
  <c r="AG160" i="9"/>
  <c r="AG161" i="9"/>
  <c r="AG162" i="9"/>
  <c r="AG163" i="9"/>
  <c r="AG164" i="9"/>
  <c r="AG165" i="9"/>
  <c r="AG166" i="9"/>
  <c r="AG167" i="9"/>
  <c r="AG168" i="9"/>
  <c r="AG169" i="9"/>
  <c r="AG170" i="9"/>
  <c r="AG171" i="9"/>
  <c r="AG172" i="9"/>
  <c r="AG173" i="9"/>
  <c r="AG174" i="9"/>
  <c r="AG175" i="9"/>
  <c r="AG176" i="9"/>
  <c r="AG177" i="9"/>
  <c r="AG178" i="9"/>
  <c r="AG179" i="9"/>
  <c r="AG180" i="9"/>
  <c r="AG181" i="9"/>
  <c r="AF5" i="9"/>
  <c r="AF6" i="9"/>
  <c r="AF7" i="9"/>
  <c r="AF8" i="9"/>
  <c r="AF9" i="9"/>
  <c r="AF10" i="9"/>
  <c r="AF11" i="9"/>
  <c r="AF12" i="9"/>
  <c r="AF13" i="9"/>
  <c r="AF14" i="9"/>
  <c r="AF15" i="9"/>
  <c r="AF16" i="9"/>
  <c r="AF17" i="9"/>
  <c r="AF18" i="9"/>
  <c r="AF19" i="9"/>
  <c r="AF20" i="9"/>
  <c r="AF21" i="9"/>
  <c r="AF22" i="9"/>
  <c r="AF23" i="9"/>
  <c r="AF24" i="9"/>
  <c r="AF25" i="9"/>
  <c r="AF26" i="9"/>
  <c r="AF27" i="9"/>
  <c r="AF28" i="9"/>
  <c r="AF29" i="9"/>
  <c r="AF30" i="9"/>
  <c r="AF31" i="9"/>
  <c r="AF32" i="9"/>
  <c r="AF33" i="9"/>
  <c r="AF34" i="9"/>
  <c r="AF35" i="9"/>
  <c r="AF36" i="9"/>
  <c r="AF37" i="9"/>
  <c r="AF38" i="9"/>
  <c r="AF39" i="9"/>
  <c r="AF40" i="9"/>
  <c r="AF41" i="9"/>
  <c r="AF42" i="9"/>
  <c r="AF43" i="9"/>
  <c r="AF44" i="9"/>
  <c r="AF45" i="9"/>
  <c r="AF46" i="9"/>
  <c r="AF47" i="9"/>
  <c r="AF48" i="9"/>
  <c r="AF49" i="9"/>
  <c r="AF50" i="9"/>
  <c r="AF51" i="9"/>
  <c r="AF52" i="9"/>
  <c r="AF53" i="9"/>
  <c r="AF54" i="9"/>
  <c r="AF55" i="9"/>
  <c r="AF56" i="9"/>
  <c r="AF57" i="9"/>
  <c r="AF58" i="9"/>
  <c r="AF59" i="9"/>
  <c r="AF60" i="9"/>
  <c r="AF61" i="9"/>
  <c r="AF62" i="9"/>
  <c r="AF63" i="9"/>
  <c r="AF64" i="9"/>
  <c r="AF65" i="9"/>
  <c r="AF66" i="9"/>
  <c r="AF67" i="9"/>
  <c r="AF68" i="9"/>
  <c r="AF69" i="9"/>
  <c r="AF70" i="9"/>
  <c r="AF71" i="9"/>
  <c r="AF72" i="9"/>
  <c r="AF73" i="9"/>
  <c r="AF74" i="9"/>
  <c r="AF75" i="9"/>
  <c r="AF76" i="9"/>
  <c r="AF77" i="9"/>
  <c r="AF78" i="9"/>
  <c r="AF79" i="9"/>
  <c r="AF80" i="9"/>
  <c r="AF81" i="9"/>
  <c r="AF82" i="9"/>
  <c r="AF83" i="9"/>
  <c r="AF84" i="9"/>
  <c r="AF85" i="9"/>
  <c r="AF86" i="9"/>
  <c r="AF87" i="9"/>
  <c r="AF88" i="9"/>
  <c r="AF89" i="9"/>
  <c r="AF90" i="9"/>
  <c r="AF91" i="9"/>
  <c r="AF92" i="9"/>
  <c r="AF93" i="9"/>
  <c r="AF94" i="9"/>
  <c r="AF95" i="9"/>
  <c r="AF96" i="9"/>
  <c r="AF97" i="9"/>
  <c r="AF98" i="9"/>
  <c r="AF99" i="9"/>
  <c r="AF100" i="9"/>
  <c r="AF101" i="9"/>
  <c r="AF102" i="9"/>
  <c r="AF103" i="9"/>
  <c r="AF104" i="9"/>
  <c r="AF105" i="9"/>
  <c r="AF106" i="9"/>
  <c r="AF107" i="9"/>
  <c r="AF108" i="9"/>
  <c r="AF109" i="9"/>
  <c r="AF110" i="9"/>
  <c r="AF111" i="9"/>
  <c r="AF112" i="9"/>
  <c r="AF113" i="9"/>
  <c r="AF114" i="9"/>
  <c r="AF115" i="9"/>
  <c r="AF116" i="9"/>
  <c r="AF117" i="9"/>
  <c r="AF118" i="9"/>
  <c r="AF119" i="9"/>
  <c r="AF120" i="9"/>
  <c r="AF121" i="9"/>
  <c r="AF122" i="9"/>
  <c r="AF123" i="9"/>
  <c r="AF124" i="9"/>
  <c r="AF125" i="9"/>
  <c r="AF126" i="9"/>
  <c r="AF127" i="9"/>
  <c r="AF128" i="9"/>
  <c r="AF129" i="9"/>
  <c r="AF130" i="9"/>
  <c r="AF131" i="9"/>
  <c r="AF132" i="9"/>
  <c r="AF133" i="9"/>
  <c r="AF134" i="9"/>
  <c r="AF135" i="9"/>
  <c r="AF136" i="9"/>
  <c r="AF137" i="9"/>
  <c r="AF138" i="9"/>
  <c r="AF139" i="9"/>
  <c r="AF140" i="9"/>
  <c r="AF141" i="9"/>
  <c r="AF142" i="9"/>
  <c r="AF143" i="9"/>
  <c r="AF144" i="9"/>
  <c r="AF145" i="9"/>
  <c r="AF146" i="9"/>
  <c r="AF147" i="9"/>
  <c r="AF148" i="9"/>
  <c r="AF149" i="9"/>
  <c r="AF150" i="9"/>
  <c r="AF151" i="9"/>
  <c r="AF152" i="9"/>
  <c r="AF153" i="9"/>
  <c r="AF154" i="9"/>
  <c r="AF155" i="9"/>
  <c r="AF156" i="9"/>
  <c r="AF157" i="9"/>
  <c r="AF158" i="9"/>
  <c r="AF159" i="9"/>
  <c r="AF160" i="9"/>
  <c r="AF161" i="9"/>
  <c r="AF162" i="9"/>
  <c r="AF163" i="9"/>
  <c r="AF164" i="9"/>
  <c r="AF165" i="9"/>
  <c r="AF166" i="9"/>
  <c r="AF167" i="9"/>
  <c r="AF168" i="9"/>
  <c r="AF169" i="9"/>
  <c r="AF170" i="9"/>
  <c r="AF171" i="9"/>
  <c r="AF172" i="9"/>
  <c r="AF173" i="9"/>
  <c r="AF174" i="9"/>
  <c r="AF175" i="9"/>
  <c r="AF176" i="9"/>
  <c r="AF177" i="9"/>
  <c r="AF178" i="9"/>
  <c r="AF179" i="9"/>
  <c r="AF180" i="9"/>
  <c r="AF181" i="9"/>
  <c r="AE5" i="9"/>
  <c r="AE6" i="9"/>
  <c r="AE7" i="9"/>
  <c r="AE8" i="9"/>
  <c r="AE9" i="9"/>
  <c r="AE10" i="9"/>
  <c r="AE11" i="9"/>
  <c r="AE12" i="9"/>
  <c r="AE13" i="9"/>
  <c r="AE14" i="9"/>
  <c r="AE15" i="9"/>
  <c r="AE16" i="9"/>
  <c r="AE17" i="9"/>
  <c r="AE18" i="9"/>
  <c r="AE19" i="9"/>
  <c r="AE20" i="9"/>
  <c r="AE21" i="9"/>
  <c r="AE22" i="9"/>
  <c r="AE23" i="9"/>
  <c r="AE24" i="9"/>
  <c r="AE25" i="9"/>
  <c r="AE26" i="9"/>
  <c r="AE27" i="9"/>
  <c r="AE28" i="9"/>
  <c r="AE29" i="9"/>
  <c r="AE30" i="9"/>
  <c r="AE31" i="9"/>
  <c r="AE32" i="9"/>
  <c r="AE33" i="9"/>
  <c r="AE34" i="9"/>
  <c r="AE35" i="9"/>
  <c r="AE36" i="9"/>
  <c r="AE37" i="9"/>
  <c r="AE38" i="9"/>
  <c r="AE39" i="9"/>
  <c r="AE40" i="9"/>
  <c r="AE41" i="9"/>
  <c r="AE42" i="9"/>
  <c r="AE43" i="9"/>
  <c r="AE44" i="9"/>
  <c r="AE45" i="9"/>
  <c r="AE46" i="9"/>
  <c r="AE47" i="9"/>
  <c r="AE48" i="9"/>
  <c r="AE49" i="9"/>
  <c r="AE50" i="9"/>
  <c r="AE51" i="9"/>
  <c r="AE52" i="9"/>
  <c r="AE53" i="9"/>
  <c r="AE54" i="9"/>
  <c r="AE55" i="9"/>
  <c r="AE56" i="9"/>
  <c r="AE57" i="9"/>
  <c r="AE58" i="9"/>
  <c r="AE59" i="9"/>
  <c r="AE60" i="9"/>
  <c r="AE61" i="9"/>
  <c r="AE62" i="9"/>
  <c r="AE63" i="9"/>
  <c r="AE64" i="9"/>
  <c r="AE65" i="9"/>
  <c r="AE66" i="9"/>
  <c r="AE67" i="9"/>
  <c r="AE68" i="9"/>
  <c r="AE69" i="9"/>
  <c r="AE70" i="9"/>
  <c r="AE71" i="9"/>
  <c r="AE72" i="9"/>
  <c r="AE73" i="9"/>
  <c r="AE74" i="9"/>
  <c r="AE75" i="9"/>
  <c r="AE76" i="9"/>
  <c r="AE77" i="9"/>
  <c r="AE78" i="9"/>
  <c r="AE79" i="9"/>
  <c r="AE80" i="9"/>
  <c r="AE81" i="9"/>
  <c r="AE82" i="9"/>
  <c r="AE83" i="9"/>
  <c r="AE84" i="9"/>
  <c r="AE85" i="9"/>
  <c r="AE86" i="9"/>
  <c r="AE87" i="9"/>
  <c r="AE88" i="9"/>
  <c r="AE89" i="9"/>
  <c r="AE90" i="9"/>
  <c r="AE91" i="9"/>
  <c r="AE92" i="9"/>
  <c r="AE93" i="9"/>
  <c r="AE94" i="9"/>
  <c r="AE95" i="9"/>
  <c r="AE96" i="9"/>
  <c r="AE97" i="9"/>
  <c r="AE98" i="9"/>
  <c r="AE99" i="9"/>
  <c r="AE100" i="9"/>
  <c r="AE101" i="9"/>
  <c r="AE102" i="9"/>
  <c r="AE103" i="9"/>
  <c r="AE104" i="9"/>
  <c r="AE105" i="9"/>
  <c r="AE106" i="9"/>
  <c r="AE107" i="9"/>
  <c r="AE108" i="9"/>
  <c r="AE109" i="9"/>
  <c r="AE110" i="9"/>
  <c r="AE111" i="9"/>
  <c r="AE112" i="9"/>
  <c r="AE113" i="9"/>
  <c r="AE114" i="9"/>
  <c r="AE115" i="9"/>
  <c r="AE116" i="9"/>
  <c r="AE117" i="9"/>
  <c r="AE118" i="9"/>
  <c r="AE119" i="9"/>
  <c r="AE120" i="9"/>
  <c r="AE121" i="9"/>
  <c r="AE122" i="9"/>
  <c r="AE123" i="9"/>
  <c r="AE124" i="9"/>
  <c r="AE125" i="9"/>
  <c r="AE126" i="9"/>
  <c r="AE127" i="9"/>
  <c r="AE128" i="9"/>
  <c r="AE129" i="9"/>
  <c r="AE130" i="9"/>
  <c r="AE131" i="9"/>
  <c r="AE132" i="9"/>
  <c r="AE133" i="9"/>
  <c r="AE134" i="9"/>
  <c r="AE135" i="9"/>
  <c r="AE136" i="9"/>
  <c r="AE137" i="9"/>
  <c r="AE138" i="9"/>
  <c r="AE139" i="9"/>
  <c r="AE140" i="9"/>
  <c r="AE141" i="9"/>
  <c r="AE142" i="9"/>
  <c r="AE143" i="9"/>
  <c r="AE144" i="9"/>
  <c r="AE145" i="9"/>
  <c r="AE146" i="9"/>
  <c r="AE147" i="9"/>
  <c r="AE148" i="9"/>
  <c r="AE149" i="9"/>
  <c r="AE150" i="9"/>
  <c r="AE151" i="9"/>
  <c r="AE152" i="9"/>
  <c r="AE153" i="9"/>
  <c r="AE154" i="9"/>
  <c r="AE155" i="9"/>
  <c r="AE156" i="9"/>
  <c r="AE157" i="9"/>
  <c r="AE158" i="9"/>
  <c r="AE159" i="9"/>
  <c r="AE160" i="9"/>
  <c r="AE161" i="9"/>
  <c r="AE162" i="9"/>
  <c r="AE163" i="9"/>
  <c r="AE164" i="9"/>
  <c r="AE165" i="9"/>
  <c r="AE166" i="9"/>
  <c r="AE167" i="9"/>
  <c r="AE168" i="9"/>
  <c r="AE169" i="9"/>
  <c r="AE170" i="9"/>
  <c r="AE171" i="9"/>
  <c r="AE172" i="9"/>
  <c r="AE173" i="9"/>
  <c r="AE174" i="9"/>
  <c r="AE175" i="9"/>
  <c r="AE176" i="9"/>
  <c r="AE177" i="9"/>
  <c r="AE178" i="9"/>
  <c r="AE179" i="9"/>
  <c r="AE180" i="9"/>
  <c r="AE181" i="9"/>
  <c r="Z5" i="9"/>
  <c r="Z6" i="9"/>
  <c r="Z7" i="9"/>
  <c r="Z8" i="9"/>
  <c r="Z9" i="9"/>
  <c r="Z10" i="9"/>
  <c r="Z11" i="9"/>
  <c r="Z12" i="9"/>
  <c r="Z13" i="9"/>
  <c r="Z14" i="9"/>
  <c r="Z15" i="9"/>
  <c r="Z16" i="9"/>
  <c r="Z17" i="9"/>
  <c r="Z18" i="9"/>
  <c r="Z19" i="9"/>
  <c r="Z20" i="9"/>
  <c r="Z21" i="9"/>
  <c r="Z22" i="9"/>
  <c r="Z23" i="9"/>
  <c r="Z24" i="9"/>
  <c r="Z25" i="9"/>
  <c r="Z26" i="9"/>
  <c r="Z27" i="9"/>
  <c r="Z28" i="9"/>
  <c r="Z29" i="9"/>
  <c r="Z30" i="9"/>
  <c r="Z31" i="9"/>
  <c r="Z32" i="9"/>
  <c r="Z33" i="9"/>
  <c r="Z34" i="9"/>
  <c r="Z35" i="9"/>
  <c r="Z36" i="9"/>
  <c r="Z37" i="9"/>
  <c r="Z38" i="9"/>
  <c r="Z39" i="9"/>
  <c r="Z40" i="9"/>
  <c r="Z41" i="9"/>
  <c r="Z42" i="9"/>
  <c r="Z43" i="9"/>
  <c r="Z44" i="9"/>
  <c r="Z45" i="9"/>
  <c r="Z46" i="9"/>
  <c r="Z47" i="9"/>
  <c r="Z48" i="9"/>
  <c r="Z49" i="9"/>
  <c r="Z50" i="9"/>
  <c r="Z51" i="9"/>
  <c r="Z52" i="9"/>
  <c r="Z53" i="9"/>
  <c r="Z54" i="9"/>
  <c r="Z55" i="9"/>
  <c r="Z56" i="9"/>
  <c r="Z57" i="9"/>
  <c r="Z58" i="9"/>
  <c r="Z59" i="9"/>
  <c r="Z60" i="9"/>
  <c r="Z61" i="9"/>
  <c r="Z62" i="9"/>
  <c r="Z63" i="9"/>
  <c r="Z64" i="9"/>
  <c r="Z65" i="9"/>
  <c r="Z66" i="9"/>
  <c r="Z67" i="9"/>
  <c r="Z68" i="9"/>
  <c r="Z69" i="9"/>
  <c r="Z70" i="9"/>
  <c r="Z71" i="9"/>
  <c r="Z72" i="9"/>
  <c r="Z73" i="9"/>
  <c r="Z74" i="9"/>
  <c r="Z75" i="9"/>
  <c r="Z76" i="9"/>
  <c r="Z77" i="9"/>
  <c r="Z78" i="9"/>
  <c r="Z79" i="9"/>
  <c r="Z80" i="9"/>
  <c r="Z81" i="9"/>
  <c r="Z82" i="9"/>
  <c r="Z83" i="9"/>
  <c r="Z84" i="9"/>
  <c r="Z85" i="9"/>
  <c r="Z86" i="9"/>
  <c r="Z87" i="9"/>
  <c r="Z88" i="9"/>
  <c r="Z89" i="9"/>
  <c r="Z90" i="9"/>
  <c r="Z91" i="9"/>
  <c r="Z92" i="9"/>
  <c r="Z93" i="9"/>
  <c r="Z94" i="9"/>
  <c r="Z95" i="9"/>
  <c r="Z96" i="9"/>
  <c r="Z97" i="9"/>
  <c r="Z98" i="9"/>
  <c r="Z99" i="9"/>
  <c r="Z100" i="9"/>
  <c r="Z101" i="9"/>
  <c r="Z102" i="9"/>
  <c r="Z103" i="9"/>
  <c r="Z104" i="9"/>
  <c r="Z105" i="9"/>
  <c r="Z106" i="9"/>
  <c r="Z107" i="9"/>
  <c r="Z108" i="9"/>
  <c r="Z109" i="9"/>
  <c r="Z110" i="9"/>
  <c r="Z111" i="9"/>
  <c r="Z112" i="9"/>
  <c r="Z113" i="9"/>
  <c r="Z114" i="9"/>
  <c r="Z115" i="9"/>
  <c r="Z116" i="9"/>
  <c r="Z117" i="9"/>
  <c r="Z118" i="9"/>
  <c r="Z119" i="9"/>
  <c r="Z120" i="9"/>
  <c r="Z121" i="9"/>
  <c r="Z122" i="9"/>
  <c r="Z123" i="9"/>
  <c r="Z124" i="9"/>
  <c r="Z125" i="9"/>
  <c r="Z126" i="9"/>
  <c r="Z127" i="9"/>
  <c r="Z128" i="9"/>
  <c r="Z129" i="9"/>
  <c r="Z130" i="9"/>
  <c r="Z131" i="9"/>
  <c r="Z132" i="9"/>
  <c r="Z133" i="9"/>
  <c r="Z134" i="9"/>
  <c r="Z135" i="9"/>
  <c r="Z136" i="9"/>
  <c r="Z137" i="9"/>
  <c r="Z138" i="9"/>
  <c r="Z139" i="9"/>
  <c r="Z140" i="9"/>
  <c r="Z141" i="9"/>
  <c r="Z142" i="9"/>
  <c r="Z143" i="9"/>
  <c r="Z144" i="9"/>
  <c r="Z145" i="9"/>
  <c r="Z146" i="9"/>
  <c r="Z147" i="9"/>
  <c r="Z148" i="9"/>
  <c r="Z149" i="9"/>
  <c r="Z150" i="9"/>
  <c r="Z151" i="9"/>
  <c r="Z152" i="9"/>
  <c r="Z153" i="9"/>
  <c r="Z154" i="9"/>
  <c r="Z155" i="9"/>
  <c r="Z156" i="9"/>
  <c r="Z157" i="9"/>
  <c r="Z158" i="9"/>
  <c r="Z159" i="9"/>
  <c r="Z160" i="9"/>
  <c r="Z161" i="9"/>
  <c r="Z162" i="9"/>
  <c r="Z163" i="9"/>
  <c r="Z164" i="9"/>
  <c r="Z165" i="9"/>
  <c r="Z166" i="9"/>
  <c r="Z167" i="9"/>
  <c r="Z168" i="9"/>
  <c r="Z169" i="9"/>
  <c r="Z170" i="9"/>
  <c r="Z171" i="9"/>
  <c r="Z172" i="9"/>
  <c r="Z173" i="9"/>
  <c r="Z174" i="9"/>
  <c r="Z175" i="9"/>
  <c r="Z176" i="9"/>
  <c r="Z177" i="9"/>
  <c r="Z178" i="9"/>
  <c r="Z179" i="9"/>
  <c r="Z180" i="9"/>
  <c r="Z181" i="9"/>
  <c r="Z182" i="9"/>
  <c r="S5" i="9"/>
  <c r="S6" i="9"/>
  <c r="S7" i="9"/>
  <c r="S8" i="9"/>
  <c r="S9" i="9"/>
  <c r="S10" i="9"/>
  <c r="S11" i="9"/>
  <c r="S12" i="9"/>
  <c r="S13" i="9"/>
  <c r="S14" i="9"/>
  <c r="S15" i="9"/>
  <c r="S16" i="9"/>
  <c r="S17" i="9"/>
  <c r="S18" i="9"/>
  <c r="S19" i="9"/>
  <c r="S20" i="9"/>
  <c r="S21" i="9"/>
  <c r="S22" i="9"/>
  <c r="S23" i="9"/>
  <c r="S24" i="9"/>
  <c r="S25" i="9"/>
  <c r="S26" i="9"/>
  <c r="S27" i="9"/>
  <c r="S28" i="9"/>
  <c r="S29" i="9"/>
  <c r="S30" i="9"/>
  <c r="S31" i="9"/>
  <c r="S32" i="9"/>
  <c r="S33" i="9"/>
  <c r="S34" i="9"/>
  <c r="S35" i="9"/>
  <c r="S36" i="9"/>
  <c r="S37" i="9"/>
  <c r="S38" i="9"/>
  <c r="S39" i="9"/>
  <c r="S40" i="9"/>
  <c r="S41" i="9"/>
  <c r="S42" i="9"/>
  <c r="S43" i="9"/>
  <c r="S44" i="9"/>
  <c r="S45" i="9"/>
  <c r="S46" i="9"/>
  <c r="S47" i="9"/>
  <c r="S48" i="9"/>
  <c r="S49" i="9"/>
  <c r="S50" i="9"/>
  <c r="S51" i="9"/>
  <c r="S52" i="9"/>
  <c r="S53" i="9"/>
  <c r="S54" i="9"/>
  <c r="S55" i="9"/>
  <c r="S56" i="9"/>
  <c r="S57" i="9"/>
  <c r="S58" i="9"/>
  <c r="S59" i="9"/>
  <c r="S60" i="9"/>
  <c r="S61" i="9"/>
  <c r="S62" i="9"/>
  <c r="S63" i="9"/>
  <c r="S64" i="9"/>
  <c r="S65" i="9"/>
  <c r="S66" i="9"/>
  <c r="S67" i="9"/>
  <c r="S68" i="9"/>
  <c r="S69" i="9"/>
  <c r="S70" i="9"/>
  <c r="S71" i="9"/>
  <c r="S72" i="9"/>
  <c r="S73" i="9"/>
  <c r="S74" i="9"/>
  <c r="S75" i="9"/>
  <c r="S76" i="9"/>
  <c r="S77" i="9"/>
  <c r="S78" i="9"/>
  <c r="S79" i="9"/>
  <c r="S80" i="9"/>
  <c r="S81" i="9"/>
  <c r="S82" i="9"/>
  <c r="S83" i="9"/>
  <c r="S84" i="9"/>
  <c r="S85" i="9"/>
  <c r="S86" i="9"/>
  <c r="S87" i="9"/>
  <c r="S88" i="9"/>
  <c r="S89" i="9"/>
  <c r="S90" i="9"/>
  <c r="S91" i="9"/>
  <c r="S92" i="9"/>
  <c r="S93" i="9"/>
  <c r="S94" i="9"/>
  <c r="S95" i="9"/>
  <c r="S96" i="9"/>
  <c r="S97" i="9"/>
  <c r="S98" i="9"/>
  <c r="S99" i="9"/>
  <c r="S100" i="9"/>
  <c r="S101" i="9"/>
  <c r="S102" i="9"/>
  <c r="S103" i="9"/>
  <c r="S104" i="9"/>
  <c r="S105" i="9"/>
  <c r="S106" i="9"/>
  <c r="S107" i="9"/>
  <c r="S108" i="9"/>
  <c r="S109" i="9"/>
  <c r="S110" i="9"/>
  <c r="S111" i="9"/>
  <c r="S112" i="9"/>
  <c r="S113" i="9"/>
  <c r="S114" i="9"/>
  <c r="S115" i="9"/>
  <c r="S116" i="9"/>
  <c r="S117" i="9"/>
  <c r="S118" i="9"/>
  <c r="S119" i="9"/>
  <c r="S120" i="9"/>
  <c r="S121" i="9"/>
  <c r="S122" i="9"/>
  <c r="S123" i="9"/>
  <c r="S124" i="9"/>
  <c r="S125" i="9"/>
  <c r="S126" i="9"/>
  <c r="S127" i="9"/>
  <c r="S128" i="9"/>
  <c r="S129" i="9"/>
  <c r="S130" i="9"/>
  <c r="S131" i="9"/>
  <c r="S132" i="9"/>
  <c r="S133" i="9"/>
  <c r="S134" i="9"/>
  <c r="S135" i="9"/>
  <c r="S136" i="9"/>
  <c r="S137" i="9"/>
  <c r="S138" i="9"/>
  <c r="S139" i="9"/>
  <c r="S140" i="9"/>
  <c r="S141" i="9"/>
  <c r="S142" i="9"/>
  <c r="S143" i="9"/>
  <c r="S144" i="9"/>
  <c r="S145" i="9"/>
  <c r="S146" i="9"/>
  <c r="S147" i="9"/>
  <c r="S148" i="9"/>
  <c r="S149" i="9"/>
  <c r="S150" i="9"/>
  <c r="S151" i="9"/>
  <c r="S152" i="9"/>
  <c r="S153" i="9"/>
  <c r="S154" i="9"/>
  <c r="S155" i="9"/>
  <c r="S156" i="9"/>
  <c r="S157" i="9"/>
  <c r="S158" i="9"/>
  <c r="S159" i="9"/>
  <c r="S160" i="9"/>
  <c r="S161" i="9"/>
  <c r="S162" i="9"/>
  <c r="S163" i="9"/>
  <c r="S164" i="9"/>
  <c r="S165" i="9"/>
  <c r="S166" i="9"/>
  <c r="S167" i="9"/>
  <c r="S168" i="9"/>
  <c r="S169" i="9"/>
  <c r="S170" i="9"/>
  <c r="S171" i="9"/>
  <c r="S172" i="9"/>
  <c r="S173" i="9"/>
  <c r="S174" i="9"/>
  <c r="S175" i="9"/>
  <c r="S176" i="9"/>
  <c r="S177" i="9"/>
  <c r="S178" i="9"/>
  <c r="S179" i="9"/>
  <c r="S180" i="9"/>
  <c r="S181" i="9"/>
  <c r="AX176" i="4"/>
  <c r="AX177" i="4"/>
  <c r="AX178" i="4"/>
  <c r="AX179" i="4"/>
  <c r="AX180" i="4"/>
  <c r="AX181" i="4"/>
  <c r="AX182" i="4"/>
  <c r="AX183" i="4"/>
  <c r="AW5" i="4"/>
  <c r="AW6" i="4"/>
  <c r="AW7" i="4"/>
  <c r="AW8" i="4"/>
  <c r="AW9" i="4"/>
  <c r="AW10" i="4"/>
  <c r="AW11" i="4"/>
  <c r="AW12" i="4"/>
  <c r="AW13" i="4"/>
  <c r="AW14" i="4"/>
  <c r="AW15" i="4"/>
  <c r="AW16" i="4"/>
  <c r="AW17" i="4"/>
  <c r="AW18" i="4"/>
  <c r="AW19" i="4"/>
  <c r="AW20" i="4"/>
  <c r="AW21" i="4"/>
  <c r="AW22" i="4"/>
  <c r="AW23" i="4"/>
  <c r="AW24" i="4"/>
  <c r="AW25" i="4"/>
  <c r="AW26" i="4"/>
  <c r="AW27" i="4"/>
  <c r="AW28" i="4"/>
  <c r="AW29" i="4"/>
  <c r="AW30" i="4"/>
  <c r="AW31" i="4"/>
  <c r="AW32" i="4"/>
  <c r="AW33" i="4"/>
  <c r="AW34" i="4"/>
  <c r="AW35" i="4"/>
  <c r="AW36" i="4"/>
  <c r="AW37" i="4"/>
  <c r="AW38" i="4"/>
  <c r="AW39" i="4"/>
  <c r="AW40" i="4"/>
  <c r="AW41" i="4"/>
  <c r="AW42" i="4"/>
  <c r="AW43" i="4"/>
  <c r="AW44" i="4"/>
  <c r="AW45" i="4"/>
  <c r="AW46" i="4"/>
  <c r="AW47" i="4"/>
  <c r="AW48" i="4"/>
  <c r="AW49" i="4"/>
  <c r="AW50" i="4"/>
  <c r="AW51" i="4"/>
  <c r="AW52" i="4"/>
  <c r="AW53" i="4"/>
  <c r="AW54" i="4"/>
  <c r="AW55" i="4"/>
  <c r="AW56" i="4"/>
  <c r="AW57" i="4"/>
  <c r="AW58" i="4"/>
  <c r="AW59" i="4"/>
  <c r="AW60" i="4"/>
  <c r="AW61" i="4"/>
  <c r="AW62" i="4"/>
  <c r="AW63" i="4"/>
  <c r="AW64" i="4"/>
  <c r="AW65" i="4"/>
  <c r="AW66" i="4"/>
  <c r="AW67" i="4"/>
  <c r="AW68" i="4"/>
  <c r="AW69" i="4"/>
  <c r="AW70" i="4"/>
  <c r="AW71" i="4"/>
  <c r="AW72" i="4"/>
  <c r="AW73" i="4"/>
  <c r="AW74" i="4"/>
  <c r="AW75" i="4"/>
  <c r="AW76" i="4"/>
  <c r="AW77" i="4"/>
  <c r="AW78" i="4"/>
  <c r="AW79" i="4"/>
  <c r="AW80" i="4"/>
  <c r="AW81" i="4"/>
  <c r="AW82" i="4"/>
  <c r="AW83" i="4"/>
  <c r="AW84" i="4"/>
  <c r="AW85" i="4"/>
  <c r="AW86" i="4"/>
  <c r="AW87" i="4"/>
  <c r="AW88" i="4"/>
  <c r="AW89" i="4"/>
  <c r="AW90" i="4"/>
  <c r="AW91" i="4"/>
  <c r="AW92" i="4"/>
  <c r="AW93" i="4"/>
  <c r="AW94" i="4"/>
  <c r="AW95" i="4"/>
  <c r="AW96" i="4"/>
  <c r="AW97" i="4"/>
  <c r="AW98" i="4"/>
  <c r="AW99" i="4"/>
  <c r="AW100" i="4"/>
  <c r="AW101" i="4"/>
  <c r="AW102" i="4"/>
  <c r="AW103" i="4"/>
  <c r="AW104" i="4"/>
  <c r="AW105" i="4"/>
  <c r="AW106" i="4"/>
  <c r="AW107" i="4"/>
  <c r="AW108" i="4"/>
  <c r="AW109" i="4"/>
  <c r="AW110" i="4"/>
  <c r="AW111" i="4"/>
  <c r="AW112" i="4"/>
  <c r="AW113" i="4"/>
  <c r="AW114" i="4"/>
  <c r="AW115" i="4"/>
  <c r="AW116" i="4"/>
  <c r="AW117" i="4"/>
  <c r="AW118" i="4"/>
  <c r="AW119" i="4"/>
  <c r="AW120" i="4"/>
  <c r="AW121" i="4"/>
  <c r="AW122" i="4"/>
  <c r="AW123" i="4"/>
  <c r="AW124" i="4"/>
  <c r="AW125" i="4"/>
  <c r="AW126" i="4"/>
  <c r="AW127" i="4"/>
  <c r="AW128" i="4"/>
  <c r="AW129" i="4"/>
  <c r="AW130" i="4"/>
  <c r="AW131" i="4"/>
  <c r="AW132" i="4"/>
  <c r="AW133" i="4"/>
  <c r="AW134" i="4"/>
  <c r="AW135" i="4"/>
  <c r="AW136" i="4"/>
  <c r="AW137" i="4"/>
  <c r="AW138" i="4"/>
  <c r="AW139" i="4"/>
  <c r="AW140" i="4"/>
  <c r="AW141" i="4"/>
  <c r="AW142" i="4"/>
  <c r="AW143" i="4"/>
  <c r="AW144" i="4"/>
  <c r="AW145" i="4"/>
  <c r="AW146" i="4"/>
  <c r="AW147" i="4"/>
  <c r="AW148" i="4"/>
  <c r="AW149" i="4"/>
  <c r="AW150" i="4"/>
  <c r="AW151" i="4"/>
  <c r="AW152" i="4"/>
  <c r="AW153" i="4"/>
  <c r="AW154" i="4"/>
  <c r="AW155" i="4"/>
  <c r="AW156" i="4"/>
  <c r="AW157" i="4"/>
  <c r="AW158" i="4"/>
  <c r="AW159" i="4"/>
  <c r="AW160" i="4"/>
  <c r="AW161" i="4"/>
  <c r="AW162" i="4"/>
  <c r="AW163" i="4"/>
  <c r="AW164" i="4"/>
  <c r="AW165" i="4"/>
  <c r="AW166" i="4"/>
  <c r="AW167" i="4"/>
  <c r="AW168" i="4"/>
  <c r="AW169" i="4"/>
  <c r="AW170" i="4"/>
  <c r="AW171" i="4"/>
  <c r="AW172" i="4"/>
  <c r="AW173" i="4"/>
  <c r="AW174" i="4"/>
  <c r="AW175" i="4"/>
  <c r="AW176" i="4"/>
  <c r="AW177" i="4"/>
  <c r="AW178" i="4"/>
  <c r="AW179" i="4"/>
  <c r="AW180" i="4"/>
  <c r="AW181" i="4"/>
  <c r="AW182" i="4"/>
  <c r="AW183" i="4"/>
  <c r="AV5" i="4"/>
  <c r="AX5" i="4" s="1"/>
  <c r="J3" i="8" s="1"/>
  <c r="L3" i="8" s="1"/>
  <c r="AV6" i="4"/>
  <c r="AX6" i="4" s="1"/>
  <c r="J4" i="8" s="1"/>
  <c r="AV7" i="4"/>
  <c r="AX7" i="4" s="1"/>
  <c r="J5" i="8" s="1"/>
  <c r="L5" i="8" s="1"/>
  <c r="AV8" i="4"/>
  <c r="AX8" i="4" s="1"/>
  <c r="J6" i="8" s="1"/>
  <c r="L6" i="8" s="1"/>
  <c r="AV9" i="4"/>
  <c r="AX9" i="4" s="1"/>
  <c r="J7" i="8" s="1"/>
  <c r="AV10" i="4"/>
  <c r="AX10" i="4" s="1"/>
  <c r="J8" i="8" s="1"/>
  <c r="L8" i="8" s="1"/>
  <c r="AV11" i="4"/>
  <c r="AX11" i="4" s="1"/>
  <c r="J9" i="8" s="1"/>
  <c r="L9" i="8" s="1"/>
  <c r="AV12" i="4"/>
  <c r="AX12" i="4" s="1"/>
  <c r="J10" i="8" s="1"/>
  <c r="L10" i="8" s="1"/>
  <c r="AV13" i="4"/>
  <c r="AX13" i="4" s="1"/>
  <c r="J11" i="8" s="1"/>
  <c r="AV14" i="4"/>
  <c r="AX14" i="4" s="1"/>
  <c r="J12" i="8" s="1"/>
  <c r="AV15" i="4"/>
  <c r="AX15" i="4" s="1"/>
  <c r="J13" i="8" s="1"/>
  <c r="AV16" i="4"/>
  <c r="AX16" i="4" s="1"/>
  <c r="J14" i="8" s="1"/>
  <c r="L14" i="8" s="1"/>
  <c r="AV17" i="4"/>
  <c r="AX17" i="4" s="1"/>
  <c r="J15" i="8" s="1"/>
  <c r="AV18" i="4"/>
  <c r="AX18" i="4" s="1"/>
  <c r="J16" i="8" s="1"/>
  <c r="L16" i="8" s="1"/>
  <c r="AV19" i="4"/>
  <c r="AX19" i="4" s="1"/>
  <c r="J17" i="8" s="1"/>
  <c r="L17" i="8" s="1"/>
  <c r="AV20" i="4"/>
  <c r="AX20" i="4" s="1"/>
  <c r="J18" i="8" s="1"/>
  <c r="AV21" i="4"/>
  <c r="AX21" i="4" s="1"/>
  <c r="J19" i="8" s="1"/>
  <c r="L19" i="8" s="1"/>
  <c r="AV22" i="4"/>
  <c r="AX22" i="4" s="1"/>
  <c r="J20" i="8" s="1"/>
  <c r="L20" i="8" s="1"/>
  <c r="AV23" i="4"/>
  <c r="AX23" i="4" s="1"/>
  <c r="J21" i="8" s="1"/>
  <c r="L21" i="8" s="1"/>
  <c r="AV24" i="4"/>
  <c r="AX24" i="4" s="1"/>
  <c r="J22" i="8" s="1"/>
  <c r="AV25" i="4"/>
  <c r="AX25" i="4" s="1"/>
  <c r="J23" i="8" s="1"/>
  <c r="AV26" i="4"/>
  <c r="AX26" i="4" s="1"/>
  <c r="J24" i="8" s="1"/>
  <c r="L24" i="8" s="1"/>
  <c r="AV27" i="4"/>
  <c r="AX27" i="4" s="1"/>
  <c r="J25" i="8" s="1"/>
  <c r="L25" i="8" s="1"/>
  <c r="AV28" i="4"/>
  <c r="AX28" i="4" s="1"/>
  <c r="J26" i="8" s="1"/>
  <c r="L26" i="8" s="1"/>
  <c r="AV29" i="4"/>
  <c r="AX29" i="4" s="1"/>
  <c r="J27" i="8" s="1"/>
  <c r="L27" i="8" s="1"/>
  <c r="AV30" i="4"/>
  <c r="AX30" i="4" s="1"/>
  <c r="J28" i="8" s="1"/>
  <c r="AV31" i="4"/>
  <c r="AX31" i="4" s="1"/>
  <c r="J29" i="8" s="1"/>
  <c r="L29" i="8" s="1"/>
  <c r="AV32" i="4"/>
  <c r="AX32" i="4" s="1"/>
  <c r="J30" i="8" s="1"/>
  <c r="L30" i="8" s="1"/>
  <c r="AV33" i="4"/>
  <c r="AX33" i="4" s="1"/>
  <c r="J31" i="8" s="1"/>
  <c r="L31" i="8" s="1"/>
  <c r="AV34" i="4"/>
  <c r="AX34" i="4" s="1"/>
  <c r="J32" i="8" s="1"/>
  <c r="L32" i="8" s="1"/>
  <c r="AV35" i="4"/>
  <c r="AX35" i="4" s="1"/>
  <c r="J33" i="8" s="1"/>
  <c r="AV36" i="4"/>
  <c r="AX36" i="4" s="1"/>
  <c r="J34" i="8" s="1"/>
  <c r="L34" i="8" s="1"/>
  <c r="AV37" i="4"/>
  <c r="AX37" i="4" s="1"/>
  <c r="J35" i="8" s="1"/>
  <c r="L35" i="8" s="1"/>
  <c r="AV38" i="4"/>
  <c r="AX38" i="4" s="1"/>
  <c r="J36" i="8" s="1"/>
  <c r="L36" i="8" s="1"/>
  <c r="AV39" i="4"/>
  <c r="AX39" i="4" s="1"/>
  <c r="J37" i="8" s="1"/>
  <c r="L37" i="8" s="1"/>
  <c r="AV40" i="4"/>
  <c r="AX40" i="4" s="1"/>
  <c r="J38" i="8" s="1"/>
  <c r="L38" i="8" s="1"/>
  <c r="AV41" i="4"/>
  <c r="AX41" i="4" s="1"/>
  <c r="J39" i="8" s="1"/>
  <c r="AV42" i="4"/>
  <c r="AX42" i="4" s="1"/>
  <c r="J40" i="8" s="1"/>
  <c r="L40" i="8" s="1"/>
  <c r="AV43" i="4"/>
  <c r="AX43" i="4" s="1"/>
  <c r="J41" i="8" s="1"/>
  <c r="L41" i="8" s="1"/>
  <c r="AV44" i="4"/>
  <c r="AX44" i="4" s="1"/>
  <c r="J42" i="8" s="1"/>
  <c r="L42" i="8" s="1"/>
  <c r="AV45" i="4"/>
  <c r="AX45" i="4" s="1"/>
  <c r="J43" i="8" s="1"/>
  <c r="L43" i="8" s="1"/>
  <c r="AV46" i="4"/>
  <c r="AX46" i="4" s="1"/>
  <c r="J44" i="8" s="1"/>
  <c r="AV47" i="4"/>
  <c r="AX47" i="4" s="1"/>
  <c r="J45" i="8" s="1"/>
  <c r="L45" i="8" s="1"/>
  <c r="AV48" i="4"/>
  <c r="AX48" i="4" s="1"/>
  <c r="J46" i="8" s="1"/>
  <c r="L46" i="8" s="1"/>
  <c r="AV49" i="4"/>
  <c r="AX49" i="4" s="1"/>
  <c r="J47" i="8" s="1"/>
  <c r="L47" i="8" s="1"/>
  <c r="AV50" i="4"/>
  <c r="AX50" i="4" s="1"/>
  <c r="J48" i="8" s="1"/>
  <c r="AV51" i="4"/>
  <c r="AX51" i="4" s="1"/>
  <c r="J49" i="8" s="1"/>
  <c r="L49" i="8" s="1"/>
  <c r="AV52" i="4"/>
  <c r="AX52" i="4" s="1"/>
  <c r="J50" i="8" s="1"/>
  <c r="L50" i="8" s="1"/>
  <c r="AV53" i="4"/>
  <c r="AX53" i="4" s="1"/>
  <c r="J51" i="8" s="1"/>
  <c r="L51" i="8" s="1"/>
  <c r="AV54" i="4"/>
  <c r="AX54" i="4" s="1"/>
  <c r="J52" i="8" s="1"/>
  <c r="L52" i="8" s="1"/>
  <c r="AV55" i="4"/>
  <c r="AX55" i="4" s="1"/>
  <c r="J53" i="8" s="1"/>
  <c r="L53" i="8" s="1"/>
  <c r="AV56" i="4"/>
  <c r="AX56" i="4" s="1"/>
  <c r="J54" i="8" s="1"/>
  <c r="L54" i="8" s="1"/>
  <c r="AV57" i="4"/>
  <c r="AX57" i="4" s="1"/>
  <c r="J55" i="8" s="1"/>
  <c r="L55" i="8" s="1"/>
  <c r="AV58" i="4"/>
  <c r="AX58" i="4" s="1"/>
  <c r="J56" i="8" s="1"/>
  <c r="AV59" i="4"/>
  <c r="AX59" i="4" s="1"/>
  <c r="J57" i="8" s="1"/>
  <c r="AV60" i="4"/>
  <c r="AX60" i="4" s="1"/>
  <c r="J58" i="8" s="1"/>
  <c r="L58" i="8" s="1"/>
  <c r="AV61" i="4"/>
  <c r="AX61" i="4" s="1"/>
  <c r="J59" i="8" s="1"/>
  <c r="AV62" i="4"/>
  <c r="AX62" i="4" s="1"/>
  <c r="J60" i="8" s="1"/>
  <c r="AV63" i="4"/>
  <c r="AX63" i="4" s="1"/>
  <c r="J61" i="8" s="1"/>
  <c r="L61" i="8" s="1"/>
  <c r="AV64" i="4"/>
  <c r="AX64" i="4" s="1"/>
  <c r="J62" i="8" s="1"/>
  <c r="L62" i="8" s="1"/>
  <c r="AV65" i="4"/>
  <c r="AX65" i="4" s="1"/>
  <c r="J63" i="8" s="1"/>
  <c r="L63" i="8" s="1"/>
  <c r="AV66" i="4"/>
  <c r="AX66" i="4" s="1"/>
  <c r="J64" i="8" s="1"/>
  <c r="L64" i="8" s="1"/>
  <c r="AV67" i="4"/>
  <c r="AX67" i="4" s="1"/>
  <c r="J65" i="8" s="1"/>
  <c r="L65" i="8" s="1"/>
  <c r="AV68" i="4"/>
  <c r="AX68" i="4" s="1"/>
  <c r="J66" i="8" s="1"/>
  <c r="L66" i="8" s="1"/>
  <c r="AV69" i="4"/>
  <c r="AX69" i="4" s="1"/>
  <c r="J67" i="8" s="1"/>
  <c r="L67" i="8" s="1"/>
  <c r="AV70" i="4"/>
  <c r="AX70" i="4" s="1"/>
  <c r="J68" i="8" s="1"/>
  <c r="L68" i="8" s="1"/>
  <c r="AV71" i="4"/>
  <c r="AX71" i="4" s="1"/>
  <c r="J69" i="8" s="1"/>
  <c r="AV72" i="4"/>
  <c r="AX72" i="4" s="1"/>
  <c r="J70" i="8" s="1"/>
  <c r="L70" i="8" s="1"/>
  <c r="AV73" i="4"/>
  <c r="AX73" i="4" s="1"/>
  <c r="J71" i="8" s="1"/>
  <c r="L71" i="8" s="1"/>
  <c r="AV74" i="4"/>
  <c r="AX74" i="4" s="1"/>
  <c r="J72" i="8" s="1"/>
  <c r="AV75" i="4"/>
  <c r="AX75" i="4" s="1"/>
  <c r="J73" i="8" s="1"/>
  <c r="L73" i="8" s="1"/>
  <c r="AV76" i="4"/>
  <c r="AX76" i="4" s="1"/>
  <c r="J74" i="8" s="1"/>
  <c r="AV77" i="4"/>
  <c r="AX77" i="4" s="1"/>
  <c r="J75" i="8" s="1"/>
  <c r="L75" i="8" s="1"/>
  <c r="AV78" i="4"/>
  <c r="AX78" i="4" s="1"/>
  <c r="J76" i="8" s="1"/>
  <c r="L76" i="8" s="1"/>
  <c r="AV79" i="4"/>
  <c r="AX79" i="4" s="1"/>
  <c r="J77" i="8" s="1"/>
  <c r="L77" i="8" s="1"/>
  <c r="AV80" i="4"/>
  <c r="AX80" i="4" s="1"/>
  <c r="J78" i="8" s="1"/>
  <c r="AV81" i="4"/>
  <c r="AX81" i="4" s="1"/>
  <c r="J79" i="8" s="1"/>
  <c r="L79" i="8" s="1"/>
  <c r="AV82" i="4"/>
  <c r="AX82" i="4" s="1"/>
  <c r="J80" i="8" s="1"/>
  <c r="AV83" i="4"/>
  <c r="AX83" i="4" s="1"/>
  <c r="J81" i="8" s="1"/>
  <c r="L81" i="8" s="1"/>
  <c r="AV84" i="4"/>
  <c r="AX84" i="4" s="1"/>
  <c r="J82" i="8" s="1"/>
  <c r="L82" i="8" s="1"/>
  <c r="AV85" i="4"/>
  <c r="AX85" i="4" s="1"/>
  <c r="J83" i="8" s="1"/>
  <c r="L83" i="8" s="1"/>
  <c r="AV86" i="4"/>
  <c r="AX86" i="4" s="1"/>
  <c r="J84" i="8" s="1"/>
  <c r="L84" i="8" s="1"/>
  <c r="AV87" i="4"/>
  <c r="AX87" i="4" s="1"/>
  <c r="J85" i="8" s="1"/>
  <c r="L85" i="8" s="1"/>
  <c r="AV88" i="4"/>
  <c r="AX88" i="4" s="1"/>
  <c r="J86" i="8" s="1"/>
  <c r="L86" i="8" s="1"/>
  <c r="AV89" i="4"/>
  <c r="AX89" i="4" s="1"/>
  <c r="J87" i="8" s="1"/>
  <c r="AV90" i="4"/>
  <c r="AX90" i="4" s="1"/>
  <c r="J88" i="8" s="1"/>
  <c r="AV91" i="4"/>
  <c r="AX91" i="4" s="1"/>
  <c r="J89" i="8" s="1"/>
  <c r="L89" i="8" s="1"/>
  <c r="AV92" i="4"/>
  <c r="AX92" i="4" s="1"/>
  <c r="J90" i="8" s="1"/>
  <c r="L90" i="8" s="1"/>
  <c r="AV93" i="4"/>
  <c r="AX93" i="4" s="1"/>
  <c r="J91" i="8" s="1"/>
  <c r="L91" i="8" s="1"/>
  <c r="AV94" i="4"/>
  <c r="AX94" i="4" s="1"/>
  <c r="J92" i="8" s="1"/>
  <c r="AV95" i="4"/>
  <c r="AX95" i="4" s="1"/>
  <c r="J93" i="8" s="1"/>
  <c r="L93" i="8" s="1"/>
  <c r="AV96" i="4"/>
  <c r="AX96" i="4" s="1"/>
  <c r="J94" i="8" s="1"/>
  <c r="L94" i="8" s="1"/>
  <c r="AV97" i="4"/>
  <c r="AX97" i="4" s="1"/>
  <c r="J95" i="8" s="1"/>
  <c r="L95" i="8" s="1"/>
  <c r="AV98" i="4"/>
  <c r="AX98" i="4" s="1"/>
  <c r="J96" i="8" s="1"/>
  <c r="L96" i="8" s="1"/>
  <c r="AV99" i="4"/>
  <c r="AX99" i="4" s="1"/>
  <c r="J97" i="8" s="1"/>
  <c r="L97" i="8" s="1"/>
  <c r="AV100" i="4"/>
  <c r="AX100" i="4" s="1"/>
  <c r="J98" i="8" s="1"/>
  <c r="L98" i="8" s="1"/>
  <c r="AV101" i="4"/>
  <c r="AX101" i="4" s="1"/>
  <c r="J99" i="8" s="1"/>
  <c r="L99" i="8" s="1"/>
  <c r="AV102" i="4"/>
  <c r="AV103" i="4"/>
  <c r="AX103" i="4" s="1"/>
  <c r="J101" i="8" s="1"/>
  <c r="L101" i="8" s="1"/>
  <c r="AV104" i="4"/>
  <c r="AX104" i="4" s="1"/>
  <c r="J102" i="8" s="1"/>
  <c r="AV105" i="4"/>
  <c r="AX105" i="4" s="1"/>
  <c r="J103" i="8" s="1"/>
  <c r="L103" i="8" s="1"/>
  <c r="AV106" i="4"/>
  <c r="AX106" i="4" s="1"/>
  <c r="J104" i="8" s="1"/>
  <c r="AV107" i="4"/>
  <c r="AX107" i="4" s="1"/>
  <c r="J105" i="8" s="1"/>
  <c r="AV108" i="4"/>
  <c r="AX108" i="4" s="1"/>
  <c r="J106" i="8" s="1"/>
  <c r="L106" i="8" s="1"/>
  <c r="AV109" i="4"/>
  <c r="AX109" i="4" s="1"/>
  <c r="J107" i="8" s="1"/>
  <c r="L107" i="8" s="1"/>
  <c r="AV110" i="4"/>
  <c r="AX110" i="4" s="1"/>
  <c r="J108" i="8" s="1"/>
  <c r="L108" i="8" s="1"/>
  <c r="AV111" i="4"/>
  <c r="AX111" i="4" s="1"/>
  <c r="J109" i="8" s="1"/>
  <c r="AV112" i="4"/>
  <c r="AX112" i="4" s="1"/>
  <c r="J110" i="8" s="1"/>
  <c r="AV113" i="4"/>
  <c r="AX113" i="4" s="1"/>
  <c r="J111" i="8" s="1"/>
  <c r="AV114" i="4"/>
  <c r="AX114" i="4" s="1"/>
  <c r="J112" i="8" s="1"/>
  <c r="L112" i="8" s="1"/>
  <c r="AV115" i="4"/>
  <c r="AX115" i="4" s="1"/>
  <c r="J113" i="8" s="1"/>
  <c r="AV116" i="4"/>
  <c r="AX116" i="4" s="1"/>
  <c r="J114" i="8" s="1"/>
  <c r="AV117" i="4"/>
  <c r="AX117" i="4" s="1"/>
  <c r="J115" i="8" s="1"/>
  <c r="L115" i="8" s="1"/>
  <c r="AV118" i="4"/>
  <c r="AX118" i="4" s="1"/>
  <c r="J116" i="8" s="1"/>
  <c r="L116" i="8" s="1"/>
  <c r="AV119" i="4"/>
  <c r="AX119" i="4" s="1"/>
  <c r="J117" i="8" s="1"/>
  <c r="L117" i="8" s="1"/>
  <c r="AV120" i="4"/>
  <c r="AX120" i="4" s="1"/>
  <c r="J118" i="8" s="1"/>
  <c r="AX121" i="4"/>
  <c r="J119" i="8" s="1"/>
  <c r="L119" i="8" s="1"/>
  <c r="AX122" i="4"/>
  <c r="J120" i="8" s="1"/>
  <c r="AV123" i="4"/>
  <c r="AX123" i="4" s="1"/>
  <c r="J121" i="8" s="1"/>
  <c r="L121" i="8" s="1"/>
  <c r="AV124" i="4"/>
  <c r="AX124" i="4" s="1"/>
  <c r="J122" i="8" s="1"/>
  <c r="L122" i="8" s="1"/>
  <c r="AV125" i="4"/>
  <c r="AX125" i="4" s="1"/>
  <c r="J123" i="8" s="1"/>
  <c r="AV126" i="4"/>
  <c r="AX126" i="4" s="1"/>
  <c r="J124" i="8" s="1"/>
  <c r="AV127" i="4"/>
  <c r="AX127" i="4" s="1"/>
  <c r="J125" i="8" s="1"/>
  <c r="L125" i="8" s="1"/>
  <c r="AX128" i="4"/>
  <c r="J126" i="8" s="1"/>
  <c r="AV129" i="4"/>
  <c r="AX129" i="4" s="1"/>
  <c r="J127" i="8" s="1"/>
  <c r="AV130" i="4"/>
  <c r="AX130" i="4" s="1"/>
  <c r="J128" i="8" s="1"/>
  <c r="L128" i="8" s="1"/>
  <c r="AX131" i="4"/>
  <c r="J129" i="8" s="1"/>
  <c r="L129" i="8" s="1"/>
  <c r="AV132" i="4"/>
  <c r="AX132" i="4" s="1"/>
  <c r="J130" i="8" s="1"/>
  <c r="AV133" i="4"/>
  <c r="AX133" i="4" s="1"/>
  <c r="J131" i="8" s="1"/>
  <c r="L131" i="8" s="1"/>
  <c r="AV134" i="4"/>
  <c r="AX134" i="4" s="1"/>
  <c r="J132" i="8" s="1"/>
  <c r="L132" i="8" s="1"/>
  <c r="AV135" i="4"/>
  <c r="AX135" i="4" s="1"/>
  <c r="J133" i="8" s="1"/>
  <c r="L133" i="8" s="1"/>
  <c r="AV136" i="4"/>
  <c r="AX136" i="4" s="1"/>
  <c r="J134" i="8" s="1"/>
  <c r="L134" i="8" s="1"/>
  <c r="AV137" i="4"/>
  <c r="AX137" i="4" s="1"/>
  <c r="J135" i="8" s="1"/>
  <c r="L135" i="8" s="1"/>
  <c r="AX138" i="4"/>
  <c r="J136" i="8" s="1"/>
  <c r="AV139" i="4"/>
  <c r="AX139" i="4" s="1"/>
  <c r="J137" i="8" s="1"/>
  <c r="L137" i="8" s="1"/>
  <c r="AV140" i="4"/>
  <c r="AX140" i="4" s="1"/>
  <c r="J138" i="8" s="1"/>
  <c r="L138" i="8" s="1"/>
  <c r="AV141" i="4"/>
  <c r="AX141" i="4" s="1"/>
  <c r="J139" i="8" s="1"/>
  <c r="L139" i="8" s="1"/>
  <c r="AV142" i="4"/>
  <c r="AX142" i="4" s="1"/>
  <c r="J140" i="8" s="1"/>
  <c r="AX143" i="4"/>
  <c r="J141" i="8" s="1"/>
  <c r="L141" i="8" s="1"/>
  <c r="AX144" i="4"/>
  <c r="J142" i="8" s="1"/>
  <c r="L142" i="8" s="1"/>
  <c r="AV145" i="4"/>
  <c r="AX145" i="4" s="1"/>
  <c r="J143" i="8" s="1"/>
  <c r="L143" i="8" s="1"/>
  <c r="AX146" i="4"/>
  <c r="J144" i="8" s="1"/>
  <c r="AV147" i="4"/>
  <c r="AX147" i="4" s="1"/>
  <c r="J145" i="8" s="1"/>
  <c r="L145" i="8" s="1"/>
  <c r="AX148" i="4"/>
  <c r="J146" i="8" s="1"/>
  <c r="L146" i="8" s="1"/>
  <c r="AV149" i="4"/>
  <c r="AX149" i="4" s="1"/>
  <c r="J147" i="8" s="1"/>
  <c r="AV150" i="4"/>
  <c r="AX150" i="4" s="1"/>
  <c r="J148" i="8" s="1"/>
  <c r="L148" i="8" s="1"/>
  <c r="AV151" i="4"/>
  <c r="AX151" i="4" s="1"/>
  <c r="J149" i="8" s="1"/>
  <c r="AV152" i="4"/>
  <c r="AX152" i="4" s="1"/>
  <c r="J150" i="8" s="1"/>
  <c r="L150" i="8" s="1"/>
  <c r="AV153" i="4"/>
  <c r="AX153" i="4" s="1"/>
  <c r="J151" i="8" s="1"/>
  <c r="L151" i="8" s="1"/>
  <c r="AV154" i="4"/>
  <c r="AX154" i="4" s="1"/>
  <c r="J152" i="8" s="1"/>
  <c r="L152" i="8" s="1"/>
  <c r="AV155" i="4"/>
  <c r="AX155" i="4" s="1"/>
  <c r="J153" i="8" s="1"/>
  <c r="L153" i="8" s="1"/>
  <c r="AV156" i="4"/>
  <c r="AX156" i="4" s="1"/>
  <c r="J154" i="8" s="1"/>
  <c r="L154" i="8" s="1"/>
  <c r="AV157" i="4"/>
  <c r="AX157" i="4" s="1"/>
  <c r="J155" i="8" s="1"/>
  <c r="L155" i="8" s="1"/>
  <c r="AV158" i="4"/>
  <c r="AX158" i="4" s="1"/>
  <c r="J156" i="8" s="1"/>
  <c r="L156" i="8" s="1"/>
  <c r="AV159" i="4"/>
  <c r="AX159" i="4" s="1"/>
  <c r="J157" i="8" s="1"/>
  <c r="L157" i="8" s="1"/>
  <c r="AV160" i="4"/>
  <c r="AX160" i="4" s="1"/>
  <c r="J158" i="8" s="1"/>
  <c r="L158" i="8" s="1"/>
  <c r="AV161" i="4"/>
  <c r="AX161" i="4" s="1"/>
  <c r="J159" i="8" s="1"/>
  <c r="AV162" i="4"/>
  <c r="AX162" i="4" s="1"/>
  <c r="J160" i="8" s="1"/>
  <c r="L160" i="8" s="1"/>
  <c r="AX163" i="4"/>
  <c r="J161" i="8" s="1"/>
  <c r="AV164" i="4"/>
  <c r="AX164" i="4" s="1"/>
  <c r="J162" i="8" s="1"/>
  <c r="L162" i="8" s="1"/>
  <c r="AV165" i="4"/>
  <c r="AX165" i="4" s="1"/>
  <c r="J163" i="8" s="1"/>
  <c r="L163" i="8" s="1"/>
  <c r="AV166" i="4"/>
  <c r="AX166" i="4" s="1"/>
  <c r="J164" i="8" s="1"/>
  <c r="L164" i="8" s="1"/>
  <c r="AX167" i="4"/>
  <c r="J165" i="8" s="1"/>
  <c r="AV168" i="4"/>
  <c r="AX168" i="4" s="1"/>
  <c r="J166" i="8" s="1"/>
  <c r="L166" i="8" s="1"/>
  <c r="AX169" i="4"/>
  <c r="J167" i="8" s="1"/>
  <c r="L167" i="8" s="1"/>
  <c r="AV170" i="4"/>
  <c r="AX170" i="4" s="1"/>
  <c r="J168" i="8" s="1"/>
  <c r="L168" i="8" s="1"/>
  <c r="AV171" i="4"/>
  <c r="AX171" i="4" s="1"/>
  <c r="J169" i="8" s="1"/>
  <c r="L169" i="8" s="1"/>
  <c r="AV172" i="4"/>
  <c r="AX172" i="4" s="1"/>
  <c r="J170" i="8" s="1"/>
  <c r="L170" i="8" s="1"/>
  <c r="AV173" i="4"/>
  <c r="AX173" i="4" s="1"/>
  <c r="J171" i="8" s="1"/>
  <c r="AV174" i="4"/>
  <c r="AX174" i="4" s="1"/>
  <c r="J172" i="8" s="1"/>
  <c r="L172" i="8" s="1"/>
  <c r="AV175" i="4"/>
  <c r="AX175" i="4" s="1"/>
  <c r="J173" i="8" s="1"/>
  <c r="AV176" i="4"/>
  <c r="AV177" i="4"/>
  <c r="AV178" i="4"/>
  <c r="AV179" i="4"/>
  <c r="AV180" i="4"/>
  <c r="AV181" i="4"/>
  <c r="AV182" i="4"/>
  <c r="AV183" i="4"/>
  <c r="AU5" i="4"/>
  <c r="AU6" i="4"/>
  <c r="AU7" i="4"/>
  <c r="AU8" i="4"/>
  <c r="AU9" i="4"/>
  <c r="AU10" i="4"/>
  <c r="AU11" i="4"/>
  <c r="AU12" i="4"/>
  <c r="AU13" i="4"/>
  <c r="AU14" i="4"/>
  <c r="AU15" i="4"/>
  <c r="AU16" i="4"/>
  <c r="AU17" i="4"/>
  <c r="AU18" i="4"/>
  <c r="AU19" i="4"/>
  <c r="AU20" i="4"/>
  <c r="AU21" i="4"/>
  <c r="AU22" i="4"/>
  <c r="AU23" i="4"/>
  <c r="AU24" i="4"/>
  <c r="AU25" i="4"/>
  <c r="AU26" i="4"/>
  <c r="AU27" i="4"/>
  <c r="AU28" i="4"/>
  <c r="AU29" i="4"/>
  <c r="AU30" i="4"/>
  <c r="AU31" i="4"/>
  <c r="AU32" i="4"/>
  <c r="AU33" i="4"/>
  <c r="AU34" i="4"/>
  <c r="AU35" i="4"/>
  <c r="AU36" i="4"/>
  <c r="AU37" i="4"/>
  <c r="AU38" i="4"/>
  <c r="AU39" i="4"/>
  <c r="AU40" i="4"/>
  <c r="AU41" i="4"/>
  <c r="AU42" i="4"/>
  <c r="AU43" i="4"/>
  <c r="AU44" i="4"/>
  <c r="AU45" i="4"/>
  <c r="AU46" i="4"/>
  <c r="AU47" i="4"/>
  <c r="AU48" i="4"/>
  <c r="AU49" i="4"/>
  <c r="AU50" i="4"/>
  <c r="AU51" i="4"/>
  <c r="AU52" i="4"/>
  <c r="AU53" i="4"/>
  <c r="AU54" i="4"/>
  <c r="AU55" i="4"/>
  <c r="AU56" i="4"/>
  <c r="AU57" i="4"/>
  <c r="AU58" i="4"/>
  <c r="AU59" i="4"/>
  <c r="AU60" i="4"/>
  <c r="AU61" i="4"/>
  <c r="AU62" i="4"/>
  <c r="AU63" i="4"/>
  <c r="AU64" i="4"/>
  <c r="AU65" i="4"/>
  <c r="AU66" i="4"/>
  <c r="AU67" i="4"/>
  <c r="AU68" i="4"/>
  <c r="AU69" i="4"/>
  <c r="AU70" i="4"/>
  <c r="AU71" i="4"/>
  <c r="AU72" i="4"/>
  <c r="AU73" i="4"/>
  <c r="AU74" i="4"/>
  <c r="AU75" i="4"/>
  <c r="AU76" i="4"/>
  <c r="AU77" i="4"/>
  <c r="AU78" i="4"/>
  <c r="AU79" i="4"/>
  <c r="AU80" i="4"/>
  <c r="AU81" i="4"/>
  <c r="AU82" i="4"/>
  <c r="AU83" i="4"/>
  <c r="AU84" i="4"/>
  <c r="AU85" i="4"/>
  <c r="AU86" i="4"/>
  <c r="AU87" i="4"/>
  <c r="AU88" i="4"/>
  <c r="AU89" i="4"/>
  <c r="AU90" i="4"/>
  <c r="AU91" i="4"/>
  <c r="AU92" i="4"/>
  <c r="AU93" i="4"/>
  <c r="AU94" i="4"/>
  <c r="AU95" i="4"/>
  <c r="AU96" i="4"/>
  <c r="AU97" i="4"/>
  <c r="AU98" i="4"/>
  <c r="AU99" i="4"/>
  <c r="AU100" i="4"/>
  <c r="AU101" i="4"/>
  <c r="AU102" i="4"/>
  <c r="AU103" i="4"/>
  <c r="AU104" i="4"/>
  <c r="AU105" i="4"/>
  <c r="AU106" i="4"/>
  <c r="AU107" i="4"/>
  <c r="AU108" i="4"/>
  <c r="AU109" i="4"/>
  <c r="AU110" i="4"/>
  <c r="AU111" i="4"/>
  <c r="AU112" i="4"/>
  <c r="AU113" i="4"/>
  <c r="AU114" i="4"/>
  <c r="AU115" i="4"/>
  <c r="AU116" i="4"/>
  <c r="AU117" i="4"/>
  <c r="AU118" i="4"/>
  <c r="AU119" i="4"/>
  <c r="AU120" i="4"/>
  <c r="AU121" i="4"/>
  <c r="AU122" i="4"/>
  <c r="AU123" i="4"/>
  <c r="AU124" i="4"/>
  <c r="AU125" i="4"/>
  <c r="AU126" i="4"/>
  <c r="AU127" i="4"/>
  <c r="AU128" i="4"/>
  <c r="AU129" i="4"/>
  <c r="AU130" i="4"/>
  <c r="AU131" i="4"/>
  <c r="AU132" i="4"/>
  <c r="AU133" i="4"/>
  <c r="AU134" i="4"/>
  <c r="AU135" i="4"/>
  <c r="AU136" i="4"/>
  <c r="AU137" i="4"/>
  <c r="AU138" i="4"/>
  <c r="AU139" i="4"/>
  <c r="AU140" i="4"/>
  <c r="AU141" i="4"/>
  <c r="AU142" i="4"/>
  <c r="AU143" i="4"/>
  <c r="AU144" i="4"/>
  <c r="AU145" i="4"/>
  <c r="AU146" i="4"/>
  <c r="AU147" i="4"/>
  <c r="AU148" i="4"/>
  <c r="AU149" i="4"/>
  <c r="AU150" i="4"/>
  <c r="AU151" i="4"/>
  <c r="AU152" i="4"/>
  <c r="AU153" i="4"/>
  <c r="AU154" i="4"/>
  <c r="AU155" i="4"/>
  <c r="AU156" i="4"/>
  <c r="AU157" i="4"/>
  <c r="AU158" i="4"/>
  <c r="AU159" i="4"/>
  <c r="AU160" i="4"/>
  <c r="AU161" i="4"/>
  <c r="AU162" i="4"/>
  <c r="AU163" i="4"/>
  <c r="AU164" i="4"/>
  <c r="AU165" i="4"/>
  <c r="AU166" i="4"/>
  <c r="AU167" i="4"/>
  <c r="AU168" i="4"/>
  <c r="AU169" i="4"/>
  <c r="AU170" i="4"/>
  <c r="AU171" i="4"/>
  <c r="AU172" i="4"/>
  <c r="AU173" i="4"/>
  <c r="AU174" i="4"/>
  <c r="AU175" i="4"/>
  <c r="AU176" i="4"/>
  <c r="AU177" i="4"/>
  <c r="AU178" i="4"/>
  <c r="AU179" i="4"/>
  <c r="AU180" i="4"/>
  <c r="AU181" i="4"/>
  <c r="AU182" i="4"/>
  <c r="AU183" i="4"/>
  <c r="AT5" i="4"/>
  <c r="AT6" i="4"/>
  <c r="AT7" i="4"/>
  <c r="AT8" i="4"/>
  <c r="AT9" i="4"/>
  <c r="AT10" i="4"/>
  <c r="AT11" i="4"/>
  <c r="AT12" i="4"/>
  <c r="AT13" i="4"/>
  <c r="AT14" i="4"/>
  <c r="AT15" i="4"/>
  <c r="AT16" i="4"/>
  <c r="AT17" i="4"/>
  <c r="AT18" i="4"/>
  <c r="AT19" i="4"/>
  <c r="AT20" i="4"/>
  <c r="AT21" i="4"/>
  <c r="AT22" i="4"/>
  <c r="AT23" i="4"/>
  <c r="AT24" i="4"/>
  <c r="AT25" i="4"/>
  <c r="AT26" i="4"/>
  <c r="AT27" i="4"/>
  <c r="AT28" i="4"/>
  <c r="AT29" i="4"/>
  <c r="AT30" i="4"/>
  <c r="AT31" i="4"/>
  <c r="AT32" i="4"/>
  <c r="AT33" i="4"/>
  <c r="AT34" i="4"/>
  <c r="AT35" i="4"/>
  <c r="AT36" i="4"/>
  <c r="AT37" i="4"/>
  <c r="AT38" i="4"/>
  <c r="AT39" i="4"/>
  <c r="AT40" i="4"/>
  <c r="AT41" i="4"/>
  <c r="AT42" i="4"/>
  <c r="AT43" i="4"/>
  <c r="AT44" i="4"/>
  <c r="AT45" i="4"/>
  <c r="AT46" i="4"/>
  <c r="AT47" i="4"/>
  <c r="AT48" i="4"/>
  <c r="AT49" i="4"/>
  <c r="AT50" i="4"/>
  <c r="AT51" i="4"/>
  <c r="AT52" i="4"/>
  <c r="AT53" i="4"/>
  <c r="AT54" i="4"/>
  <c r="AT55" i="4"/>
  <c r="AT56" i="4"/>
  <c r="AT57" i="4"/>
  <c r="AT58" i="4"/>
  <c r="AT60" i="4"/>
  <c r="AT61" i="4"/>
  <c r="AT62" i="4"/>
  <c r="AT63" i="4"/>
  <c r="AT64" i="4"/>
  <c r="AT65" i="4"/>
  <c r="AT66" i="4"/>
  <c r="AT67" i="4"/>
  <c r="AT68" i="4"/>
  <c r="AT69" i="4"/>
  <c r="AT70" i="4"/>
  <c r="AT71" i="4"/>
  <c r="AT72" i="4"/>
  <c r="AT73" i="4"/>
  <c r="AT74" i="4"/>
  <c r="AT75" i="4"/>
  <c r="AT76" i="4"/>
  <c r="AT77" i="4"/>
  <c r="AT78" i="4"/>
  <c r="AT79" i="4"/>
  <c r="AT80" i="4"/>
  <c r="AT81" i="4"/>
  <c r="AT82" i="4"/>
  <c r="AT83" i="4"/>
  <c r="AT84" i="4"/>
  <c r="AT85" i="4"/>
  <c r="AT86" i="4"/>
  <c r="AT87" i="4"/>
  <c r="AT88" i="4"/>
  <c r="AT89" i="4"/>
  <c r="AT90" i="4"/>
  <c r="AT91" i="4"/>
  <c r="AT92" i="4"/>
  <c r="AT93" i="4"/>
  <c r="AT94" i="4"/>
  <c r="AT95" i="4"/>
  <c r="AT96" i="4"/>
  <c r="AT97" i="4"/>
  <c r="AT98" i="4"/>
  <c r="AT99" i="4"/>
  <c r="AT100" i="4"/>
  <c r="AT101" i="4"/>
  <c r="AT102" i="4"/>
  <c r="AT103" i="4"/>
  <c r="AT104" i="4"/>
  <c r="AT105" i="4"/>
  <c r="AT106" i="4"/>
  <c r="AT107" i="4"/>
  <c r="AT108" i="4"/>
  <c r="AT109" i="4"/>
  <c r="AT110" i="4"/>
  <c r="AT111" i="4"/>
  <c r="AT112" i="4"/>
  <c r="AT113" i="4"/>
  <c r="AT114" i="4"/>
  <c r="AT115" i="4"/>
  <c r="AT116" i="4"/>
  <c r="AT117" i="4"/>
  <c r="AT118" i="4"/>
  <c r="AT119" i="4"/>
  <c r="AT120" i="4"/>
  <c r="AT121" i="4"/>
  <c r="AT122" i="4"/>
  <c r="AT123" i="4"/>
  <c r="AT124" i="4"/>
  <c r="AT125" i="4"/>
  <c r="AT126" i="4"/>
  <c r="AT127" i="4"/>
  <c r="AT128" i="4"/>
  <c r="AT129" i="4"/>
  <c r="AT130" i="4"/>
  <c r="AT131" i="4"/>
  <c r="AT132" i="4"/>
  <c r="AT133" i="4"/>
  <c r="AT134" i="4"/>
  <c r="AT135" i="4"/>
  <c r="AT136" i="4"/>
  <c r="AT137" i="4"/>
  <c r="AT138" i="4"/>
  <c r="AT139" i="4"/>
  <c r="AT140" i="4"/>
  <c r="AT141" i="4"/>
  <c r="AT142" i="4"/>
  <c r="AT143" i="4"/>
  <c r="AT144" i="4"/>
  <c r="AT145" i="4"/>
  <c r="AT146" i="4"/>
  <c r="AT147" i="4"/>
  <c r="AT148" i="4"/>
  <c r="AT149" i="4"/>
  <c r="AT150" i="4"/>
  <c r="AT151" i="4"/>
  <c r="AT152" i="4"/>
  <c r="AT153" i="4"/>
  <c r="AT154" i="4"/>
  <c r="AT155" i="4"/>
  <c r="AT156" i="4"/>
  <c r="AT157" i="4"/>
  <c r="AT158" i="4"/>
  <c r="AT159" i="4"/>
  <c r="AT160" i="4"/>
  <c r="AT161" i="4"/>
  <c r="AT162" i="4"/>
  <c r="AT163" i="4"/>
  <c r="AT164" i="4"/>
  <c r="AT165" i="4"/>
  <c r="AT166" i="4"/>
  <c r="AT167" i="4"/>
  <c r="AT168" i="4"/>
  <c r="AT169" i="4"/>
  <c r="AT170" i="4"/>
  <c r="AT171" i="4"/>
  <c r="AT172" i="4"/>
  <c r="AT173" i="4"/>
  <c r="AT174" i="4"/>
  <c r="AT175" i="4"/>
  <c r="AT176" i="4"/>
  <c r="AT177" i="4"/>
  <c r="AT178" i="4"/>
  <c r="AT179" i="4"/>
  <c r="AT180" i="4"/>
  <c r="AT181" i="4"/>
  <c r="AT182" i="4"/>
  <c r="AT183" i="4"/>
  <c r="AS5" i="4"/>
  <c r="AS6" i="4"/>
  <c r="AS7" i="4"/>
  <c r="AS8" i="4"/>
  <c r="AS9" i="4"/>
  <c r="AS10" i="4"/>
  <c r="AS11" i="4"/>
  <c r="AS12" i="4"/>
  <c r="AS13" i="4"/>
  <c r="AS14" i="4"/>
  <c r="AS15" i="4"/>
  <c r="AS16" i="4"/>
  <c r="AS17" i="4"/>
  <c r="AS18" i="4"/>
  <c r="AS19" i="4"/>
  <c r="AS20" i="4"/>
  <c r="AS21" i="4"/>
  <c r="AS22" i="4"/>
  <c r="AS23" i="4"/>
  <c r="AS24" i="4"/>
  <c r="AS25" i="4"/>
  <c r="AS26" i="4"/>
  <c r="AS27" i="4"/>
  <c r="AS28" i="4"/>
  <c r="AS29" i="4"/>
  <c r="AS30" i="4"/>
  <c r="AS31" i="4"/>
  <c r="AS32" i="4"/>
  <c r="AS33" i="4"/>
  <c r="AS34" i="4"/>
  <c r="AS35" i="4"/>
  <c r="AS36" i="4"/>
  <c r="AS37" i="4"/>
  <c r="AS38" i="4"/>
  <c r="AS39" i="4"/>
  <c r="AS40" i="4"/>
  <c r="AS41" i="4"/>
  <c r="AS42" i="4"/>
  <c r="AS43" i="4"/>
  <c r="AS44" i="4"/>
  <c r="AS45" i="4"/>
  <c r="AS46" i="4"/>
  <c r="AS47" i="4"/>
  <c r="AS48" i="4"/>
  <c r="AS49" i="4"/>
  <c r="AS50" i="4"/>
  <c r="AS51" i="4"/>
  <c r="AS52" i="4"/>
  <c r="AS53" i="4"/>
  <c r="AS54" i="4"/>
  <c r="AS55" i="4"/>
  <c r="AS56" i="4"/>
  <c r="AS57" i="4"/>
  <c r="AS58" i="4"/>
  <c r="AS59" i="4"/>
  <c r="AS60" i="4"/>
  <c r="AS61" i="4"/>
  <c r="AS62" i="4"/>
  <c r="AS63" i="4"/>
  <c r="AS64" i="4"/>
  <c r="AS65" i="4"/>
  <c r="AS66" i="4"/>
  <c r="AS67" i="4"/>
  <c r="AS68" i="4"/>
  <c r="AS69" i="4"/>
  <c r="AS70" i="4"/>
  <c r="AS71" i="4"/>
  <c r="AS72" i="4"/>
  <c r="AS73" i="4"/>
  <c r="AS74" i="4"/>
  <c r="AS75" i="4"/>
  <c r="AS76" i="4"/>
  <c r="AS77" i="4"/>
  <c r="AS78" i="4"/>
  <c r="AS79" i="4"/>
  <c r="AS80" i="4"/>
  <c r="AS81" i="4"/>
  <c r="AS82" i="4"/>
  <c r="AS83" i="4"/>
  <c r="AS84" i="4"/>
  <c r="AS85" i="4"/>
  <c r="AS86" i="4"/>
  <c r="AS87" i="4"/>
  <c r="AS88" i="4"/>
  <c r="AS89" i="4"/>
  <c r="AS90" i="4"/>
  <c r="AS91" i="4"/>
  <c r="AS92" i="4"/>
  <c r="AS93" i="4"/>
  <c r="AS94" i="4"/>
  <c r="AS95" i="4"/>
  <c r="AS96" i="4"/>
  <c r="AS97" i="4"/>
  <c r="AS98" i="4"/>
  <c r="AS99" i="4"/>
  <c r="AS100" i="4"/>
  <c r="AS101" i="4"/>
  <c r="AS102" i="4"/>
  <c r="AS103" i="4"/>
  <c r="AS104" i="4"/>
  <c r="AS105" i="4"/>
  <c r="AS106" i="4"/>
  <c r="AS107" i="4"/>
  <c r="AS108" i="4"/>
  <c r="AS109" i="4"/>
  <c r="AS110" i="4"/>
  <c r="AS111" i="4"/>
  <c r="AS112" i="4"/>
  <c r="AS113" i="4"/>
  <c r="AS114" i="4"/>
  <c r="AS115" i="4"/>
  <c r="AS116" i="4"/>
  <c r="AS117" i="4"/>
  <c r="AS118" i="4"/>
  <c r="AS119" i="4"/>
  <c r="AS120" i="4"/>
  <c r="AS121" i="4"/>
  <c r="AS122" i="4"/>
  <c r="AS123" i="4"/>
  <c r="AS124" i="4"/>
  <c r="AS125" i="4"/>
  <c r="AS126" i="4"/>
  <c r="AS127" i="4"/>
  <c r="AS128" i="4"/>
  <c r="AS129" i="4"/>
  <c r="AS130" i="4"/>
  <c r="AS131" i="4"/>
  <c r="AS132" i="4"/>
  <c r="AS133" i="4"/>
  <c r="AS134" i="4"/>
  <c r="AS135" i="4"/>
  <c r="AS136" i="4"/>
  <c r="AS137" i="4"/>
  <c r="AS138" i="4"/>
  <c r="AS139" i="4"/>
  <c r="AS140" i="4"/>
  <c r="AS141" i="4"/>
  <c r="AS142" i="4"/>
  <c r="AS143" i="4"/>
  <c r="AS144" i="4"/>
  <c r="AS145" i="4"/>
  <c r="AS146" i="4"/>
  <c r="AS147" i="4"/>
  <c r="AS148" i="4"/>
  <c r="AS149" i="4"/>
  <c r="AS150" i="4"/>
  <c r="AS151" i="4"/>
  <c r="AS152" i="4"/>
  <c r="AS153" i="4"/>
  <c r="AS154" i="4"/>
  <c r="AS155" i="4"/>
  <c r="AS156" i="4"/>
  <c r="AS157" i="4"/>
  <c r="AS158" i="4"/>
  <c r="AS159" i="4"/>
  <c r="AS160" i="4"/>
  <c r="AS161" i="4"/>
  <c r="AS162" i="4"/>
  <c r="AS163" i="4"/>
  <c r="AS164" i="4"/>
  <c r="AS165" i="4"/>
  <c r="AS166" i="4"/>
  <c r="AS167" i="4"/>
  <c r="AS168" i="4"/>
  <c r="AS169" i="4"/>
  <c r="AS170" i="4"/>
  <c r="AS171" i="4"/>
  <c r="AS172" i="4"/>
  <c r="AS173" i="4"/>
  <c r="AS174" i="4"/>
  <c r="AS175" i="4"/>
  <c r="AS176" i="4"/>
  <c r="AS177" i="4"/>
  <c r="AS178" i="4"/>
  <c r="AS179" i="4"/>
  <c r="AS180" i="4"/>
  <c r="AS181" i="4"/>
  <c r="AS182" i="4"/>
  <c r="AS183" i="4"/>
  <c r="AR5" i="4"/>
  <c r="AR6" i="4"/>
  <c r="AR7" i="4"/>
  <c r="AR8" i="4"/>
  <c r="AR9" i="4"/>
  <c r="AR10" i="4"/>
  <c r="AR11" i="4"/>
  <c r="AR12" i="4"/>
  <c r="AR13" i="4"/>
  <c r="AR14" i="4"/>
  <c r="AR15" i="4"/>
  <c r="AR16" i="4"/>
  <c r="AR17" i="4"/>
  <c r="AR18" i="4"/>
  <c r="AR19" i="4"/>
  <c r="AR20" i="4"/>
  <c r="AR21" i="4"/>
  <c r="AR22" i="4"/>
  <c r="AR23" i="4"/>
  <c r="AR24" i="4"/>
  <c r="AR25" i="4"/>
  <c r="AR26" i="4"/>
  <c r="AR27" i="4"/>
  <c r="AR28" i="4"/>
  <c r="AR29" i="4"/>
  <c r="AR30" i="4"/>
  <c r="AR31" i="4"/>
  <c r="AR32" i="4"/>
  <c r="AR33" i="4"/>
  <c r="AR34" i="4"/>
  <c r="AR35" i="4"/>
  <c r="AR36" i="4"/>
  <c r="AR37" i="4"/>
  <c r="AR38" i="4"/>
  <c r="AR39" i="4"/>
  <c r="AR40" i="4"/>
  <c r="AR41" i="4"/>
  <c r="AR42" i="4"/>
  <c r="AR43" i="4"/>
  <c r="AR44" i="4"/>
  <c r="AR45" i="4"/>
  <c r="AR46" i="4"/>
  <c r="AR47" i="4"/>
  <c r="AR48" i="4"/>
  <c r="AR49" i="4"/>
  <c r="AR50" i="4"/>
  <c r="AR51" i="4"/>
  <c r="AR52" i="4"/>
  <c r="AR53" i="4"/>
  <c r="AR54" i="4"/>
  <c r="AR55" i="4"/>
  <c r="AR56" i="4"/>
  <c r="AR57" i="4"/>
  <c r="AR58" i="4"/>
  <c r="AR59" i="4"/>
  <c r="AR60" i="4"/>
  <c r="AR61" i="4"/>
  <c r="AR62" i="4"/>
  <c r="AR63" i="4"/>
  <c r="AR64" i="4"/>
  <c r="AR65" i="4"/>
  <c r="AR66" i="4"/>
  <c r="AR67" i="4"/>
  <c r="AR68" i="4"/>
  <c r="AR69" i="4"/>
  <c r="AR70" i="4"/>
  <c r="AR71" i="4"/>
  <c r="AR72" i="4"/>
  <c r="AR73" i="4"/>
  <c r="AR74" i="4"/>
  <c r="AR75" i="4"/>
  <c r="AR76" i="4"/>
  <c r="AR77" i="4"/>
  <c r="AR78" i="4"/>
  <c r="AR79" i="4"/>
  <c r="AR80" i="4"/>
  <c r="AR81" i="4"/>
  <c r="AR82" i="4"/>
  <c r="AR83" i="4"/>
  <c r="AR84" i="4"/>
  <c r="AR85" i="4"/>
  <c r="AR86" i="4"/>
  <c r="AR87" i="4"/>
  <c r="AR88" i="4"/>
  <c r="AR89" i="4"/>
  <c r="AR90" i="4"/>
  <c r="AR91" i="4"/>
  <c r="AR92" i="4"/>
  <c r="AR93" i="4"/>
  <c r="AR94" i="4"/>
  <c r="AR95" i="4"/>
  <c r="AR96" i="4"/>
  <c r="AR97" i="4"/>
  <c r="AR98" i="4"/>
  <c r="AR99" i="4"/>
  <c r="AR100" i="4"/>
  <c r="AR101" i="4"/>
  <c r="AR102" i="4"/>
  <c r="AX102" i="4" s="1"/>
  <c r="J100" i="8" s="1"/>
  <c r="AR103" i="4"/>
  <c r="AR104" i="4"/>
  <c r="AR105" i="4"/>
  <c r="AR106" i="4"/>
  <c r="AR107" i="4"/>
  <c r="AR108" i="4"/>
  <c r="AR109" i="4"/>
  <c r="AR110" i="4"/>
  <c r="AR111" i="4"/>
  <c r="AR112" i="4"/>
  <c r="AR113" i="4"/>
  <c r="AR114" i="4"/>
  <c r="AR115" i="4"/>
  <c r="AR116" i="4"/>
  <c r="AR117" i="4"/>
  <c r="AR118" i="4"/>
  <c r="AR119" i="4"/>
  <c r="AR120" i="4"/>
  <c r="AR121" i="4"/>
  <c r="AR122" i="4"/>
  <c r="AR123" i="4"/>
  <c r="AR124" i="4"/>
  <c r="AR125" i="4"/>
  <c r="AR126" i="4"/>
  <c r="AR127" i="4"/>
  <c r="AR128" i="4"/>
  <c r="AR129" i="4"/>
  <c r="AR130" i="4"/>
  <c r="AR131" i="4"/>
  <c r="AR132" i="4"/>
  <c r="AR133" i="4"/>
  <c r="AR134" i="4"/>
  <c r="AR135" i="4"/>
  <c r="AR136" i="4"/>
  <c r="AR137" i="4"/>
  <c r="AR138" i="4"/>
  <c r="AR139" i="4"/>
  <c r="AR140" i="4"/>
  <c r="AR141" i="4"/>
  <c r="AR142" i="4"/>
  <c r="AR143" i="4"/>
  <c r="AR144" i="4"/>
  <c r="AR145" i="4"/>
  <c r="AR146" i="4"/>
  <c r="AR147" i="4"/>
  <c r="AR148" i="4"/>
  <c r="AR149" i="4"/>
  <c r="AR150" i="4"/>
  <c r="AR151" i="4"/>
  <c r="AR152" i="4"/>
  <c r="AR153" i="4"/>
  <c r="AR154" i="4"/>
  <c r="AR155" i="4"/>
  <c r="AR156" i="4"/>
  <c r="AR157" i="4"/>
  <c r="AR158" i="4"/>
  <c r="AR159" i="4"/>
  <c r="AR160" i="4"/>
  <c r="AR161" i="4"/>
  <c r="AR162" i="4"/>
  <c r="AR163" i="4"/>
  <c r="AR164" i="4"/>
  <c r="AR165" i="4"/>
  <c r="AR166" i="4"/>
  <c r="AR167" i="4"/>
  <c r="AR168" i="4"/>
  <c r="AR169" i="4"/>
  <c r="AR170" i="4"/>
  <c r="AR171" i="4"/>
  <c r="AR172" i="4"/>
  <c r="AR173" i="4"/>
  <c r="AR174" i="4"/>
  <c r="AR175" i="4"/>
  <c r="AR176" i="4"/>
  <c r="AR177" i="4"/>
  <c r="AR178" i="4"/>
  <c r="AR179" i="4"/>
  <c r="AR180" i="4"/>
  <c r="AR181" i="4"/>
  <c r="AR182" i="4"/>
  <c r="AQ5" i="4"/>
  <c r="AQ6" i="4"/>
  <c r="AQ7" i="4"/>
  <c r="AQ8" i="4"/>
  <c r="AQ9" i="4"/>
  <c r="AQ10" i="4"/>
  <c r="AQ11" i="4"/>
  <c r="AQ12" i="4"/>
  <c r="AQ13" i="4"/>
  <c r="AQ14" i="4"/>
  <c r="AQ15" i="4"/>
  <c r="AQ16" i="4"/>
  <c r="AQ17" i="4"/>
  <c r="AQ18" i="4"/>
  <c r="AQ19" i="4"/>
  <c r="AQ20" i="4"/>
  <c r="AQ21" i="4"/>
  <c r="AQ22" i="4"/>
  <c r="AQ23" i="4"/>
  <c r="AQ24" i="4"/>
  <c r="AQ25" i="4"/>
  <c r="AQ26" i="4"/>
  <c r="AQ27" i="4"/>
  <c r="AQ28" i="4"/>
  <c r="AQ29" i="4"/>
  <c r="AQ30" i="4"/>
  <c r="AQ31" i="4"/>
  <c r="AQ32" i="4"/>
  <c r="AQ33" i="4"/>
  <c r="AQ34" i="4"/>
  <c r="AQ35" i="4"/>
  <c r="AQ36" i="4"/>
  <c r="AQ37" i="4"/>
  <c r="AQ38" i="4"/>
  <c r="AQ39" i="4"/>
  <c r="AQ40" i="4"/>
  <c r="AQ41" i="4"/>
  <c r="AQ42" i="4"/>
  <c r="AQ43" i="4"/>
  <c r="AQ44" i="4"/>
  <c r="AQ45" i="4"/>
  <c r="AQ46" i="4"/>
  <c r="AQ47" i="4"/>
  <c r="AQ48" i="4"/>
  <c r="AQ49" i="4"/>
  <c r="AQ50" i="4"/>
  <c r="AQ51" i="4"/>
  <c r="AQ52" i="4"/>
  <c r="AQ53" i="4"/>
  <c r="AQ54" i="4"/>
  <c r="AQ55" i="4"/>
  <c r="AQ56" i="4"/>
  <c r="AQ57" i="4"/>
  <c r="AQ58" i="4"/>
  <c r="AQ59" i="4"/>
  <c r="AQ60" i="4"/>
  <c r="AQ61" i="4"/>
  <c r="AQ62" i="4"/>
  <c r="AQ63" i="4"/>
  <c r="AQ64" i="4"/>
  <c r="AQ65" i="4"/>
  <c r="AQ66" i="4"/>
  <c r="AQ67" i="4"/>
  <c r="AQ68" i="4"/>
  <c r="AQ69" i="4"/>
  <c r="AQ70" i="4"/>
  <c r="AQ71" i="4"/>
  <c r="AQ72" i="4"/>
  <c r="AQ73" i="4"/>
  <c r="AQ74" i="4"/>
  <c r="AQ75" i="4"/>
  <c r="AQ76" i="4"/>
  <c r="AQ77" i="4"/>
  <c r="AQ78" i="4"/>
  <c r="AQ79" i="4"/>
  <c r="AQ80" i="4"/>
  <c r="AQ81" i="4"/>
  <c r="AQ82" i="4"/>
  <c r="AQ83" i="4"/>
  <c r="AQ84" i="4"/>
  <c r="AQ85" i="4"/>
  <c r="AQ86" i="4"/>
  <c r="AQ87" i="4"/>
  <c r="AQ88" i="4"/>
  <c r="AQ89" i="4"/>
  <c r="AQ90" i="4"/>
  <c r="AQ91" i="4"/>
  <c r="AQ92" i="4"/>
  <c r="AQ93" i="4"/>
  <c r="AQ94" i="4"/>
  <c r="AQ95" i="4"/>
  <c r="AQ96" i="4"/>
  <c r="AQ97" i="4"/>
  <c r="AQ98" i="4"/>
  <c r="AQ99" i="4"/>
  <c r="AQ100" i="4"/>
  <c r="AQ101" i="4"/>
  <c r="AQ102" i="4"/>
  <c r="AQ103" i="4"/>
  <c r="AQ104" i="4"/>
  <c r="AQ105" i="4"/>
  <c r="AQ106" i="4"/>
  <c r="AQ107" i="4"/>
  <c r="AQ108" i="4"/>
  <c r="AQ109" i="4"/>
  <c r="AQ110" i="4"/>
  <c r="AQ111" i="4"/>
  <c r="AQ112" i="4"/>
  <c r="AQ113" i="4"/>
  <c r="AQ114" i="4"/>
  <c r="AQ115" i="4"/>
  <c r="AQ116" i="4"/>
  <c r="AQ117" i="4"/>
  <c r="AQ118" i="4"/>
  <c r="AQ119" i="4"/>
  <c r="AQ120" i="4"/>
  <c r="AQ121" i="4"/>
  <c r="AQ122" i="4"/>
  <c r="AQ123" i="4"/>
  <c r="AQ124" i="4"/>
  <c r="AQ125" i="4"/>
  <c r="AQ126" i="4"/>
  <c r="AQ127" i="4"/>
  <c r="AQ128" i="4"/>
  <c r="AQ129" i="4"/>
  <c r="AQ130" i="4"/>
  <c r="AQ131" i="4"/>
  <c r="AQ132" i="4"/>
  <c r="AQ133" i="4"/>
  <c r="AQ134" i="4"/>
  <c r="AQ135" i="4"/>
  <c r="AQ136" i="4"/>
  <c r="AQ137" i="4"/>
  <c r="AQ138" i="4"/>
  <c r="AQ139" i="4"/>
  <c r="AQ140" i="4"/>
  <c r="AQ141" i="4"/>
  <c r="AQ142" i="4"/>
  <c r="AQ143" i="4"/>
  <c r="AQ144" i="4"/>
  <c r="AQ145" i="4"/>
  <c r="AQ146" i="4"/>
  <c r="AQ147" i="4"/>
  <c r="AQ148" i="4"/>
  <c r="AQ149" i="4"/>
  <c r="AQ150" i="4"/>
  <c r="AQ151" i="4"/>
  <c r="AQ152" i="4"/>
  <c r="AQ153" i="4"/>
  <c r="AQ154" i="4"/>
  <c r="AQ155" i="4"/>
  <c r="AQ156" i="4"/>
  <c r="AQ157" i="4"/>
  <c r="AQ158" i="4"/>
  <c r="AQ159" i="4"/>
  <c r="AQ160" i="4"/>
  <c r="AQ161" i="4"/>
  <c r="AQ162" i="4"/>
  <c r="AQ163" i="4"/>
  <c r="AQ164" i="4"/>
  <c r="AQ165" i="4"/>
  <c r="AQ166" i="4"/>
  <c r="AQ167" i="4"/>
  <c r="AQ168" i="4"/>
  <c r="AQ169" i="4"/>
  <c r="AQ170" i="4"/>
  <c r="AQ171" i="4"/>
  <c r="AQ172" i="4"/>
  <c r="AQ173" i="4"/>
  <c r="AQ174" i="4"/>
  <c r="AQ175" i="4"/>
  <c r="AQ176" i="4"/>
  <c r="AQ177" i="4"/>
  <c r="AQ178" i="4"/>
  <c r="AQ179" i="4"/>
  <c r="AQ180" i="4"/>
  <c r="AQ181" i="4"/>
  <c r="AQ182" i="4"/>
  <c r="AQ183" i="4"/>
  <c r="AP5" i="4"/>
  <c r="AP6" i="4"/>
  <c r="AP7" i="4"/>
  <c r="AP8" i="4"/>
  <c r="AP9" i="4"/>
  <c r="AP10" i="4"/>
  <c r="AP11" i="4"/>
  <c r="AP12" i="4"/>
  <c r="AP13" i="4"/>
  <c r="AP14" i="4"/>
  <c r="AP15" i="4"/>
  <c r="AP16" i="4"/>
  <c r="AP17" i="4"/>
  <c r="AP18" i="4"/>
  <c r="AP19" i="4"/>
  <c r="AP20" i="4"/>
  <c r="AP21" i="4"/>
  <c r="AP22" i="4"/>
  <c r="AP23" i="4"/>
  <c r="AP24" i="4"/>
  <c r="AP25" i="4"/>
  <c r="AP26" i="4"/>
  <c r="AP27" i="4"/>
  <c r="AP28" i="4"/>
  <c r="AP29" i="4"/>
  <c r="AP30" i="4"/>
  <c r="AP31" i="4"/>
  <c r="AP32" i="4"/>
  <c r="AP33" i="4"/>
  <c r="AP34" i="4"/>
  <c r="AP35" i="4"/>
  <c r="AP36" i="4"/>
  <c r="AP37" i="4"/>
  <c r="AP38" i="4"/>
  <c r="AP39" i="4"/>
  <c r="AP40" i="4"/>
  <c r="AP41" i="4"/>
  <c r="AP42" i="4"/>
  <c r="AP43" i="4"/>
  <c r="AP44" i="4"/>
  <c r="AP45" i="4"/>
  <c r="AP46" i="4"/>
  <c r="AP47" i="4"/>
  <c r="AP48" i="4"/>
  <c r="AP49" i="4"/>
  <c r="AP50" i="4"/>
  <c r="AP51" i="4"/>
  <c r="AP52" i="4"/>
  <c r="AP53" i="4"/>
  <c r="AP54" i="4"/>
  <c r="AP55" i="4"/>
  <c r="AP56" i="4"/>
  <c r="AP57" i="4"/>
  <c r="AP58" i="4"/>
  <c r="AP59" i="4"/>
  <c r="AP60" i="4"/>
  <c r="AP61" i="4"/>
  <c r="AP62" i="4"/>
  <c r="AP63" i="4"/>
  <c r="AP64" i="4"/>
  <c r="AP65" i="4"/>
  <c r="AP66" i="4"/>
  <c r="AP67" i="4"/>
  <c r="AP68" i="4"/>
  <c r="AP69" i="4"/>
  <c r="AP70" i="4"/>
  <c r="AP71" i="4"/>
  <c r="AP72" i="4"/>
  <c r="AP73" i="4"/>
  <c r="AP74" i="4"/>
  <c r="AP75" i="4"/>
  <c r="AP76" i="4"/>
  <c r="AP77" i="4"/>
  <c r="AP78" i="4"/>
  <c r="AP79" i="4"/>
  <c r="AP80" i="4"/>
  <c r="AP81" i="4"/>
  <c r="AP82" i="4"/>
  <c r="AP83" i="4"/>
  <c r="AP84" i="4"/>
  <c r="AP85" i="4"/>
  <c r="AP86" i="4"/>
  <c r="AP87" i="4"/>
  <c r="AP88" i="4"/>
  <c r="AP89" i="4"/>
  <c r="AP90" i="4"/>
  <c r="AP91" i="4"/>
  <c r="AP92" i="4"/>
  <c r="AP93" i="4"/>
  <c r="AP94" i="4"/>
  <c r="AP95" i="4"/>
  <c r="AP96" i="4"/>
  <c r="AP97" i="4"/>
  <c r="AP98" i="4"/>
  <c r="AP99" i="4"/>
  <c r="AP100" i="4"/>
  <c r="AP101" i="4"/>
  <c r="AP102" i="4"/>
  <c r="AP103" i="4"/>
  <c r="AP104" i="4"/>
  <c r="AP105" i="4"/>
  <c r="AP106" i="4"/>
  <c r="AP107" i="4"/>
  <c r="AP108" i="4"/>
  <c r="AP109" i="4"/>
  <c r="AP110" i="4"/>
  <c r="AP111" i="4"/>
  <c r="AP112" i="4"/>
  <c r="AP113" i="4"/>
  <c r="AP114" i="4"/>
  <c r="AP115" i="4"/>
  <c r="AP116" i="4"/>
  <c r="AP117" i="4"/>
  <c r="AP118" i="4"/>
  <c r="AP119" i="4"/>
  <c r="AP120" i="4"/>
  <c r="AP121" i="4"/>
  <c r="AP122" i="4"/>
  <c r="AP123" i="4"/>
  <c r="AP124" i="4"/>
  <c r="AP125" i="4"/>
  <c r="AP126" i="4"/>
  <c r="AP127" i="4"/>
  <c r="AP128" i="4"/>
  <c r="AP129" i="4"/>
  <c r="AP130" i="4"/>
  <c r="AP131" i="4"/>
  <c r="AP132" i="4"/>
  <c r="AP133" i="4"/>
  <c r="AP134" i="4"/>
  <c r="AP135" i="4"/>
  <c r="AP136" i="4"/>
  <c r="AP137" i="4"/>
  <c r="AP138" i="4"/>
  <c r="AP139" i="4"/>
  <c r="AP140" i="4"/>
  <c r="AP141" i="4"/>
  <c r="AP142" i="4"/>
  <c r="AP143" i="4"/>
  <c r="AP144" i="4"/>
  <c r="AP145" i="4"/>
  <c r="AP146" i="4"/>
  <c r="AP147" i="4"/>
  <c r="AP148" i="4"/>
  <c r="AP149" i="4"/>
  <c r="AP150" i="4"/>
  <c r="AP151" i="4"/>
  <c r="AP152" i="4"/>
  <c r="AP153" i="4"/>
  <c r="AP154" i="4"/>
  <c r="AP155" i="4"/>
  <c r="AP156" i="4"/>
  <c r="AP157" i="4"/>
  <c r="AP158" i="4"/>
  <c r="AP159" i="4"/>
  <c r="AP160" i="4"/>
  <c r="AP161" i="4"/>
  <c r="AP162" i="4"/>
  <c r="AP163" i="4"/>
  <c r="AP164" i="4"/>
  <c r="AP165" i="4"/>
  <c r="AP166" i="4"/>
  <c r="AP167" i="4"/>
  <c r="AP168" i="4"/>
  <c r="AP169" i="4"/>
  <c r="AP170" i="4"/>
  <c r="AP171" i="4"/>
  <c r="AP172" i="4"/>
  <c r="AP173" i="4"/>
  <c r="AP174" i="4"/>
  <c r="AP175" i="4"/>
  <c r="AP176" i="4"/>
  <c r="AP177" i="4"/>
  <c r="AP178" i="4"/>
  <c r="AP179" i="4"/>
  <c r="AP180" i="4"/>
  <c r="AP181" i="4"/>
  <c r="AP182" i="4"/>
  <c r="AP183" i="4"/>
  <c r="AO5" i="4"/>
  <c r="AO6" i="4"/>
  <c r="AO7" i="4"/>
  <c r="AO8" i="4"/>
  <c r="AO9" i="4"/>
  <c r="AO10" i="4"/>
  <c r="AO11" i="4"/>
  <c r="AO12" i="4"/>
  <c r="AO13" i="4"/>
  <c r="AO14" i="4"/>
  <c r="AO15" i="4"/>
  <c r="AO16" i="4"/>
  <c r="AO17" i="4"/>
  <c r="AO18" i="4"/>
  <c r="AO19" i="4"/>
  <c r="AO20" i="4"/>
  <c r="AO21" i="4"/>
  <c r="AO22" i="4"/>
  <c r="AO23" i="4"/>
  <c r="AO24" i="4"/>
  <c r="AO25" i="4"/>
  <c r="AO26" i="4"/>
  <c r="AO27" i="4"/>
  <c r="AO28" i="4"/>
  <c r="AO29" i="4"/>
  <c r="AO30" i="4"/>
  <c r="AO31" i="4"/>
  <c r="AO32" i="4"/>
  <c r="AO33" i="4"/>
  <c r="AO34" i="4"/>
  <c r="AO35" i="4"/>
  <c r="AO36" i="4"/>
  <c r="AO37" i="4"/>
  <c r="AO38" i="4"/>
  <c r="AO39" i="4"/>
  <c r="AO40" i="4"/>
  <c r="AO41" i="4"/>
  <c r="AO42" i="4"/>
  <c r="AO43" i="4"/>
  <c r="AO44" i="4"/>
  <c r="AO45" i="4"/>
  <c r="AO46" i="4"/>
  <c r="AO47" i="4"/>
  <c r="AO48" i="4"/>
  <c r="AO49" i="4"/>
  <c r="AO50" i="4"/>
  <c r="AO51" i="4"/>
  <c r="AO52" i="4"/>
  <c r="AO53" i="4"/>
  <c r="AO54" i="4"/>
  <c r="AO55" i="4"/>
  <c r="AO56" i="4"/>
  <c r="AO57" i="4"/>
  <c r="AO58" i="4"/>
  <c r="AO59" i="4"/>
  <c r="AO60" i="4"/>
  <c r="AO61" i="4"/>
  <c r="AO62" i="4"/>
  <c r="AO63" i="4"/>
  <c r="AO64" i="4"/>
  <c r="AO65" i="4"/>
  <c r="AO66" i="4"/>
  <c r="AO67" i="4"/>
  <c r="AO68" i="4"/>
  <c r="AO69" i="4"/>
  <c r="AO70" i="4"/>
  <c r="AO71" i="4"/>
  <c r="AO72" i="4"/>
  <c r="AO73" i="4"/>
  <c r="AO74" i="4"/>
  <c r="AO75" i="4"/>
  <c r="AO76" i="4"/>
  <c r="AO77" i="4"/>
  <c r="AO78" i="4"/>
  <c r="AO79" i="4"/>
  <c r="AO80" i="4"/>
  <c r="AO81" i="4"/>
  <c r="AO82" i="4"/>
  <c r="AO83" i="4"/>
  <c r="AO84" i="4"/>
  <c r="AO85" i="4"/>
  <c r="AO86" i="4"/>
  <c r="AO87" i="4"/>
  <c r="AO88" i="4"/>
  <c r="AO89" i="4"/>
  <c r="AO90" i="4"/>
  <c r="AO91" i="4"/>
  <c r="AO92" i="4"/>
  <c r="AO93" i="4"/>
  <c r="AO94" i="4"/>
  <c r="AO95" i="4"/>
  <c r="AO96" i="4"/>
  <c r="AO97" i="4"/>
  <c r="AO98" i="4"/>
  <c r="AO99" i="4"/>
  <c r="AO100" i="4"/>
  <c r="AO101" i="4"/>
  <c r="AO102" i="4"/>
  <c r="AO103" i="4"/>
  <c r="AO104" i="4"/>
  <c r="AO105" i="4"/>
  <c r="AO106" i="4"/>
  <c r="AO107" i="4"/>
  <c r="AO108" i="4"/>
  <c r="AO109" i="4"/>
  <c r="AO110" i="4"/>
  <c r="AO111" i="4"/>
  <c r="AO112" i="4"/>
  <c r="AO113" i="4"/>
  <c r="AO114" i="4"/>
  <c r="AO115" i="4"/>
  <c r="AO116" i="4"/>
  <c r="AO117" i="4"/>
  <c r="AO118" i="4"/>
  <c r="AO119" i="4"/>
  <c r="AO120" i="4"/>
  <c r="AO121" i="4"/>
  <c r="AO122" i="4"/>
  <c r="AO123" i="4"/>
  <c r="AO124" i="4"/>
  <c r="AO125" i="4"/>
  <c r="AO126" i="4"/>
  <c r="AO127" i="4"/>
  <c r="AO128" i="4"/>
  <c r="AO129" i="4"/>
  <c r="AO130" i="4"/>
  <c r="AO131" i="4"/>
  <c r="AO132" i="4"/>
  <c r="AO133" i="4"/>
  <c r="AO134" i="4"/>
  <c r="AO135" i="4"/>
  <c r="AO136" i="4"/>
  <c r="AO137" i="4"/>
  <c r="AO138" i="4"/>
  <c r="AO139" i="4"/>
  <c r="AO140" i="4"/>
  <c r="AO141" i="4"/>
  <c r="AO142" i="4"/>
  <c r="AO143" i="4"/>
  <c r="AO144" i="4"/>
  <c r="AO145" i="4"/>
  <c r="AO146" i="4"/>
  <c r="AO147" i="4"/>
  <c r="AO148" i="4"/>
  <c r="AO149" i="4"/>
  <c r="AO150" i="4"/>
  <c r="AO151" i="4"/>
  <c r="AO152" i="4"/>
  <c r="AO153" i="4"/>
  <c r="AO154" i="4"/>
  <c r="AO155" i="4"/>
  <c r="AO156" i="4"/>
  <c r="AO157" i="4"/>
  <c r="AO158" i="4"/>
  <c r="AO159" i="4"/>
  <c r="AO160" i="4"/>
  <c r="AO161" i="4"/>
  <c r="AO162" i="4"/>
  <c r="AO163" i="4"/>
  <c r="AO164" i="4"/>
  <c r="AO165" i="4"/>
  <c r="AO166" i="4"/>
  <c r="AO167" i="4"/>
  <c r="AO168" i="4"/>
  <c r="AO169" i="4"/>
  <c r="AO170" i="4"/>
  <c r="AO171" i="4"/>
  <c r="AO172" i="4"/>
  <c r="AO173" i="4"/>
  <c r="AO174" i="4"/>
  <c r="AO175" i="4"/>
  <c r="AO176" i="4"/>
  <c r="AO177" i="4"/>
  <c r="AO178" i="4"/>
  <c r="AO179" i="4"/>
  <c r="AO180" i="4"/>
  <c r="AO181" i="4"/>
  <c r="AO182" i="4"/>
  <c r="AO183" i="4"/>
  <c r="AN5" i="4"/>
  <c r="AN6" i="4"/>
  <c r="AN7" i="4"/>
  <c r="AN8" i="4"/>
  <c r="AN9" i="4"/>
  <c r="AN10" i="4"/>
  <c r="AN11" i="4"/>
  <c r="AN12" i="4"/>
  <c r="AN13" i="4"/>
  <c r="AN14" i="4"/>
  <c r="AN15" i="4"/>
  <c r="AN16" i="4"/>
  <c r="AN17" i="4"/>
  <c r="AN18" i="4"/>
  <c r="AN19" i="4"/>
  <c r="AN20" i="4"/>
  <c r="AN21" i="4"/>
  <c r="AN22" i="4"/>
  <c r="AN23" i="4"/>
  <c r="AN24" i="4"/>
  <c r="AN25" i="4"/>
  <c r="AN26" i="4"/>
  <c r="AN27" i="4"/>
  <c r="AN28" i="4"/>
  <c r="AN29" i="4"/>
  <c r="AN30" i="4"/>
  <c r="AN31" i="4"/>
  <c r="AN32" i="4"/>
  <c r="AN33" i="4"/>
  <c r="AN34" i="4"/>
  <c r="AN35" i="4"/>
  <c r="AN36" i="4"/>
  <c r="AN37" i="4"/>
  <c r="AN38" i="4"/>
  <c r="AN39" i="4"/>
  <c r="AN40" i="4"/>
  <c r="AN41" i="4"/>
  <c r="AN42" i="4"/>
  <c r="AN43" i="4"/>
  <c r="AN44" i="4"/>
  <c r="AN45" i="4"/>
  <c r="AN46" i="4"/>
  <c r="AN47" i="4"/>
  <c r="AN48" i="4"/>
  <c r="AN49" i="4"/>
  <c r="AN50" i="4"/>
  <c r="AN51" i="4"/>
  <c r="AN52" i="4"/>
  <c r="AN53" i="4"/>
  <c r="AN54" i="4"/>
  <c r="AN55" i="4"/>
  <c r="AN56" i="4"/>
  <c r="AN57" i="4"/>
  <c r="AN58" i="4"/>
  <c r="AN59" i="4"/>
  <c r="AN60" i="4"/>
  <c r="AN61" i="4"/>
  <c r="AN62" i="4"/>
  <c r="AN63" i="4"/>
  <c r="AN64" i="4"/>
  <c r="AN65" i="4"/>
  <c r="AN66" i="4"/>
  <c r="AN67" i="4"/>
  <c r="AN68" i="4"/>
  <c r="AN69" i="4"/>
  <c r="AN70" i="4"/>
  <c r="AN71" i="4"/>
  <c r="AN72" i="4"/>
  <c r="AN73" i="4"/>
  <c r="AN74" i="4"/>
  <c r="AN75" i="4"/>
  <c r="AN76" i="4"/>
  <c r="AN77" i="4"/>
  <c r="AN78" i="4"/>
  <c r="AN79" i="4"/>
  <c r="AN80" i="4"/>
  <c r="AN81" i="4"/>
  <c r="AN82" i="4"/>
  <c r="AN83" i="4"/>
  <c r="AN84" i="4"/>
  <c r="AN85" i="4"/>
  <c r="AN86" i="4"/>
  <c r="AN87" i="4"/>
  <c r="AN88" i="4"/>
  <c r="AN89" i="4"/>
  <c r="AN90" i="4"/>
  <c r="AN91" i="4"/>
  <c r="AN92" i="4"/>
  <c r="AN93" i="4"/>
  <c r="AN94" i="4"/>
  <c r="AN95" i="4"/>
  <c r="AN96" i="4"/>
  <c r="AN97" i="4"/>
  <c r="AN98" i="4"/>
  <c r="AN99" i="4"/>
  <c r="AN100" i="4"/>
  <c r="AN101" i="4"/>
  <c r="AN102" i="4"/>
  <c r="AN103" i="4"/>
  <c r="AN104" i="4"/>
  <c r="AN105" i="4"/>
  <c r="AN106" i="4"/>
  <c r="AN107" i="4"/>
  <c r="AN108" i="4"/>
  <c r="AN109" i="4"/>
  <c r="AN110" i="4"/>
  <c r="AN111" i="4"/>
  <c r="AN112" i="4"/>
  <c r="AN113" i="4"/>
  <c r="AN114" i="4"/>
  <c r="AN115" i="4"/>
  <c r="AN116" i="4"/>
  <c r="AN117" i="4"/>
  <c r="AN118" i="4"/>
  <c r="AN119" i="4"/>
  <c r="AN120" i="4"/>
  <c r="AN121" i="4"/>
  <c r="AN122" i="4"/>
  <c r="AN123" i="4"/>
  <c r="AN124" i="4"/>
  <c r="AN125" i="4"/>
  <c r="AN126" i="4"/>
  <c r="AN127" i="4"/>
  <c r="AN128" i="4"/>
  <c r="AN129" i="4"/>
  <c r="AN130" i="4"/>
  <c r="AN131" i="4"/>
  <c r="AN132" i="4"/>
  <c r="AN133" i="4"/>
  <c r="AN134" i="4"/>
  <c r="AN135" i="4"/>
  <c r="AN136" i="4"/>
  <c r="AN137" i="4"/>
  <c r="AN138" i="4"/>
  <c r="AN139" i="4"/>
  <c r="AN140" i="4"/>
  <c r="AN141" i="4"/>
  <c r="AN142" i="4"/>
  <c r="AN143" i="4"/>
  <c r="AN144" i="4"/>
  <c r="AN145" i="4"/>
  <c r="AN146" i="4"/>
  <c r="AN147" i="4"/>
  <c r="AN148" i="4"/>
  <c r="AN149" i="4"/>
  <c r="AN150" i="4"/>
  <c r="AN151" i="4"/>
  <c r="AN152" i="4"/>
  <c r="AN153" i="4"/>
  <c r="AN154" i="4"/>
  <c r="AN155" i="4"/>
  <c r="AN156" i="4"/>
  <c r="AN157" i="4"/>
  <c r="AN158" i="4"/>
  <c r="AN159" i="4"/>
  <c r="AN160" i="4"/>
  <c r="AN161" i="4"/>
  <c r="AN162" i="4"/>
  <c r="AN163" i="4"/>
  <c r="AN164" i="4"/>
  <c r="AN165" i="4"/>
  <c r="AN166" i="4"/>
  <c r="AN167" i="4"/>
  <c r="AN168" i="4"/>
  <c r="AN169" i="4"/>
  <c r="AN170" i="4"/>
  <c r="AN171" i="4"/>
  <c r="AN172" i="4"/>
  <c r="AN173" i="4"/>
  <c r="AN174" i="4"/>
  <c r="AN175" i="4"/>
  <c r="AN176" i="4"/>
  <c r="AN177" i="4"/>
  <c r="AN178" i="4"/>
  <c r="AN179" i="4"/>
  <c r="AN180" i="4"/>
  <c r="AN181" i="4"/>
  <c r="AN182" i="4"/>
  <c r="AN183" i="4"/>
  <c r="AM5" i="4"/>
  <c r="AM6" i="4"/>
  <c r="AM7" i="4"/>
  <c r="AM8" i="4"/>
  <c r="AM9" i="4"/>
  <c r="AM10" i="4"/>
  <c r="AM11" i="4"/>
  <c r="AM12" i="4"/>
  <c r="AM13" i="4"/>
  <c r="AM14" i="4"/>
  <c r="AM15" i="4"/>
  <c r="AM16" i="4"/>
  <c r="AM17" i="4"/>
  <c r="AM18" i="4"/>
  <c r="AM19" i="4"/>
  <c r="AM20" i="4"/>
  <c r="AM21" i="4"/>
  <c r="AM22" i="4"/>
  <c r="AM23" i="4"/>
  <c r="AM24" i="4"/>
  <c r="AM25" i="4"/>
  <c r="AM26" i="4"/>
  <c r="AM27" i="4"/>
  <c r="AM28" i="4"/>
  <c r="AM29" i="4"/>
  <c r="AM30" i="4"/>
  <c r="AM31" i="4"/>
  <c r="AM32" i="4"/>
  <c r="AM33" i="4"/>
  <c r="AM34" i="4"/>
  <c r="AM35" i="4"/>
  <c r="AM36" i="4"/>
  <c r="AM37" i="4"/>
  <c r="AM38" i="4"/>
  <c r="AM39" i="4"/>
  <c r="AM40" i="4"/>
  <c r="AM41" i="4"/>
  <c r="AM42" i="4"/>
  <c r="AM43" i="4"/>
  <c r="AM44" i="4"/>
  <c r="AM45" i="4"/>
  <c r="AM46" i="4"/>
  <c r="AM47" i="4"/>
  <c r="AM48" i="4"/>
  <c r="AM49" i="4"/>
  <c r="AM50" i="4"/>
  <c r="AM51" i="4"/>
  <c r="AM52" i="4"/>
  <c r="AM53" i="4"/>
  <c r="AM54" i="4"/>
  <c r="AM55" i="4"/>
  <c r="AM56" i="4"/>
  <c r="AM57" i="4"/>
  <c r="AM58" i="4"/>
  <c r="AM59" i="4"/>
  <c r="AM60" i="4"/>
  <c r="AM61" i="4"/>
  <c r="AM62" i="4"/>
  <c r="AM63" i="4"/>
  <c r="AM64" i="4"/>
  <c r="AM65" i="4"/>
  <c r="AM66" i="4"/>
  <c r="AM67" i="4"/>
  <c r="AM68" i="4"/>
  <c r="AM69" i="4"/>
  <c r="AM70" i="4"/>
  <c r="AM71" i="4"/>
  <c r="AM72" i="4"/>
  <c r="AM73" i="4"/>
  <c r="AM74" i="4"/>
  <c r="AM75" i="4"/>
  <c r="AM76" i="4"/>
  <c r="AM77" i="4"/>
  <c r="AM78" i="4"/>
  <c r="AM79" i="4"/>
  <c r="AM80" i="4"/>
  <c r="AM81" i="4"/>
  <c r="AM82" i="4"/>
  <c r="AM83" i="4"/>
  <c r="AM84" i="4"/>
  <c r="AM85" i="4"/>
  <c r="AM86" i="4"/>
  <c r="AM87" i="4"/>
  <c r="AM88" i="4"/>
  <c r="AM89" i="4"/>
  <c r="AM90" i="4"/>
  <c r="AM91" i="4"/>
  <c r="AM92" i="4"/>
  <c r="AM93" i="4"/>
  <c r="AM94" i="4"/>
  <c r="AM95" i="4"/>
  <c r="AM96" i="4"/>
  <c r="AM97" i="4"/>
  <c r="AM98" i="4"/>
  <c r="AM99" i="4"/>
  <c r="AM100" i="4"/>
  <c r="AM101" i="4"/>
  <c r="AM103" i="4"/>
  <c r="AM104" i="4"/>
  <c r="AM105" i="4"/>
  <c r="AM106" i="4"/>
  <c r="AM107" i="4"/>
  <c r="AM108" i="4"/>
  <c r="AM109" i="4"/>
  <c r="AM110" i="4"/>
  <c r="AM111" i="4"/>
  <c r="AM112" i="4"/>
  <c r="AM113" i="4"/>
  <c r="AM114" i="4"/>
  <c r="AM115" i="4"/>
  <c r="AM116" i="4"/>
  <c r="AM117" i="4"/>
  <c r="AM118" i="4"/>
  <c r="AM119" i="4"/>
  <c r="AM120" i="4"/>
  <c r="AM121" i="4"/>
  <c r="AM122" i="4"/>
  <c r="AM123" i="4"/>
  <c r="AM124" i="4"/>
  <c r="AM125" i="4"/>
  <c r="AM126" i="4"/>
  <c r="AM127" i="4"/>
  <c r="AM128" i="4"/>
  <c r="AM129" i="4"/>
  <c r="AM130" i="4"/>
  <c r="AM131" i="4"/>
  <c r="AM132" i="4"/>
  <c r="AM133" i="4"/>
  <c r="AM134" i="4"/>
  <c r="AM135" i="4"/>
  <c r="AM136" i="4"/>
  <c r="AM137" i="4"/>
  <c r="AM138" i="4"/>
  <c r="AM139" i="4"/>
  <c r="AM140" i="4"/>
  <c r="AM141" i="4"/>
  <c r="AM142" i="4"/>
  <c r="AM143" i="4"/>
  <c r="AM144" i="4"/>
  <c r="AM145" i="4"/>
  <c r="AM146" i="4"/>
  <c r="AM147" i="4"/>
  <c r="AM148" i="4"/>
  <c r="AM149" i="4"/>
  <c r="AM150" i="4"/>
  <c r="AM151" i="4"/>
  <c r="AM152" i="4"/>
  <c r="AM153" i="4"/>
  <c r="AM154" i="4"/>
  <c r="AM155" i="4"/>
  <c r="AM156" i="4"/>
  <c r="AM157" i="4"/>
  <c r="AM158" i="4"/>
  <c r="AM159" i="4"/>
  <c r="AM160" i="4"/>
  <c r="AM161" i="4"/>
  <c r="AM162" i="4"/>
  <c r="AM163" i="4"/>
  <c r="AM164" i="4"/>
  <c r="AM165" i="4"/>
  <c r="AM166" i="4"/>
  <c r="AM167" i="4"/>
  <c r="AM168" i="4"/>
  <c r="AM169" i="4"/>
  <c r="AM170" i="4"/>
  <c r="AM171" i="4"/>
  <c r="AM172" i="4"/>
  <c r="AM173" i="4"/>
  <c r="AM174" i="4"/>
  <c r="AM175" i="4"/>
  <c r="AM176" i="4"/>
  <c r="AM177" i="4"/>
  <c r="AM178" i="4"/>
  <c r="AM179" i="4"/>
  <c r="AM180" i="4"/>
  <c r="AM181" i="4"/>
  <c r="AM182" i="4"/>
  <c r="AM183" i="4"/>
  <c r="AL5" i="4"/>
  <c r="AL6" i="4"/>
  <c r="AL7" i="4"/>
  <c r="AL8" i="4"/>
  <c r="AL9" i="4"/>
  <c r="AL10" i="4"/>
  <c r="AL11" i="4"/>
  <c r="AL12" i="4"/>
  <c r="AL13" i="4"/>
  <c r="AL14" i="4"/>
  <c r="AL15" i="4"/>
  <c r="AL16" i="4"/>
  <c r="AL17" i="4"/>
  <c r="AL18" i="4"/>
  <c r="AL19" i="4"/>
  <c r="AL20" i="4"/>
  <c r="AL21" i="4"/>
  <c r="AL22" i="4"/>
  <c r="AL23" i="4"/>
  <c r="AL24" i="4"/>
  <c r="AL25" i="4"/>
  <c r="AL26" i="4"/>
  <c r="AL27" i="4"/>
  <c r="AL28" i="4"/>
  <c r="AL29" i="4"/>
  <c r="AL30" i="4"/>
  <c r="AL31" i="4"/>
  <c r="AL32" i="4"/>
  <c r="AL33" i="4"/>
  <c r="AL34" i="4"/>
  <c r="AL35" i="4"/>
  <c r="AL36" i="4"/>
  <c r="AL37" i="4"/>
  <c r="AL38" i="4"/>
  <c r="AL39" i="4"/>
  <c r="AL40" i="4"/>
  <c r="AL41" i="4"/>
  <c r="AL42" i="4"/>
  <c r="AL43" i="4"/>
  <c r="AL44" i="4"/>
  <c r="AL45" i="4"/>
  <c r="AL46" i="4"/>
  <c r="AL47" i="4"/>
  <c r="AL48" i="4"/>
  <c r="AL49" i="4"/>
  <c r="AL50" i="4"/>
  <c r="AL51" i="4"/>
  <c r="AL52" i="4"/>
  <c r="AL53" i="4"/>
  <c r="AL54" i="4"/>
  <c r="AL55" i="4"/>
  <c r="AL56" i="4"/>
  <c r="AL57" i="4"/>
  <c r="AL58" i="4"/>
  <c r="AL59" i="4"/>
  <c r="AL60" i="4"/>
  <c r="AL61" i="4"/>
  <c r="AL62" i="4"/>
  <c r="AL63" i="4"/>
  <c r="AL64" i="4"/>
  <c r="AL65" i="4"/>
  <c r="AL66" i="4"/>
  <c r="AL67" i="4"/>
  <c r="AL68" i="4"/>
  <c r="AL69" i="4"/>
  <c r="AL70" i="4"/>
  <c r="AL71" i="4"/>
  <c r="AL72" i="4"/>
  <c r="AL73" i="4"/>
  <c r="AL74" i="4"/>
  <c r="AL75" i="4"/>
  <c r="AL76" i="4"/>
  <c r="AL77" i="4"/>
  <c r="AL78" i="4"/>
  <c r="AL79" i="4"/>
  <c r="AL80" i="4"/>
  <c r="AL81" i="4"/>
  <c r="AL82" i="4"/>
  <c r="AL83" i="4"/>
  <c r="AL84" i="4"/>
  <c r="AL85" i="4"/>
  <c r="AL86" i="4"/>
  <c r="AL87" i="4"/>
  <c r="AL88" i="4"/>
  <c r="AL89" i="4"/>
  <c r="AL90" i="4"/>
  <c r="AL91" i="4"/>
  <c r="AL92" i="4"/>
  <c r="AL93" i="4"/>
  <c r="AL94" i="4"/>
  <c r="AL95" i="4"/>
  <c r="AL96" i="4"/>
  <c r="AL97" i="4"/>
  <c r="AL98" i="4"/>
  <c r="AL99" i="4"/>
  <c r="AL100" i="4"/>
  <c r="AL101" i="4"/>
  <c r="AL102" i="4"/>
  <c r="AL103" i="4"/>
  <c r="AL104" i="4"/>
  <c r="AL105" i="4"/>
  <c r="AL106" i="4"/>
  <c r="AL107" i="4"/>
  <c r="AL108" i="4"/>
  <c r="AL109" i="4"/>
  <c r="AL110" i="4"/>
  <c r="AL111" i="4"/>
  <c r="AL112" i="4"/>
  <c r="AL113" i="4"/>
  <c r="AL114" i="4"/>
  <c r="AL115" i="4"/>
  <c r="AL116" i="4"/>
  <c r="AL117" i="4"/>
  <c r="AL118" i="4"/>
  <c r="AL119" i="4"/>
  <c r="AL120" i="4"/>
  <c r="AL121" i="4"/>
  <c r="AL122" i="4"/>
  <c r="AL123" i="4"/>
  <c r="AL124" i="4"/>
  <c r="AL125" i="4"/>
  <c r="AL126" i="4"/>
  <c r="AL127" i="4"/>
  <c r="AL128" i="4"/>
  <c r="AL129" i="4"/>
  <c r="AL130" i="4"/>
  <c r="AL131" i="4"/>
  <c r="AL132" i="4"/>
  <c r="AL133" i="4"/>
  <c r="AL134" i="4"/>
  <c r="AL135" i="4"/>
  <c r="AL136" i="4"/>
  <c r="AL137" i="4"/>
  <c r="AL138" i="4"/>
  <c r="AL139" i="4"/>
  <c r="AL140" i="4"/>
  <c r="AL141" i="4"/>
  <c r="AL142" i="4"/>
  <c r="AL143" i="4"/>
  <c r="AL144" i="4"/>
  <c r="AL145" i="4"/>
  <c r="AL146" i="4"/>
  <c r="AL147" i="4"/>
  <c r="AL148" i="4"/>
  <c r="AL149" i="4"/>
  <c r="AL150" i="4"/>
  <c r="AL151" i="4"/>
  <c r="AL152" i="4"/>
  <c r="AL153" i="4"/>
  <c r="AL154" i="4"/>
  <c r="AL155" i="4"/>
  <c r="AL156" i="4"/>
  <c r="AL157" i="4"/>
  <c r="AL158" i="4"/>
  <c r="AL159" i="4"/>
  <c r="AL160" i="4"/>
  <c r="AL161" i="4"/>
  <c r="AL162" i="4"/>
  <c r="AL163" i="4"/>
  <c r="AL164" i="4"/>
  <c r="AL165" i="4"/>
  <c r="AL166" i="4"/>
  <c r="AL167" i="4"/>
  <c r="AL168" i="4"/>
  <c r="AL169" i="4"/>
  <c r="AL170" i="4"/>
  <c r="AL171" i="4"/>
  <c r="AL172" i="4"/>
  <c r="AL173" i="4"/>
  <c r="AL174" i="4"/>
  <c r="AL175" i="4"/>
  <c r="AL176" i="4"/>
  <c r="AL177" i="4"/>
  <c r="AL178" i="4"/>
  <c r="AL179" i="4"/>
  <c r="AL180" i="4"/>
  <c r="AL181" i="4"/>
  <c r="AL182" i="4"/>
  <c r="AL183" i="4"/>
  <c r="AK5" i="4"/>
  <c r="AK6" i="4"/>
  <c r="AK7" i="4"/>
  <c r="AK8" i="4"/>
  <c r="AK9" i="4"/>
  <c r="AK10" i="4"/>
  <c r="AK11" i="4"/>
  <c r="AK12" i="4"/>
  <c r="AK13" i="4"/>
  <c r="AK14" i="4"/>
  <c r="AK15" i="4"/>
  <c r="AK16" i="4"/>
  <c r="AK17" i="4"/>
  <c r="AK18" i="4"/>
  <c r="AK19" i="4"/>
  <c r="AK20" i="4"/>
  <c r="AK21" i="4"/>
  <c r="AK22" i="4"/>
  <c r="AK23" i="4"/>
  <c r="AK24" i="4"/>
  <c r="AK25" i="4"/>
  <c r="AK26" i="4"/>
  <c r="AK27" i="4"/>
  <c r="AK28" i="4"/>
  <c r="AK29" i="4"/>
  <c r="AK30" i="4"/>
  <c r="AK31" i="4"/>
  <c r="AK32" i="4"/>
  <c r="AK33" i="4"/>
  <c r="AK34" i="4"/>
  <c r="AK35" i="4"/>
  <c r="AK36" i="4"/>
  <c r="AK37" i="4"/>
  <c r="AK38" i="4"/>
  <c r="AK39" i="4"/>
  <c r="AK40" i="4"/>
  <c r="AK41" i="4"/>
  <c r="AK42" i="4"/>
  <c r="AK43" i="4"/>
  <c r="AK44" i="4"/>
  <c r="AK45" i="4"/>
  <c r="AK46" i="4"/>
  <c r="AK47" i="4"/>
  <c r="AK48" i="4"/>
  <c r="AK49" i="4"/>
  <c r="AK50" i="4"/>
  <c r="AK51" i="4"/>
  <c r="AK52" i="4"/>
  <c r="AK53" i="4"/>
  <c r="AK54" i="4"/>
  <c r="AK55" i="4"/>
  <c r="AK56" i="4"/>
  <c r="AK57" i="4"/>
  <c r="AK58" i="4"/>
  <c r="AK59" i="4"/>
  <c r="AK60" i="4"/>
  <c r="AK61" i="4"/>
  <c r="AK62" i="4"/>
  <c r="AK63" i="4"/>
  <c r="AK64" i="4"/>
  <c r="AK65" i="4"/>
  <c r="AK66" i="4"/>
  <c r="AK67" i="4"/>
  <c r="AK68" i="4"/>
  <c r="AK69" i="4"/>
  <c r="AK70" i="4"/>
  <c r="AK71" i="4"/>
  <c r="AK72" i="4"/>
  <c r="AK73" i="4"/>
  <c r="AK74" i="4"/>
  <c r="AK75" i="4"/>
  <c r="AK76" i="4"/>
  <c r="AK77" i="4"/>
  <c r="AK78" i="4"/>
  <c r="AK79" i="4"/>
  <c r="AK80" i="4"/>
  <c r="AK81" i="4"/>
  <c r="AK82" i="4"/>
  <c r="AK83" i="4"/>
  <c r="AK84" i="4"/>
  <c r="AK85" i="4"/>
  <c r="AK86" i="4"/>
  <c r="AK87" i="4"/>
  <c r="AK88" i="4"/>
  <c r="AK89" i="4"/>
  <c r="AK90" i="4"/>
  <c r="AK91" i="4"/>
  <c r="AK92" i="4"/>
  <c r="AK93" i="4"/>
  <c r="AK94" i="4"/>
  <c r="AK95" i="4"/>
  <c r="AK96" i="4"/>
  <c r="AK97" i="4"/>
  <c r="AK98" i="4"/>
  <c r="AK99" i="4"/>
  <c r="AK100" i="4"/>
  <c r="AK101" i="4"/>
  <c r="AK102" i="4"/>
  <c r="AK103" i="4"/>
  <c r="AK104" i="4"/>
  <c r="AK105" i="4"/>
  <c r="AK106" i="4"/>
  <c r="AK107" i="4"/>
  <c r="AK108" i="4"/>
  <c r="AK109" i="4"/>
  <c r="AK110" i="4"/>
  <c r="AK111" i="4"/>
  <c r="AK112" i="4"/>
  <c r="AK113" i="4"/>
  <c r="AK114" i="4"/>
  <c r="AK115" i="4"/>
  <c r="AK116" i="4"/>
  <c r="AK117" i="4"/>
  <c r="AK118" i="4"/>
  <c r="AK119" i="4"/>
  <c r="AK120" i="4"/>
  <c r="AK121" i="4"/>
  <c r="AK122" i="4"/>
  <c r="AK123" i="4"/>
  <c r="AK124" i="4"/>
  <c r="AK125" i="4"/>
  <c r="AK126" i="4"/>
  <c r="AK127" i="4"/>
  <c r="AK128" i="4"/>
  <c r="AK129" i="4"/>
  <c r="AK130" i="4"/>
  <c r="AK131" i="4"/>
  <c r="AK132" i="4"/>
  <c r="AK133" i="4"/>
  <c r="AK134" i="4"/>
  <c r="AK135" i="4"/>
  <c r="AK136" i="4"/>
  <c r="AK137" i="4"/>
  <c r="AK138" i="4"/>
  <c r="AK139" i="4"/>
  <c r="AK140" i="4"/>
  <c r="AK141" i="4"/>
  <c r="AK142" i="4"/>
  <c r="AK143" i="4"/>
  <c r="AK144" i="4"/>
  <c r="AK145" i="4"/>
  <c r="AK146" i="4"/>
  <c r="AK147" i="4"/>
  <c r="AK148" i="4"/>
  <c r="AK149" i="4"/>
  <c r="AK150" i="4"/>
  <c r="AK151" i="4"/>
  <c r="AK152" i="4"/>
  <c r="AK153" i="4"/>
  <c r="AK154" i="4"/>
  <c r="AK155" i="4"/>
  <c r="AK156" i="4"/>
  <c r="AK157" i="4"/>
  <c r="AK158" i="4"/>
  <c r="AK159" i="4"/>
  <c r="AK160" i="4"/>
  <c r="AK161" i="4"/>
  <c r="AK162" i="4"/>
  <c r="AK163" i="4"/>
  <c r="AK164" i="4"/>
  <c r="AK165" i="4"/>
  <c r="AK166" i="4"/>
  <c r="AK167" i="4"/>
  <c r="AK168" i="4"/>
  <c r="AK169" i="4"/>
  <c r="AK170" i="4"/>
  <c r="AK171" i="4"/>
  <c r="AK172" i="4"/>
  <c r="AK173" i="4"/>
  <c r="AK174" i="4"/>
  <c r="AK175" i="4"/>
  <c r="AK176" i="4"/>
  <c r="AK177" i="4"/>
  <c r="AK178" i="4"/>
  <c r="AK179" i="4"/>
  <c r="AK180" i="4"/>
  <c r="AK181" i="4"/>
  <c r="AK182" i="4"/>
  <c r="AK183" i="4"/>
  <c r="AJ5" i="4"/>
  <c r="AJ6" i="4"/>
  <c r="AJ7" i="4"/>
  <c r="AJ8" i="4"/>
  <c r="AJ9" i="4"/>
  <c r="AJ10" i="4"/>
  <c r="AJ11" i="4"/>
  <c r="AJ12" i="4"/>
  <c r="AJ13" i="4"/>
  <c r="AJ14" i="4"/>
  <c r="AJ15" i="4"/>
  <c r="AJ16" i="4"/>
  <c r="AJ17" i="4"/>
  <c r="AJ18" i="4"/>
  <c r="AJ19" i="4"/>
  <c r="AJ20" i="4"/>
  <c r="AJ21" i="4"/>
  <c r="AJ22" i="4"/>
  <c r="AJ23" i="4"/>
  <c r="AJ24" i="4"/>
  <c r="AJ25" i="4"/>
  <c r="AJ26" i="4"/>
  <c r="AJ27" i="4"/>
  <c r="AJ28" i="4"/>
  <c r="AJ29" i="4"/>
  <c r="AJ30" i="4"/>
  <c r="AJ31" i="4"/>
  <c r="AJ32" i="4"/>
  <c r="AJ33" i="4"/>
  <c r="AJ34" i="4"/>
  <c r="AJ35" i="4"/>
  <c r="AJ36" i="4"/>
  <c r="AJ37" i="4"/>
  <c r="AJ38" i="4"/>
  <c r="AJ39" i="4"/>
  <c r="AJ40" i="4"/>
  <c r="AJ41" i="4"/>
  <c r="AJ42" i="4"/>
  <c r="AJ43" i="4"/>
  <c r="AJ44" i="4"/>
  <c r="AJ45" i="4"/>
  <c r="AJ46" i="4"/>
  <c r="AJ47" i="4"/>
  <c r="AJ48" i="4"/>
  <c r="AJ49" i="4"/>
  <c r="AJ50" i="4"/>
  <c r="AJ51" i="4"/>
  <c r="AJ52" i="4"/>
  <c r="AJ53" i="4"/>
  <c r="AJ54" i="4"/>
  <c r="AJ55" i="4"/>
  <c r="AJ56" i="4"/>
  <c r="AJ57" i="4"/>
  <c r="AJ58" i="4"/>
  <c r="AJ59" i="4"/>
  <c r="AJ60" i="4"/>
  <c r="AJ61" i="4"/>
  <c r="AJ62" i="4"/>
  <c r="AJ63" i="4"/>
  <c r="AJ64" i="4"/>
  <c r="AJ65" i="4"/>
  <c r="AJ66" i="4"/>
  <c r="AJ67" i="4"/>
  <c r="AJ68" i="4"/>
  <c r="AJ69" i="4"/>
  <c r="AJ70" i="4"/>
  <c r="AJ71" i="4"/>
  <c r="AJ72" i="4"/>
  <c r="AJ73" i="4"/>
  <c r="AJ74" i="4"/>
  <c r="AJ75" i="4"/>
  <c r="AJ76" i="4"/>
  <c r="AJ77" i="4"/>
  <c r="AJ78" i="4"/>
  <c r="AJ79" i="4"/>
  <c r="AJ80" i="4"/>
  <c r="AJ81" i="4"/>
  <c r="AJ82" i="4"/>
  <c r="AJ83" i="4"/>
  <c r="AJ84" i="4"/>
  <c r="AJ85" i="4"/>
  <c r="AJ86" i="4"/>
  <c r="AJ87" i="4"/>
  <c r="AJ88" i="4"/>
  <c r="AJ89" i="4"/>
  <c r="AJ90" i="4"/>
  <c r="AJ91" i="4"/>
  <c r="AJ92" i="4"/>
  <c r="AJ93" i="4"/>
  <c r="AJ94" i="4"/>
  <c r="AJ95" i="4"/>
  <c r="AJ96" i="4"/>
  <c r="AJ97" i="4"/>
  <c r="AJ98" i="4"/>
  <c r="AJ99" i="4"/>
  <c r="AJ100" i="4"/>
  <c r="AJ101" i="4"/>
  <c r="AJ102" i="4"/>
  <c r="AJ103" i="4"/>
  <c r="AJ104" i="4"/>
  <c r="AJ105" i="4"/>
  <c r="AJ106" i="4"/>
  <c r="AJ107" i="4"/>
  <c r="AJ108" i="4"/>
  <c r="AJ109" i="4"/>
  <c r="AJ110" i="4"/>
  <c r="AJ111" i="4"/>
  <c r="AJ112" i="4"/>
  <c r="AJ113" i="4"/>
  <c r="AJ114" i="4"/>
  <c r="AJ115" i="4"/>
  <c r="AJ116" i="4"/>
  <c r="AJ117" i="4"/>
  <c r="AJ118" i="4"/>
  <c r="AJ119" i="4"/>
  <c r="AJ120" i="4"/>
  <c r="AJ121" i="4"/>
  <c r="AJ122" i="4"/>
  <c r="AJ123" i="4"/>
  <c r="AJ124" i="4"/>
  <c r="AJ125" i="4"/>
  <c r="AJ126" i="4"/>
  <c r="AJ127" i="4"/>
  <c r="AJ128" i="4"/>
  <c r="AJ129" i="4"/>
  <c r="AJ130" i="4"/>
  <c r="AJ131" i="4"/>
  <c r="AJ132" i="4"/>
  <c r="AJ133" i="4"/>
  <c r="AJ134" i="4"/>
  <c r="AJ135" i="4"/>
  <c r="AJ136" i="4"/>
  <c r="AJ137" i="4"/>
  <c r="AJ138" i="4"/>
  <c r="AJ139" i="4"/>
  <c r="AJ140" i="4"/>
  <c r="AJ141" i="4"/>
  <c r="AJ142" i="4"/>
  <c r="AJ143" i="4"/>
  <c r="AJ144" i="4"/>
  <c r="AJ145" i="4"/>
  <c r="AJ146" i="4"/>
  <c r="AJ147" i="4"/>
  <c r="AJ148" i="4"/>
  <c r="AJ149" i="4"/>
  <c r="AJ150" i="4"/>
  <c r="AJ151" i="4"/>
  <c r="AJ152" i="4"/>
  <c r="AJ153" i="4"/>
  <c r="AJ154" i="4"/>
  <c r="AJ155" i="4"/>
  <c r="AJ156" i="4"/>
  <c r="AJ157" i="4"/>
  <c r="AJ158" i="4"/>
  <c r="AJ159" i="4"/>
  <c r="AJ160" i="4"/>
  <c r="AJ161" i="4"/>
  <c r="AJ162" i="4"/>
  <c r="AJ163" i="4"/>
  <c r="AJ164" i="4"/>
  <c r="AJ165" i="4"/>
  <c r="AJ166" i="4"/>
  <c r="AJ167" i="4"/>
  <c r="AJ168" i="4"/>
  <c r="AJ169" i="4"/>
  <c r="AJ170" i="4"/>
  <c r="AJ171" i="4"/>
  <c r="AJ172" i="4"/>
  <c r="AJ173" i="4"/>
  <c r="AJ174" i="4"/>
  <c r="AJ175" i="4"/>
  <c r="AJ176" i="4"/>
  <c r="AJ177" i="4"/>
  <c r="AJ178" i="4"/>
  <c r="AJ179" i="4"/>
  <c r="AJ180" i="4"/>
  <c r="AJ181" i="4"/>
  <c r="AJ182" i="4"/>
  <c r="AJ183" i="4"/>
  <c r="AI5" i="4"/>
  <c r="AI6" i="4"/>
  <c r="AI7" i="4"/>
  <c r="AI8" i="4"/>
  <c r="AI9" i="4"/>
  <c r="AI10" i="4"/>
  <c r="AI11" i="4"/>
  <c r="AI12" i="4"/>
  <c r="AI13" i="4"/>
  <c r="AI14" i="4"/>
  <c r="AI15" i="4"/>
  <c r="AI16" i="4"/>
  <c r="AI17" i="4"/>
  <c r="AI18" i="4"/>
  <c r="AI19" i="4"/>
  <c r="AI20" i="4"/>
  <c r="AI21" i="4"/>
  <c r="AI22" i="4"/>
  <c r="AI23" i="4"/>
  <c r="AI24" i="4"/>
  <c r="AI25" i="4"/>
  <c r="AI26" i="4"/>
  <c r="AI27" i="4"/>
  <c r="AI28" i="4"/>
  <c r="AI29" i="4"/>
  <c r="AI30" i="4"/>
  <c r="AI31" i="4"/>
  <c r="AI32" i="4"/>
  <c r="AI33" i="4"/>
  <c r="AI34" i="4"/>
  <c r="AI35" i="4"/>
  <c r="AI36" i="4"/>
  <c r="AI37" i="4"/>
  <c r="AI38" i="4"/>
  <c r="AI39" i="4"/>
  <c r="AI40" i="4"/>
  <c r="AI41" i="4"/>
  <c r="AI42" i="4"/>
  <c r="AI43" i="4"/>
  <c r="AI44" i="4"/>
  <c r="AI45" i="4"/>
  <c r="AI46" i="4"/>
  <c r="AI47" i="4"/>
  <c r="AI48" i="4"/>
  <c r="AI49" i="4"/>
  <c r="AI50" i="4"/>
  <c r="AI51" i="4"/>
  <c r="AI52" i="4"/>
  <c r="AI53" i="4"/>
  <c r="AI54" i="4"/>
  <c r="AI55" i="4"/>
  <c r="AI56" i="4"/>
  <c r="AI57" i="4"/>
  <c r="AI58" i="4"/>
  <c r="AI59" i="4"/>
  <c r="AI60" i="4"/>
  <c r="AI61" i="4"/>
  <c r="AI62" i="4"/>
  <c r="AI63" i="4"/>
  <c r="AI64" i="4"/>
  <c r="AI65" i="4"/>
  <c r="AI66" i="4"/>
  <c r="AI67" i="4"/>
  <c r="AI68" i="4"/>
  <c r="AI69" i="4"/>
  <c r="AI70" i="4"/>
  <c r="AI71" i="4"/>
  <c r="AI72" i="4"/>
  <c r="AI73" i="4"/>
  <c r="AI74" i="4"/>
  <c r="AI75" i="4"/>
  <c r="AI76" i="4"/>
  <c r="AI77" i="4"/>
  <c r="AI78" i="4"/>
  <c r="AI79" i="4"/>
  <c r="AI80" i="4"/>
  <c r="AI81" i="4"/>
  <c r="AI82" i="4"/>
  <c r="AI83" i="4"/>
  <c r="AI84" i="4"/>
  <c r="AI85" i="4"/>
  <c r="AI86" i="4"/>
  <c r="AI87" i="4"/>
  <c r="AI88" i="4"/>
  <c r="AI89" i="4"/>
  <c r="AI90" i="4"/>
  <c r="AI91" i="4"/>
  <c r="AI92" i="4"/>
  <c r="AI93" i="4"/>
  <c r="AI94" i="4"/>
  <c r="AI95" i="4"/>
  <c r="AI96" i="4"/>
  <c r="AI97" i="4"/>
  <c r="AI98" i="4"/>
  <c r="AI99" i="4"/>
  <c r="AI100" i="4"/>
  <c r="AI101" i="4"/>
  <c r="AI102" i="4"/>
  <c r="AI103" i="4"/>
  <c r="AI104" i="4"/>
  <c r="AI105" i="4"/>
  <c r="AI106" i="4"/>
  <c r="AI107" i="4"/>
  <c r="AI108" i="4"/>
  <c r="AI109" i="4"/>
  <c r="AI110" i="4"/>
  <c r="AI111" i="4"/>
  <c r="AI112" i="4"/>
  <c r="AI113" i="4"/>
  <c r="AI114" i="4"/>
  <c r="AI115" i="4"/>
  <c r="AI116" i="4"/>
  <c r="AI117" i="4"/>
  <c r="AI118" i="4"/>
  <c r="AI119" i="4"/>
  <c r="AI120" i="4"/>
  <c r="AI121" i="4"/>
  <c r="AI122" i="4"/>
  <c r="AI123" i="4"/>
  <c r="AI124" i="4"/>
  <c r="AI125" i="4"/>
  <c r="AI126" i="4"/>
  <c r="AI127" i="4"/>
  <c r="AI128" i="4"/>
  <c r="AI129" i="4"/>
  <c r="AI130" i="4"/>
  <c r="AI131" i="4"/>
  <c r="AI132" i="4"/>
  <c r="AI133" i="4"/>
  <c r="AI134" i="4"/>
  <c r="AI135" i="4"/>
  <c r="AI136" i="4"/>
  <c r="AI137" i="4"/>
  <c r="AI138" i="4"/>
  <c r="AI139" i="4"/>
  <c r="AI140" i="4"/>
  <c r="AI141" i="4"/>
  <c r="AI142" i="4"/>
  <c r="AI143" i="4"/>
  <c r="AI144" i="4"/>
  <c r="AI145" i="4"/>
  <c r="AI146" i="4"/>
  <c r="AI147" i="4"/>
  <c r="AI148" i="4"/>
  <c r="AI149" i="4"/>
  <c r="AI150" i="4"/>
  <c r="AI151" i="4"/>
  <c r="AI152" i="4"/>
  <c r="AI153" i="4"/>
  <c r="AI154" i="4"/>
  <c r="AI155" i="4"/>
  <c r="AI156" i="4"/>
  <c r="AI157" i="4"/>
  <c r="AI158" i="4"/>
  <c r="AI159" i="4"/>
  <c r="AI160" i="4"/>
  <c r="AI161" i="4"/>
  <c r="AI162" i="4"/>
  <c r="AI163" i="4"/>
  <c r="AI164" i="4"/>
  <c r="AI165" i="4"/>
  <c r="AI166" i="4"/>
  <c r="AI167" i="4"/>
  <c r="AI168" i="4"/>
  <c r="AI169" i="4"/>
  <c r="AI170" i="4"/>
  <c r="AI171" i="4"/>
  <c r="AI172" i="4"/>
  <c r="AI173" i="4"/>
  <c r="AI174" i="4"/>
  <c r="AI175" i="4"/>
  <c r="AI176" i="4"/>
  <c r="AI177" i="4"/>
  <c r="AI178" i="4"/>
  <c r="AI179" i="4"/>
  <c r="AI180" i="4"/>
  <c r="AI181" i="4"/>
  <c r="AI182" i="4"/>
  <c r="AI183" i="4"/>
  <c r="AH5" i="4"/>
  <c r="AH6" i="4"/>
  <c r="AH7" i="4"/>
  <c r="AH8" i="4"/>
  <c r="AH9" i="4"/>
  <c r="AH10" i="4"/>
  <c r="AH11" i="4"/>
  <c r="AH12" i="4"/>
  <c r="AH13" i="4"/>
  <c r="AH14" i="4"/>
  <c r="AH15" i="4"/>
  <c r="AH16" i="4"/>
  <c r="AH17" i="4"/>
  <c r="AH18" i="4"/>
  <c r="AH19" i="4"/>
  <c r="AH20" i="4"/>
  <c r="AH21" i="4"/>
  <c r="AH22" i="4"/>
  <c r="AH23" i="4"/>
  <c r="AH24" i="4"/>
  <c r="AH25" i="4"/>
  <c r="AH26" i="4"/>
  <c r="AH27" i="4"/>
  <c r="AH28" i="4"/>
  <c r="AH29" i="4"/>
  <c r="AH30" i="4"/>
  <c r="AH31" i="4"/>
  <c r="AH32" i="4"/>
  <c r="AH33" i="4"/>
  <c r="AH34" i="4"/>
  <c r="AH35" i="4"/>
  <c r="AH36" i="4"/>
  <c r="AH37" i="4"/>
  <c r="AH38" i="4"/>
  <c r="AH39" i="4"/>
  <c r="AH40" i="4"/>
  <c r="AH41" i="4"/>
  <c r="AH42" i="4"/>
  <c r="AH43" i="4"/>
  <c r="AH44" i="4"/>
  <c r="AH45" i="4"/>
  <c r="AH46" i="4"/>
  <c r="AH47" i="4"/>
  <c r="AH48" i="4"/>
  <c r="AH49" i="4"/>
  <c r="AH50" i="4"/>
  <c r="AH51" i="4"/>
  <c r="AH52" i="4"/>
  <c r="AH53" i="4"/>
  <c r="AH54" i="4"/>
  <c r="AH55" i="4"/>
  <c r="AH56" i="4"/>
  <c r="AH57" i="4"/>
  <c r="AH58" i="4"/>
  <c r="AH59" i="4"/>
  <c r="AH60" i="4"/>
  <c r="AH61" i="4"/>
  <c r="AH62" i="4"/>
  <c r="AH63" i="4"/>
  <c r="AH64" i="4"/>
  <c r="AH65" i="4"/>
  <c r="AH66" i="4"/>
  <c r="AH67" i="4"/>
  <c r="AH68" i="4"/>
  <c r="AH69" i="4"/>
  <c r="AH70" i="4"/>
  <c r="AH71" i="4"/>
  <c r="AH72" i="4"/>
  <c r="AH73" i="4"/>
  <c r="AH74" i="4"/>
  <c r="AH75" i="4"/>
  <c r="AH76" i="4"/>
  <c r="AH77" i="4"/>
  <c r="AH78" i="4"/>
  <c r="AH79" i="4"/>
  <c r="AH80" i="4"/>
  <c r="AH81" i="4"/>
  <c r="AH82" i="4"/>
  <c r="AH83" i="4"/>
  <c r="AH84" i="4"/>
  <c r="AH85" i="4"/>
  <c r="AH86" i="4"/>
  <c r="AH87" i="4"/>
  <c r="AH88" i="4"/>
  <c r="AH89" i="4"/>
  <c r="AH90" i="4"/>
  <c r="AH91" i="4"/>
  <c r="AH92" i="4"/>
  <c r="AH93" i="4"/>
  <c r="AH94" i="4"/>
  <c r="AH95" i="4"/>
  <c r="AH96" i="4"/>
  <c r="AH97" i="4"/>
  <c r="AH98" i="4"/>
  <c r="AH99" i="4"/>
  <c r="AH100" i="4"/>
  <c r="AH101" i="4"/>
  <c r="AH102" i="4"/>
  <c r="AH103" i="4"/>
  <c r="AH104" i="4"/>
  <c r="AH105" i="4"/>
  <c r="AH106" i="4"/>
  <c r="AH107" i="4"/>
  <c r="AH108" i="4"/>
  <c r="AH109" i="4"/>
  <c r="AH110" i="4"/>
  <c r="AH111" i="4"/>
  <c r="AH112" i="4"/>
  <c r="AH113" i="4"/>
  <c r="AH114" i="4"/>
  <c r="AH115" i="4"/>
  <c r="AH116" i="4"/>
  <c r="AH117" i="4"/>
  <c r="AH118" i="4"/>
  <c r="AH119" i="4"/>
  <c r="AH120" i="4"/>
  <c r="AH121" i="4"/>
  <c r="AH122" i="4"/>
  <c r="AH123" i="4"/>
  <c r="AH124" i="4"/>
  <c r="AH125" i="4"/>
  <c r="AH126" i="4"/>
  <c r="AH127" i="4"/>
  <c r="AH128" i="4"/>
  <c r="AH129" i="4"/>
  <c r="AH130" i="4"/>
  <c r="AH131" i="4"/>
  <c r="AH132" i="4"/>
  <c r="AH133" i="4"/>
  <c r="AH134" i="4"/>
  <c r="AH135" i="4"/>
  <c r="AH136" i="4"/>
  <c r="AH137" i="4"/>
  <c r="AH138" i="4"/>
  <c r="AH139" i="4"/>
  <c r="AH140" i="4"/>
  <c r="AH141" i="4"/>
  <c r="AH142" i="4"/>
  <c r="AH143" i="4"/>
  <c r="AH144" i="4"/>
  <c r="AH145" i="4"/>
  <c r="AH146" i="4"/>
  <c r="AH147" i="4"/>
  <c r="AH148" i="4"/>
  <c r="AH149" i="4"/>
  <c r="AH150" i="4"/>
  <c r="AH151" i="4"/>
  <c r="AH152" i="4"/>
  <c r="AH153" i="4"/>
  <c r="AH154" i="4"/>
  <c r="AH155" i="4"/>
  <c r="AH156" i="4"/>
  <c r="AH157" i="4"/>
  <c r="AH158" i="4"/>
  <c r="AH159" i="4"/>
  <c r="AH160" i="4"/>
  <c r="AH161" i="4"/>
  <c r="AH162" i="4"/>
  <c r="AH163" i="4"/>
  <c r="AH164" i="4"/>
  <c r="AH165" i="4"/>
  <c r="AH166" i="4"/>
  <c r="AH167" i="4"/>
  <c r="AH168" i="4"/>
  <c r="AH169" i="4"/>
  <c r="AH170" i="4"/>
  <c r="AH171" i="4"/>
  <c r="AH172" i="4"/>
  <c r="AH173" i="4"/>
  <c r="AH174" i="4"/>
  <c r="AH175" i="4"/>
  <c r="AH176" i="4"/>
  <c r="AH177" i="4"/>
  <c r="AH178" i="4"/>
  <c r="AH179" i="4"/>
  <c r="AH180" i="4"/>
  <c r="AH181" i="4"/>
  <c r="AH182" i="4"/>
  <c r="AH183" i="4"/>
  <c r="AG5" i="4"/>
  <c r="AG6" i="4"/>
  <c r="AG7" i="4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G32" i="4"/>
  <c r="AG33" i="4"/>
  <c r="AG34" i="4"/>
  <c r="AG35" i="4"/>
  <c r="AG36" i="4"/>
  <c r="AG37" i="4"/>
  <c r="AG38" i="4"/>
  <c r="AG39" i="4"/>
  <c r="AG40" i="4"/>
  <c r="AG41" i="4"/>
  <c r="AG42" i="4"/>
  <c r="AG43" i="4"/>
  <c r="AG44" i="4"/>
  <c r="AG45" i="4"/>
  <c r="AG46" i="4"/>
  <c r="AG47" i="4"/>
  <c r="AG48" i="4"/>
  <c r="AG49" i="4"/>
  <c r="AG50" i="4"/>
  <c r="AG51" i="4"/>
  <c r="AG52" i="4"/>
  <c r="AG53" i="4"/>
  <c r="AG54" i="4"/>
  <c r="AG55" i="4"/>
  <c r="AG56" i="4"/>
  <c r="AG57" i="4"/>
  <c r="AG58" i="4"/>
  <c r="AG59" i="4"/>
  <c r="AG60" i="4"/>
  <c r="AG61" i="4"/>
  <c r="AG62" i="4"/>
  <c r="AG63" i="4"/>
  <c r="AG64" i="4"/>
  <c r="AG65" i="4"/>
  <c r="AG66" i="4"/>
  <c r="AG67" i="4"/>
  <c r="AG68" i="4"/>
  <c r="AG69" i="4"/>
  <c r="AG70" i="4"/>
  <c r="AG71" i="4"/>
  <c r="AG72" i="4"/>
  <c r="AG73" i="4"/>
  <c r="AG74" i="4"/>
  <c r="AG75" i="4"/>
  <c r="AG76" i="4"/>
  <c r="AG77" i="4"/>
  <c r="AG78" i="4"/>
  <c r="AG79" i="4"/>
  <c r="AG80" i="4"/>
  <c r="AG81" i="4"/>
  <c r="AG82" i="4"/>
  <c r="AG83" i="4"/>
  <c r="AG84" i="4"/>
  <c r="AG85" i="4"/>
  <c r="AG86" i="4"/>
  <c r="AG87" i="4"/>
  <c r="AG88" i="4"/>
  <c r="AG89" i="4"/>
  <c r="AG90" i="4"/>
  <c r="AG91" i="4"/>
  <c r="AG92" i="4"/>
  <c r="AG93" i="4"/>
  <c r="AG94" i="4"/>
  <c r="AG95" i="4"/>
  <c r="AG96" i="4"/>
  <c r="AG97" i="4"/>
  <c r="AG98" i="4"/>
  <c r="AG99" i="4"/>
  <c r="AG100" i="4"/>
  <c r="AG101" i="4"/>
  <c r="AG102" i="4"/>
  <c r="AG103" i="4"/>
  <c r="AG104" i="4"/>
  <c r="AG105" i="4"/>
  <c r="AG106" i="4"/>
  <c r="AG107" i="4"/>
  <c r="AG108" i="4"/>
  <c r="AG109" i="4"/>
  <c r="AG110" i="4"/>
  <c r="AG111" i="4"/>
  <c r="AG112" i="4"/>
  <c r="AG113" i="4"/>
  <c r="AG114" i="4"/>
  <c r="AG115" i="4"/>
  <c r="AG116" i="4"/>
  <c r="AG117" i="4"/>
  <c r="AG118" i="4"/>
  <c r="AG119" i="4"/>
  <c r="AG120" i="4"/>
  <c r="AG121" i="4"/>
  <c r="AG122" i="4"/>
  <c r="AG123" i="4"/>
  <c r="AG124" i="4"/>
  <c r="AG125" i="4"/>
  <c r="AG126" i="4"/>
  <c r="AG127" i="4"/>
  <c r="AG128" i="4"/>
  <c r="AG129" i="4"/>
  <c r="AG130" i="4"/>
  <c r="AG131" i="4"/>
  <c r="AG132" i="4"/>
  <c r="AG133" i="4"/>
  <c r="AG134" i="4"/>
  <c r="AG135" i="4"/>
  <c r="AG136" i="4"/>
  <c r="AG137" i="4"/>
  <c r="AG138" i="4"/>
  <c r="AG139" i="4"/>
  <c r="AG140" i="4"/>
  <c r="AG141" i="4"/>
  <c r="AG142" i="4"/>
  <c r="AG143" i="4"/>
  <c r="AG144" i="4"/>
  <c r="AG145" i="4"/>
  <c r="AG146" i="4"/>
  <c r="AG147" i="4"/>
  <c r="AG148" i="4"/>
  <c r="AG149" i="4"/>
  <c r="AG150" i="4"/>
  <c r="AG151" i="4"/>
  <c r="AG152" i="4"/>
  <c r="AG153" i="4"/>
  <c r="AG154" i="4"/>
  <c r="AG155" i="4"/>
  <c r="AG156" i="4"/>
  <c r="AG157" i="4"/>
  <c r="AG158" i="4"/>
  <c r="AG159" i="4"/>
  <c r="AG160" i="4"/>
  <c r="AG161" i="4"/>
  <c r="AG162" i="4"/>
  <c r="AG163" i="4"/>
  <c r="AG164" i="4"/>
  <c r="AG165" i="4"/>
  <c r="AG166" i="4"/>
  <c r="AG167" i="4"/>
  <c r="AG168" i="4"/>
  <c r="AG169" i="4"/>
  <c r="AG170" i="4"/>
  <c r="AG171" i="4"/>
  <c r="AG172" i="4"/>
  <c r="AG173" i="4"/>
  <c r="AG174" i="4"/>
  <c r="AG175" i="4"/>
  <c r="AG176" i="4"/>
  <c r="AG177" i="4"/>
  <c r="AG178" i="4"/>
  <c r="AG179" i="4"/>
  <c r="AG180" i="4"/>
  <c r="AG181" i="4"/>
  <c r="AG182" i="4"/>
  <c r="AG183" i="4"/>
  <c r="AF5" i="4"/>
  <c r="AF6" i="4"/>
  <c r="AF7" i="4"/>
  <c r="AF8" i="4"/>
  <c r="AF9" i="4"/>
  <c r="AF10" i="4"/>
  <c r="AF11" i="4"/>
  <c r="AF12" i="4"/>
  <c r="AF13" i="4"/>
  <c r="AF14" i="4"/>
  <c r="AF15" i="4"/>
  <c r="AF16" i="4"/>
  <c r="AF17" i="4"/>
  <c r="AF18" i="4"/>
  <c r="AF19" i="4"/>
  <c r="AF20" i="4"/>
  <c r="AF21" i="4"/>
  <c r="AF22" i="4"/>
  <c r="AF23" i="4"/>
  <c r="AF24" i="4"/>
  <c r="AF25" i="4"/>
  <c r="AF26" i="4"/>
  <c r="AF27" i="4"/>
  <c r="AF28" i="4"/>
  <c r="AF29" i="4"/>
  <c r="AF30" i="4"/>
  <c r="AF31" i="4"/>
  <c r="AF32" i="4"/>
  <c r="AF33" i="4"/>
  <c r="AF34" i="4"/>
  <c r="AF35" i="4"/>
  <c r="AF36" i="4"/>
  <c r="AF37" i="4"/>
  <c r="AF38" i="4"/>
  <c r="AF39" i="4"/>
  <c r="AF40" i="4"/>
  <c r="AF41" i="4"/>
  <c r="AF42" i="4"/>
  <c r="AF43" i="4"/>
  <c r="AF44" i="4"/>
  <c r="AF45" i="4"/>
  <c r="AF46" i="4"/>
  <c r="AF47" i="4"/>
  <c r="AF48" i="4"/>
  <c r="AF49" i="4"/>
  <c r="AF50" i="4"/>
  <c r="AF51" i="4"/>
  <c r="AF52" i="4"/>
  <c r="AF53" i="4"/>
  <c r="AF54" i="4"/>
  <c r="AF55" i="4"/>
  <c r="AF56" i="4"/>
  <c r="AF57" i="4"/>
  <c r="AF58" i="4"/>
  <c r="AF59" i="4"/>
  <c r="AF60" i="4"/>
  <c r="AF61" i="4"/>
  <c r="AF62" i="4"/>
  <c r="AF63" i="4"/>
  <c r="AF64" i="4"/>
  <c r="AF65" i="4"/>
  <c r="AF66" i="4"/>
  <c r="AF67" i="4"/>
  <c r="AF68" i="4"/>
  <c r="AF69" i="4"/>
  <c r="AF70" i="4"/>
  <c r="AF71" i="4"/>
  <c r="AF72" i="4"/>
  <c r="AF73" i="4"/>
  <c r="AF74" i="4"/>
  <c r="AF75" i="4"/>
  <c r="AF76" i="4"/>
  <c r="AF77" i="4"/>
  <c r="AF78" i="4"/>
  <c r="AF79" i="4"/>
  <c r="AF80" i="4"/>
  <c r="AF81" i="4"/>
  <c r="AF82" i="4"/>
  <c r="AF83" i="4"/>
  <c r="AF84" i="4"/>
  <c r="AF85" i="4"/>
  <c r="AF86" i="4"/>
  <c r="AF87" i="4"/>
  <c r="AF88" i="4"/>
  <c r="AF89" i="4"/>
  <c r="AF90" i="4"/>
  <c r="AF91" i="4"/>
  <c r="AF92" i="4"/>
  <c r="AF93" i="4"/>
  <c r="AF94" i="4"/>
  <c r="AF95" i="4"/>
  <c r="AF96" i="4"/>
  <c r="AF97" i="4"/>
  <c r="AF98" i="4"/>
  <c r="AF99" i="4"/>
  <c r="AF100" i="4"/>
  <c r="AF101" i="4"/>
  <c r="AF102" i="4"/>
  <c r="AF103" i="4"/>
  <c r="AF104" i="4"/>
  <c r="AF105" i="4"/>
  <c r="AF106" i="4"/>
  <c r="AF107" i="4"/>
  <c r="AF108" i="4"/>
  <c r="AF109" i="4"/>
  <c r="AF110" i="4"/>
  <c r="AF111" i="4"/>
  <c r="AF112" i="4"/>
  <c r="AF113" i="4"/>
  <c r="AF114" i="4"/>
  <c r="AF115" i="4"/>
  <c r="AF116" i="4"/>
  <c r="AF117" i="4"/>
  <c r="AF118" i="4"/>
  <c r="AF119" i="4"/>
  <c r="AF120" i="4"/>
  <c r="AF121" i="4"/>
  <c r="AF122" i="4"/>
  <c r="AF123" i="4"/>
  <c r="AF124" i="4"/>
  <c r="AF125" i="4"/>
  <c r="AF126" i="4"/>
  <c r="AF127" i="4"/>
  <c r="AF128" i="4"/>
  <c r="AF129" i="4"/>
  <c r="AF130" i="4"/>
  <c r="AF131" i="4"/>
  <c r="AF132" i="4"/>
  <c r="AF133" i="4"/>
  <c r="AF134" i="4"/>
  <c r="AF135" i="4"/>
  <c r="AF136" i="4"/>
  <c r="AF137" i="4"/>
  <c r="AF138" i="4"/>
  <c r="AF139" i="4"/>
  <c r="AF140" i="4"/>
  <c r="AF141" i="4"/>
  <c r="AF142" i="4"/>
  <c r="AF143" i="4"/>
  <c r="AF144" i="4"/>
  <c r="AF145" i="4"/>
  <c r="AF146" i="4"/>
  <c r="AF147" i="4"/>
  <c r="AF148" i="4"/>
  <c r="AF149" i="4"/>
  <c r="AF150" i="4"/>
  <c r="AF151" i="4"/>
  <c r="AF152" i="4"/>
  <c r="AF153" i="4"/>
  <c r="AF154" i="4"/>
  <c r="AF155" i="4"/>
  <c r="AF156" i="4"/>
  <c r="AF157" i="4"/>
  <c r="AF158" i="4"/>
  <c r="AF159" i="4"/>
  <c r="AF160" i="4"/>
  <c r="AF161" i="4"/>
  <c r="AF162" i="4"/>
  <c r="AF163" i="4"/>
  <c r="AF164" i="4"/>
  <c r="AF165" i="4"/>
  <c r="AF166" i="4"/>
  <c r="AF167" i="4"/>
  <c r="AF168" i="4"/>
  <c r="AF169" i="4"/>
  <c r="AF170" i="4"/>
  <c r="AF171" i="4"/>
  <c r="AF172" i="4"/>
  <c r="AF173" i="4"/>
  <c r="AF174" i="4"/>
  <c r="AF175" i="4"/>
  <c r="AF176" i="4"/>
  <c r="AF177" i="4"/>
  <c r="AF178" i="4"/>
  <c r="AF179" i="4"/>
  <c r="AF180" i="4"/>
  <c r="AF181" i="4"/>
  <c r="AF182" i="4"/>
  <c r="AF183" i="4"/>
  <c r="AE5" i="4"/>
  <c r="AE6" i="4"/>
  <c r="AE7" i="4"/>
  <c r="AE8" i="4"/>
  <c r="AE9" i="4"/>
  <c r="AE10" i="4"/>
  <c r="AE11" i="4"/>
  <c r="AE12" i="4"/>
  <c r="AE13" i="4"/>
  <c r="AE14" i="4"/>
  <c r="AE15" i="4"/>
  <c r="AE16" i="4"/>
  <c r="AE17" i="4"/>
  <c r="AE18" i="4"/>
  <c r="AE19" i="4"/>
  <c r="AE20" i="4"/>
  <c r="AE21" i="4"/>
  <c r="AE22" i="4"/>
  <c r="AE23" i="4"/>
  <c r="AE24" i="4"/>
  <c r="AE25" i="4"/>
  <c r="AE26" i="4"/>
  <c r="AE27" i="4"/>
  <c r="AE28" i="4"/>
  <c r="AE29" i="4"/>
  <c r="AE30" i="4"/>
  <c r="AE31" i="4"/>
  <c r="AE32" i="4"/>
  <c r="AE33" i="4"/>
  <c r="AE34" i="4"/>
  <c r="AE35" i="4"/>
  <c r="AE36" i="4"/>
  <c r="AE37" i="4"/>
  <c r="AE38" i="4"/>
  <c r="AE39" i="4"/>
  <c r="AE40" i="4"/>
  <c r="AE41" i="4"/>
  <c r="AE42" i="4"/>
  <c r="AE43" i="4"/>
  <c r="AE44" i="4"/>
  <c r="AE45" i="4"/>
  <c r="AE46" i="4"/>
  <c r="AE47" i="4"/>
  <c r="AE48" i="4"/>
  <c r="AE49" i="4"/>
  <c r="AE50" i="4"/>
  <c r="AE51" i="4"/>
  <c r="AE52" i="4"/>
  <c r="AE53" i="4"/>
  <c r="AE54" i="4"/>
  <c r="AE55" i="4"/>
  <c r="AE56" i="4"/>
  <c r="AE57" i="4"/>
  <c r="AE58" i="4"/>
  <c r="AE59" i="4"/>
  <c r="AE60" i="4"/>
  <c r="AE61" i="4"/>
  <c r="AE62" i="4"/>
  <c r="AE63" i="4"/>
  <c r="AE64" i="4"/>
  <c r="AE65" i="4"/>
  <c r="AE66" i="4"/>
  <c r="AE67" i="4"/>
  <c r="AE68" i="4"/>
  <c r="AE69" i="4"/>
  <c r="AE70" i="4"/>
  <c r="AE71" i="4"/>
  <c r="AE72" i="4"/>
  <c r="AE73" i="4"/>
  <c r="AE74" i="4"/>
  <c r="AE75" i="4"/>
  <c r="AE76" i="4"/>
  <c r="AE77" i="4"/>
  <c r="AE78" i="4"/>
  <c r="AE79" i="4"/>
  <c r="AE80" i="4"/>
  <c r="AE81" i="4"/>
  <c r="AE82" i="4"/>
  <c r="AE83" i="4"/>
  <c r="AE84" i="4"/>
  <c r="AE85" i="4"/>
  <c r="AE86" i="4"/>
  <c r="AE87" i="4"/>
  <c r="AE88" i="4"/>
  <c r="AE89" i="4"/>
  <c r="AE90" i="4"/>
  <c r="AE91" i="4"/>
  <c r="AE92" i="4"/>
  <c r="AE93" i="4"/>
  <c r="AE94" i="4"/>
  <c r="AE95" i="4"/>
  <c r="AE96" i="4"/>
  <c r="AE97" i="4"/>
  <c r="AE98" i="4"/>
  <c r="AE99" i="4"/>
  <c r="AE100" i="4"/>
  <c r="AE101" i="4"/>
  <c r="AE102" i="4"/>
  <c r="AE103" i="4"/>
  <c r="AE104" i="4"/>
  <c r="AE105" i="4"/>
  <c r="AE106" i="4"/>
  <c r="AE107" i="4"/>
  <c r="AE108" i="4"/>
  <c r="AE109" i="4"/>
  <c r="AE110" i="4"/>
  <c r="AE111" i="4"/>
  <c r="AE112" i="4"/>
  <c r="AE113" i="4"/>
  <c r="AE114" i="4"/>
  <c r="AE115" i="4"/>
  <c r="AE116" i="4"/>
  <c r="AE117" i="4"/>
  <c r="AE118" i="4"/>
  <c r="AE119" i="4"/>
  <c r="AE120" i="4"/>
  <c r="AE121" i="4"/>
  <c r="AE122" i="4"/>
  <c r="AE123" i="4"/>
  <c r="AE124" i="4"/>
  <c r="AE125" i="4"/>
  <c r="AE126" i="4"/>
  <c r="AE127" i="4"/>
  <c r="AE128" i="4"/>
  <c r="AE129" i="4"/>
  <c r="AE130" i="4"/>
  <c r="AE131" i="4"/>
  <c r="AE132" i="4"/>
  <c r="AE133" i="4"/>
  <c r="AE134" i="4"/>
  <c r="AE135" i="4"/>
  <c r="AE136" i="4"/>
  <c r="AE137" i="4"/>
  <c r="AE138" i="4"/>
  <c r="AE139" i="4"/>
  <c r="AE140" i="4"/>
  <c r="AE141" i="4"/>
  <c r="AE142" i="4"/>
  <c r="AE143" i="4"/>
  <c r="AE144" i="4"/>
  <c r="AE145" i="4"/>
  <c r="AE146" i="4"/>
  <c r="AE147" i="4"/>
  <c r="AE148" i="4"/>
  <c r="AE149" i="4"/>
  <c r="AE150" i="4"/>
  <c r="AE151" i="4"/>
  <c r="AE152" i="4"/>
  <c r="AE153" i="4"/>
  <c r="AE154" i="4"/>
  <c r="AE155" i="4"/>
  <c r="AE156" i="4"/>
  <c r="AE157" i="4"/>
  <c r="AE158" i="4"/>
  <c r="AE159" i="4"/>
  <c r="AE160" i="4"/>
  <c r="AE161" i="4"/>
  <c r="AE162" i="4"/>
  <c r="AE163" i="4"/>
  <c r="AE164" i="4"/>
  <c r="AE165" i="4"/>
  <c r="AE166" i="4"/>
  <c r="AE167" i="4"/>
  <c r="AE168" i="4"/>
  <c r="AE169" i="4"/>
  <c r="AE170" i="4"/>
  <c r="AE171" i="4"/>
  <c r="AE172" i="4"/>
  <c r="AE173" i="4"/>
  <c r="AE174" i="4"/>
  <c r="AE175" i="4"/>
  <c r="AE176" i="4"/>
  <c r="AE177" i="4"/>
  <c r="AE178" i="4"/>
  <c r="AE179" i="4"/>
  <c r="AE180" i="4"/>
  <c r="AE181" i="4"/>
  <c r="AE182" i="4"/>
  <c r="AE183" i="4"/>
  <c r="Z5" i="4"/>
  <c r="Z6" i="4"/>
  <c r="Z7" i="4"/>
  <c r="Z8" i="4"/>
  <c r="Z9" i="4"/>
  <c r="Z10" i="4"/>
  <c r="Z11" i="4"/>
  <c r="Z12" i="4"/>
  <c r="Z13" i="4"/>
  <c r="Z14" i="4"/>
  <c r="Z15" i="4"/>
  <c r="Z16" i="4"/>
  <c r="Z17" i="4"/>
  <c r="Z18" i="4"/>
  <c r="Z19" i="4"/>
  <c r="Z20" i="4"/>
  <c r="Z21" i="4"/>
  <c r="Z22" i="4"/>
  <c r="Z23" i="4"/>
  <c r="Z24" i="4"/>
  <c r="Z25" i="4"/>
  <c r="Z26" i="4"/>
  <c r="Z27" i="4"/>
  <c r="Z28" i="4"/>
  <c r="Z29" i="4"/>
  <c r="Z30" i="4"/>
  <c r="Z31" i="4"/>
  <c r="Z32" i="4"/>
  <c r="Z33" i="4"/>
  <c r="Z34" i="4"/>
  <c r="Z35" i="4"/>
  <c r="Z36" i="4"/>
  <c r="Z37" i="4"/>
  <c r="Z38" i="4"/>
  <c r="Z39" i="4"/>
  <c r="Z40" i="4"/>
  <c r="Z41" i="4"/>
  <c r="Z42" i="4"/>
  <c r="Z43" i="4"/>
  <c r="Z44" i="4"/>
  <c r="Z45" i="4"/>
  <c r="Z46" i="4"/>
  <c r="Z47" i="4"/>
  <c r="Z48" i="4"/>
  <c r="Z49" i="4"/>
  <c r="Z50" i="4"/>
  <c r="Z51" i="4"/>
  <c r="Z52" i="4"/>
  <c r="Z53" i="4"/>
  <c r="Z54" i="4"/>
  <c r="Z55" i="4"/>
  <c r="Z56" i="4"/>
  <c r="Z57" i="4"/>
  <c r="Z58" i="4"/>
  <c r="Z59" i="4"/>
  <c r="Z60" i="4"/>
  <c r="Z61" i="4"/>
  <c r="Z62" i="4"/>
  <c r="Z63" i="4"/>
  <c r="Z64" i="4"/>
  <c r="Z65" i="4"/>
  <c r="Z66" i="4"/>
  <c r="Z67" i="4"/>
  <c r="Z68" i="4"/>
  <c r="Z69" i="4"/>
  <c r="Z70" i="4"/>
  <c r="Z71" i="4"/>
  <c r="Z72" i="4"/>
  <c r="Z73" i="4"/>
  <c r="Z74" i="4"/>
  <c r="Z75" i="4"/>
  <c r="Z76" i="4"/>
  <c r="Z77" i="4"/>
  <c r="Z78" i="4"/>
  <c r="Z79" i="4"/>
  <c r="Z80" i="4"/>
  <c r="Z81" i="4"/>
  <c r="Z82" i="4"/>
  <c r="Z83" i="4"/>
  <c r="Z84" i="4"/>
  <c r="Z85" i="4"/>
  <c r="Z86" i="4"/>
  <c r="Z87" i="4"/>
  <c r="Z88" i="4"/>
  <c r="Z89" i="4"/>
  <c r="Z90" i="4"/>
  <c r="Z91" i="4"/>
  <c r="Z92" i="4"/>
  <c r="Z93" i="4"/>
  <c r="Z94" i="4"/>
  <c r="Z95" i="4"/>
  <c r="Z96" i="4"/>
  <c r="Z97" i="4"/>
  <c r="Z98" i="4"/>
  <c r="Z99" i="4"/>
  <c r="Z100" i="4"/>
  <c r="Z101" i="4"/>
  <c r="Z102" i="4"/>
  <c r="Z103" i="4"/>
  <c r="Z104" i="4"/>
  <c r="Z105" i="4"/>
  <c r="Z106" i="4"/>
  <c r="Z107" i="4"/>
  <c r="Z108" i="4"/>
  <c r="Z109" i="4"/>
  <c r="Z110" i="4"/>
  <c r="Z111" i="4"/>
  <c r="Z112" i="4"/>
  <c r="Z113" i="4"/>
  <c r="Z114" i="4"/>
  <c r="Z115" i="4"/>
  <c r="Z116" i="4"/>
  <c r="Z117" i="4"/>
  <c r="Z118" i="4"/>
  <c r="Z119" i="4"/>
  <c r="Z120" i="4"/>
  <c r="Z121" i="4"/>
  <c r="Z122" i="4"/>
  <c r="Z123" i="4"/>
  <c r="Z124" i="4"/>
  <c r="Z125" i="4"/>
  <c r="Z126" i="4"/>
  <c r="Z127" i="4"/>
  <c r="Z128" i="4"/>
  <c r="Z129" i="4"/>
  <c r="Z130" i="4"/>
  <c r="Z131" i="4"/>
  <c r="Z132" i="4"/>
  <c r="Z133" i="4"/>
  <c r="Z134" i="4"/>
  <c r="Z135" i="4"/>
  <c r="Z136" i="4"/>
  <c r="Z137" i="4"/>
  <c r="Z138" i="4"/>
  <c r="Z139" i="4"/>
  <c r="Z140" i="4"/>
  <c r="Z141" i="4"/>
  <c r="Z142" i="4"/>
  <c r="Z143" i="4"/>
  <c r="Z144" i="4"/>
  <c r="Z145" i="4"/>
  <c r="Z146" i="4"/>
  <c r="Z147" i="4"/>
  <c r="Z148" i="4"/>
  <c r="Z149" i="4"/>
  <c r="Z150" i="4"/>
  <c r="Z151" i="4"/>
  <c r="Z152" i="4"/>
  <c r="Z153" i="4"/>
  <c r="Z154" i="4"/>
  <c r="Z155" i="4"/>
  <c r="Z156" i="4"/>
  <c r="Z157" i="4"/>
  <c r="Z158" i="4"/>
  <c r="Z159" i="4"/>
  <c r="Z160" i="4"/>
  <c r="Z161" i="4"/>
  <c r="Z162" i="4"/>
  <c r="Z163" i="4"/>
  <c r="Z164" i="4"/>
  <c r="Z165" i="4"/>
  <c r="Z166" i="4"/>
  <c r="Z167" i="4"/>
  <c r="Z168" i="4"/>
  <c r="Z169" i="4"/>
  <c r="Z170" i="4"/>
  <c r="Z171" i="4"/>
  <c r="Z172" i="4"/>
  <c r="Z173" i="4"/>
  <c r="Z174" i="4"/>
  <c r="Z175" i="4"/>
  <c r="Z176" i="4"/>
  <c r="Z177" i="4"/>
  <c r="Z178" i="4"/>
  <c r="Z179" i="4"/>
  <c r="Z180" i="4"/>
  <c r="Z181" i="4"/>
  <c r="Z182" i="4"/>
  <c r="Z183" i="4"/>
  <c r="S5" i="4"/>
  <c r="S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S73" i="4"/>
  <c r="S74" i="4"/>
  <c r="S75" i="4"/>
  <c r="S76" i="4"/>
  <c r="S77" i="4"/>
  <c r="S78" i="4"/>
  <c r="S79" i="4"/>
  <c r="S80" i="4"/>
  <c r="S81" i="4"/>
  <c r="S82" i="4"/>
  <c r="S83" i="4"/>
  <c r="S84" i="4"/>
  <c r="S85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99" i="4"/>
  <c r="S100" i="4"/>
  <c r="S101" i="4"/>
  <c r="S102" i="4"/>
  <c r="S103" i="4"/>
  <c r="S104" i="4"/>
  <c r="S105" i="4"/>
  <c r="S106" i="4"/>
  <c r="S107" i="4"/>
  <c r="S108" i="4"/>
  <c r="S109" i="4"/>
  <c r="S110" i="4"/>
  <c r="S111" i="4"/>
  <c r="S112" i="4"/>
  <c r="S113" i="4"/>
  <c r="S114" i="4"/>
  <c r="S115" i="4"/>
  <c r="S116" i="4"/>
  <c r="S117" i="4"/>
  <c r="S118" i="4"/>
  <c r="S119" i="4"/>
  <c r="S120" i="4"/>
  <c r="S121" i="4"/>
  <c r="S122" i="4"/>
  <c r="S123" i="4"/>
  <c r="S124" i="4"/>
  <c r="S125" i="4"/>
  <c r="S126" i="4"/>
  <c r="S127" i="4"/>
  <c r="S128" i="4"/>
  <c r="S129" i="4"/>
  <c r="S130" i="4"/>
  <c r="S131" i="4"/>
  <c r="S132" i="4"/>
  <c r="S133" i="4"/>
  <c r="S134" i="4"/>
  <c r="S135" i="4"/>
  <c r="S136" i="4"/>
  <c r="S137" i="4"/>
  <c r="S138" i="4"/>
  <c r="S139" i="4"/>
  <c r="S140" i="4"/>
  <c r="S141" i="4"/>
  <c r="S142" i="4"/>
  <c r="S143" i="4"/>
  <c r="S144" i="4"/>
  <c r="S145" i="4"/>
  <c r="S146" i="4"/>
  <c r="S147" i="4"/>
  <c r="S148" i="4"/>
  <c r="S149" i="4"/>
  <c r="S150" i="4"/>
  <c r="S151" i="4"/>
  <c r="S152" i="4"/>
  <c r="S153" i="4"/>
  <c r="S154" i="4"/>
  <c r="S155" i="4"/>
  <c r="S156" i="4"/>
  <c r="S157" i="4"/>
  <c r="S158" i="4"/>
  <c r="S159" i="4"/>
  <c r="S160" i="4"/>
  <c r="S161" i="4"/>
  <c r="S162" i="4"/>
  <c r="S163" i="4"/>
  <c r="S164" i="4"/>
  <c r="S165" i="4"/>
  <c r="S166" i="4"/>
  <c r="S167" i="4"/>
  <c r="S168" i="4"/>
  <c r="S169" i="4"/>
  <c r="S170" i="4"/>
  <c r="S171" i="4"/>
  <c r="S172" i="4"/>
  <c r="S173" i="4"/>
  <c r="S174" i="4"/>
  <c r="S175" i="4"/>
  <c r="S176" i="4"/>
  <c r="S177" i="4"/>
  <c r="S178" i="4"/>
  <c r="S179" i="4"/>
  <c r="S180" i="4"/>
  <c r="AW5" i="1"/>
  <c r="AW6" i="1"/>
  <c r="AW7" i="1"/>
  <c r="AW8" i="1"/>
  <c r="AW9" i="1"/>
  <c r="AW10" i="1"/>
  <c r="AW11" i="1"/>
  <c r="AW12" i="1"/>
  <c r="AW13" i="1"/>
  <c r="AW14" i="1"/>
  <c r="AW15" i="1"/>
  <c r="AW16" i="1"/>
  <c r="AW17" i="1"/>
  <c r="AW18" i="1"/>
  <c r="AW19" i="1"/>
  <c r="AW20" i="1"/>
  <c r="AW21" i="1"/>
  <c r="AW22" i="1"/>
  <c r="AW23" i="1"/>
  <c r="AW24" i="1"/>
  <c r="AW25" i="1"/>
  <c r="AW26" i="1"/>
  <c r="AW27" i="1"/>
  <c r="AW28" i="1"/>
  <c r="AW29" i="1"/>
  <c r="AW30" i="1"/>
  <c r="AW31" i="1"/>
  <c r="AW32" i="1"/>
  <c r="AW33" i="1"/>
  <c r="AW34" i="1"/>
  <c r="AW35" i="1"/>
  <c r="AW36" i="1"/>
  <c r="AW37" i="1"/>
  <c r="AW38" i="1"/>
  <c r="AW39" i="1"/>
  <c r="AW40" i="1"/>
  <c r="AW41" i="1"/>
  <c r="AW42" i="1"/>
  <c r="AW43" i="1"/>
  <c r="AW44" i="1"/>
  <c r="AW45" i="1"/>
  <c r="AW46" i="1"/>
  <c r="AW47" i="1"/>
  <c r="AW48" i="1"/>
  <c r="AW49" i="1"/>
  <c r="AW50" i="1"/>
  <c r="AW51" i="1"/>
  <c r="AW52" i="1"/>
  <c r="AW53" i="1"/>
  <c r="AW54" i="1"/>
  <c r="AW55" i="1"/>
  <c r="AW56" i="1"/>
  <c r="AW57" i="1"/>
  <c r="AW58" i="1"/>
  <c r="AW59" i="1"/>
  <c r="AW60" i="1"/>
  <c r="AW61" i="1"/>
  <c r="AW62" i="1"/>
  <c r="AW63" i="1"/>
  <c r="AW64" i="1"/>
  <c r="AW65" i="1"/>
  <c r="AW66" i="1"/>
  <c r="AW67" i="1"/>
  <c r="AW68" i="1"/>
  <c r="AW69" i="1"/>
  <c r="AW70" i="1"/>
  <c r="AW71" i="1"/>
  <c r="AW72" i="1"/>
  <c r="AW73" i="1"/>
  <c r="AW74" i="1"/>
  <c r="AW75" i="1"/>
  <c r="AW76" i="1"/>
  <c r="AW77" i="1"/>
  <c r="AW78" i="1"/>
  <c r="AW79" i="1"/>
  <c r="AW80" i="1"/>
  <c r="AW81" i="1"/>
  <c r="AW82" i="1"/>
  <c r="AW83" i="1"/>
  <c r="AW84" i="1"/>
  <c r="AW85" i="1"/>
  <c r="AW86" i="1"/>
  <c r="AW87" i="1"/>
  <c r="AW88" i="1"/>
  <c r="AW89" i="1"/>
  <c r="AW90" i="1"/>
  <c r="AW91" i="1"/>
  <c r="AW92" i="1"/>
  <c r="AW93" i="1"/>
  <c r="AW94" i="1"/>
  <c r="AW95" i="1"/>
  <c r="AW96" i="1"/>
  <c r="AW97" i="1"/>
  <c r="AW98" i="1"/>
  <c r="AW99" i="1"/>
  <c r="AW100" i="1"/>
  <c r="AW101" i="1"/>
  <c r="AW102" i="1"/>
  <c r="AW103" i="1"/>
  <c r="AW104" i="1"/>
  <c r="AW105" i="1"/>
  <c r="AW106" i="1"/>
  <c r="AW107" i="1"/>
  <c r="AW108" i="1"/>
  <c r="AW109" i="1"/>
  <c r="AW110" i="1"/>
  <c r="AW111" i="1"/>
  <c r="AW112" i="1"/>
  <c r="AW113" i="1"/>
  <c r="AW114" i="1"/>
  <c r="AW115" i="1"/>
  <c r="AW116" i="1"/>
  <c r="AW117" i="1"/>
  <c r="AW118" i="1"/>
  <c r="AW119" i="1"/>
  <c r="AW120" i="1"/>
  <c r="AW121" i="1"/>
  <c r="AW122" i="1"/>
  <c r="AW123" i="1"/>
  <c r="AW124" i="1"/>
  <c r="AW125" i="1"/>
  <c r="AW126" i="1"/>
  <c r="AW127" i="1"/>
  <c r="AW128" i="1"/>
  <c r="AW129" i="1"/>
  <c r="AW130" i="1"/>
  <c r="AW131" i="1"/>
  <c r="AW132" i="1"/>
  <c r="AW133" i="1"/>
  <c r="AW134" i="1"/>
  <c r="AW135" i="1"/>
  <c r="AW136" i="1"/>
  <c r="AW137" i="1"/>
  <c r="AW138" i="1"/>
  <c r="AW139" i="1"/>
  <c r="AW140" i="1"/>
  <c r="AW141" i="1"/>
  <c r="AW142" i="1"/>
  <c r="AW143" i="1"/>
  <c r="AW144" i="1"/>
  <c r="AW145" i="1"/>
  <c r="AW146" i="1"/>
  <c r="AW147" i="1"/>
  <c r="AW148" i="1"/>
  <c r="AW149" i="1"/>
  <c r="AW150" i="1"/>
  <c r="AW151" i="1"/>
  <c r="AW152" i="1"/>
  <c r="AW153" i="1"/>
  <c r="AW154" i="1"/>
  <c r="AW155" i="1"/>
  <c r="AW156" i="1"/>
  <c r="AW157" i="1"/>
  <c r="AW158" i="1"/>
  <c r="AW159" i="1"/>
  <c r="AW160" i="1"/>
  <c r="AW161" i="1"/>
  <c r="AW162" i="1"/>
  <c r="AW163" i="1"/>
  <c r="AW164" i="1"/>
  <c r="AW165" i="1"/>
  <c r="AW166" i="1"/>
  <c r="AW167" i="1"/>
  <c r="AW168" i="1"/>
  <c r="AW169" i="1"/>
  <c r="AW170" i="1"/>
  <c r="AW171" i="1"/>
  <c r="AW172" i="1"/>
  <c r="AW173" i="1"/>
  <c r="AW174" i="1"/>
  <c r="AW175" i="1"/>
  <c r="AW176" i="1"/>
  <c r="AW177" i="1"/>
  <c r="AW178" i="1"/>
  <c r="AW179" i="1"/>
  <c r="AW180" i="1"/>
  <c r="AW181" i="1"/>
  <c r="AW182" i="1"/>
  <c r="AW183" i="1"/>
  <c r="AV5" i="1"/>
  <c r="AV6" i="1"/>
  <c r="AV7" i="1"/>
  <c r="AV8" i="1"/>
  <c r="AV9" i="1"/>
  <c r="AV10" i="1"/>
  <c r="AV11" i="1"/>
  <c r="AV12" i="1"/>
  <c r="AV13" i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V47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V82" i="1"/>
  <c r="AV83" i="1"/>
  <c r="AV84" i="1"/>
  <c r="AV85" i="1"/>
  <c r="AV86" i="1"/>
  <c r="AV87" i="1"/>
  <c r="AV88" i="1"/>
  <c r="AV89" i="1"/>
  <c r="AV90" i="1"/>
  <c r="AV91" i="1"/>
  <c r="AV92" i="1"/>
  <c r="AV93" i="1"/>
  <c r="AV94" i="1"/>
  <c r="AV95" i="1"/>
  <c r="AV96" i="1"/>
  <c r="AV97" i="1"/>
  <c r="AV98" i="1"/>
  <c r="AV99" i="1"/>
  <c r="AV100" i="1"/>
  <c r="AV101" i="1"/>
  <c r="AV102" i="1"/>
  <c r="AV103" i="1"/>
  <c r="AV104" i="1"/>
  <c r="AV105" i="1"/>
  <c r="AV106" i="1"/>
  <c r="AV107" i="1"/>
  <c r="AV108" i="1"/>
  <c r="AV109" i="1"/>
  <c r="AV110" i="1"/>
  <c r="AV111" i="1"/>
  <c r="AV112" i="1"/>
  <c r="AV113" i="1"/>
  <c r="AV114" i="1"/>
  <c r="AV115" i="1"/>
  <c r="AV116" i="1"/>
  <c r="AV117" i="1"/>
  <c r="AV118" i="1"/>
  <c r="AV119" i="1"/>
  <c r="AV120" i="1"/>
  <c r="AV121" i="1"/>
  <c r="AV122" i="1"/>
  <c r="AV123" i="1"/>
  <c r="AV124" i="1"/>
  <c r="AV125" i="1"/>
  <c r="AV126" i="1"/>
  <c r="AV127" i="1"/>
  <c r="AV128" i="1"/>
  <c r="AV129" i="1"/>
  <c r="AV130" i="1"/>
  <c r="AV131" i="1"/>
  <c r="AV132" i="1"/>
  <c r="AV133" i="1"/>
  <c r="AV134" i="1"/>
  <c r="AV135" i="1"/>
  <c r="AV136" i="1"/>
  <c r="AV137" i="1"/>
  <c r="AV138" i="1"/>
  <c r="AV139" i="1"/>
  <c r="AV140" i="1"/>
  <c r="AV141" i="1"/>
  <c r="AV142" i="1"/>
  <c r="AV143" i="1"/>
  <c r="AV144" i="1"/>
  <c r="AV145" i="1"/>
  <c r="AV146" i="1"/>
  <c r="AV147" i="1"/>
  <c r="AV148" i="1"/>
  <c r="AV149" i="1"/>
  <c r="AV150" i="1"/>
  <c r="AV151" i="1"/>
  <c r="AV152" i="1"/>
  <c r="AV153" i="1"/>
  <c r="AV154" i="1"/>
  <c r="AV155" i="1"/>
  <c r="AV156" i="1"/>
  <c r="AV157" i="1"/>
  <c r="AV158" i="1"/>
  <c r="AV159" i="1"/>
  <c r="AV160" i="1"/>
  <c r="AV161" i="1"/>
  <c r="AV162" i="1"/>
  <c r="AV163" i="1"/>
  <c r="AV164" i="1"/>
  <c r="AV165" i="1"/>
  <c r="AV166" i="1"/>
  <c r="AV167" i="1"/>
  <c r="AV168" i="1"/>
  <c r="AV169" i="1"/>
  <c r="AV170" i="1"/>
  <c r="AV171" i="1"/>
  <c r="AV172" i="1"/>
  <c r="AV173" i="1"/>
  <c r="AV174" i="1"/>
  <c r="AV175" i="1"/>
  <c r="AV176" i="1"/>
  <c r="AV177" i="1"/>
  <c r="AV178" i="1"/>
  <c r="AV179" i="1"/>
  <c r="AV180" i="1"/>
  <c r="AV181" i="1"/>
  <c r="AV182" i="1"/>
  <c r="AV183" i="1"/>
  <c r="AU5" i="1"/>
  <c r="AU6" i="1"/>
  <c r="AU7" i="1"/>
  <c r="AU8" i="1"/>
  <c r="AU9" i="1"/>
  <c r="AU10" i="1"/>
  <c r="AU11" i="1"/>
  <c r="AU12" i="1"/>
  <c r="AU13" i="1"/>
  <c r="AU14" i="1"/>
  <c r="AU15" i="1"/>
  <c r="AU16" i="1"/>
  <c r="AU17" i="1"/>
  <c r="AU18" i="1"/>
  <c r="AU19" i="1"/>
  <c r="AU20" i="1"/>
  <c r="AU21" i="1"/>
  <c r="AU22" i="1"/>
  <c r="AU23" i="1"/>
  <c r="AU24" i="1"/>
  <c r="AU25" i="1"/>
  <c r="AU26" i="1"/>
  <c r="AU27" i="1"/>
  <c r="AU28" i="1"/>
  <c r="AU29" i="1"/>
  <c r="AU30" i="1"/>
  <c r="AU31" i="1"/>
  <c r="AU32" i="1"/>
  <c r="AU33" i="1"/>
  <c r="AU34" i="1"/>
  <c r="AU35" i="1"/>
  <c r="AU36" i="1"/>
  <c r="AU37" i="1"/>
  <c r="AU38" i="1"/>
  <c r="AU39" i="1"/>
  <c r="AU40" i="1"/>
  <c r="AU41" i="1"/>
  <c r="AU42" i="1"/>
  <c r="AU43" i="1"/>
  <c r="AU44" i="1"/>
  <c r="AU45" i="1"/>
  <c r="AU46" i="1"/>
  <c r="AU47" i="1"/>
  <c r="AU48" i="1"/>
  <c r="AU49" i="1"/>
  <c r="AU50" i="1"/>
  <c r="AU51" i="1"/>
  <c r="AU52" i="1"/>
  <c r="AU53" i="1"/>
  <c r="AU54" i="1"/>
  <c r="AU55" i="1"/>
  <c r="AU56" i="1"/>
  <c r="AU57" i="1"/>
  <c r="AU58" i="1"/>
  <c r="AU59" i="1"/>
  <c r="AU60" i="1"/>
  <c r="AU61" i="1"/>
  <c r="AU62" i="1"/>
  <c r="AU63" i="1"/>
  <c r="AU64" i="1"/>
  <c r="AU65" i="1"/>
  <c r="AU66" i="1"/>
  <c r="AU67" i="1"/>
  <c r="AU68" i="1"/>
  <c r="AU69" i="1"/>
  <c r="AU70" i="1"/>
  <c r="AU71" i="1"/>
  <c r="AU72" i="1"/>
  <c r="AU73" i="1"/>
  <c r="AU74" i="1"/>
  <c r="AU75" i="1"/>
  <c r="AU76" i="1"/>
  <c r="AU77" i="1"/>
  <c r="AU78" i="1"/>
  <c r="AU79" i="1"/>
  <c r="AU80" i="1"/>
  <c r="AU81" i="1"/>
  <c r="AU82" i="1"/>
  <c r="AU83" i="1"/>
  <c r="AU84" i="1"/>
  <c r="AU85" i="1"/>
  <c r="AU86" i="1"/>
  <c r="AU87" i="1"/>
  <c r="AU88" i="1"/>
  <c r="AU89" i="1"/>
  <c r="AU90" i="1"/>
  <c r="AU91" i="1"/>
  <c r="AU92" i="1"/>
  <c r="AU93" i="1"/>
  <c r="AU94" i="1"/>
  <c r="AU95" i="1"/>
  <c r="AU96" i="1"/>
  <c r="AU97" i="1"/>
  <c r="AU98" i="1"/>
  <c r="AU99" i="1"/>
  <c r="AU100" i="1"/>
  <c r="AU101" i="1"/>
  <c r="AU102" i="1"/>
  <c r="AU103" i="1"/>
  <c r="AU104" i="1"/>
  <c r="AU105" i="1"/>
  <c r="AU106" i="1"/>
  <c r="AU107" i="1"/>
  <c r="AU108" i="1"/>
  <c r="AU109" i="1"/>
  <c r="AU110" i="1"/>
  <c r="AU111" i="1"/>
  <c r="AU112" i="1"/>
  <c r="AU113" i="1"/>
  <c r="AU114" i="1"/>
  <c r="AU115" i="1"/>
  <c r="AU116" i="1"/>
  <c r="AU117" i="1"/>
  <c r="AU118" i="1"/>
  <c r="AU119" i="1"/>
  <c r="AU120" i="1"/>
  <c r="AU121" i="1"/>
  <c r="AU122" i="1"/>
  <c r="AU123" i="1"/>
  <c r="AU124" i="1"/>
  <c r="AU125" i="1"/>
  <c r="AU126" i="1"/>
  <c r="AU127" i="1"/>
  <c r="AU128" i="1"/>
  <c r="AU129" i="1"/>
  <c r="AU130" i="1"/>
  <c r="AU131" i="1"/>
  <c r="AU132" i="1"/>
  <c r="AU133" i="1"/>
  <c r="AU134" i="1"/>
  <c r="AU135" i="1"/>
  <c r="AU136" i="1"/>
  <c r="AU137" i="1"/>
  <c r="AU138" i="1"/>
  <c r="AU139" i="1"/>
  <c r="AU140" i="1"/>
  <c r="AU141" i="1"/>
  <c r="AU142" i="1"/>
  <c r="AU143" i="1"/>
  <c r="AU144" i="1"/>
  <c r="AU145" i="1"/>
  <c r="AU146" i="1"/>
  <c r="AU147" i="1"/>
  <c r="AU148" i="1"/>
  <c r="AU149" i="1"/>
  <c r="AU150" i="1"/>
  <c r="AU151" i="1"/>
  <c r="AU152" i="1"/>
  <c r="AU153" i="1"/>
  <c r="AU154" i="1"/>
  <c r="AU155" i="1"/>
  <c r="AU156" i="1"/>
  <c r="AU157" i="1"/>
  <c r="AU158" i="1"/>
  <c r="AU159" i="1"/>
  <c r="AU160" i="1"/>
  <c r="AU161" i="1"/>
  <c r="AU162" i="1"/>
  <c r="AU163" i="1"/>
  <c r="AU164" i="1"/>
  <c r="AU165" i="1"/>
  <c r="AU166" i="1"/>
  <c r="AU167" i="1"/>
  <c r="AU168" i="1"/>
  <c r="AU169" i="1"/>
  <c r="AU170" i="1"/>
  <c r="AU171" i="1"/>
  <c r="AU172" i="1"/>
  <c r="AU173" i="1"/>
  <c r="AU174" i="1"/>
  <c r="AU175" i="1"/>
  <c r="AU176" i="1"/>
  <c r="AU177" i="1"/>
  <c r="AU178" i="1"/>
  <c r="AU179" i="1"/>
  <c r="AU180" i="1"/>
  <c r="AU181" i="1"/>
  <c r="AU182" i="1"/>
  <c r="AU183" i="1"/>
  <c r="AT5" i="1"/>
  <c r="AT6" i="1"/>
  <c r="AT7" i="1"/>
  <c r="AT8" i="1"/>
  <c r="AT9" i="1"/>
  <c r="AT10" i="1"/>
  <c r="AT11" i="1"/>
  <c r="AT12" i="1"/>
  <c r="AT13" i="1"/>
  <c r="AT14" i="1"/>
  <c r="AT15" i="1"/>
  <c r="AT16" i="1"/>
  <c r="AT17" i="1"/>
  <c r="AT18" i="1"/>
  <c r="AT19" i="1"/>
  <c r="AT20" i="1"/>
  <c r="AT21" i="1"/>
  <c r="AT22" i="1"/>
  <c r="AT23" i="1"/>
  <c r="AT24" i="1"/>
  <c r="AT25" i="1"/>
  <c r="AT26" i="1"/>
  <c r="AT27" i="1"/>
  <c r="AT28" i="1"/>
  <c r="AT29" i="1"/>
  <c r="AT30" i="1"/>
  <c r="AT31" i="1"/>
  <c r="AT32" i="1"/>
  <c r="AT33" i="1"/>
  <c r="AT34" i="1"/>
  <c r="AT35" i="1"/>
  <c r="AT36" i="1"/>
  <c r="AT37" i="1"/>
  <c r="AT38" i="1"/>
  <c r="AT39" i="1"/>
  <c r="AT40" i="1"/>
  <c r="AT41" i="1"/>
  <c r="AT42" i="1"/>
  <c r="AT43" i="1"/>
  <c r="AT44" i="1"/>
  <c r="AT45" i="1"/>
  <c r="AT46" i="1"/>
  <c r="AT47" i="1"/>
  <c r="AT48" i="1"/>
  <c r="AT49" i="1"/>
  <c r="AT50" i="1"/>
  <c r="AT51" i="1"/>
  <c r="AT52" i="1"/>
  <c r="AT53" i="1"/>
  <c r="AT54" i="1"/>
  <c r="AT55" i="1"/>
  <c r="AT56" i="1"/>
  <c r="AT57" i="1"/>
  <c r="AT58" i="1"/>
  <c r="AT60" i="1"/>
  <c r="AT61" i="1"/>
  <c r="AT62" i="1"/>
  <c r="AT63" i="1"/>
  <c r="AT64" i="1"/>
  <c r="AT65" i="1"/>
  <c r="AT66" i="1"/>
  <c r="AT67" i="1"/>
  <c r="AT68" i="1"/>
  <c r="AT69" i="1"/>
  <c r="AT70" i="1"/>
  <c r="AT71" i="1"/>
  <c r="AT72" i="1"/>
  <c r="AT73" i="1"/>
  <c r="AT74" i="1"/>
  <c r="AT75" i="1"/>
  <c r="AT76" i="1"/>
  <c r="AT77" i="1"/>
  <c r="AT78" i="1"/>
  <c r="AT79" i="1"/>
  <c r="AT80" i="1"/>
  <c r="AT81" i="1"/>
  <c r="AT82" i="1"/>
  <c r="AT83" i="1"/>
  <c r="AT84" i="1"/>
  <c r="AT85" i="1"/>
  <c r="AT86" i="1"/>
  <c r="AT87" i="1"/>
  <c r="AT88" i="1"/>
  <c r="AT89" i="1"/>
  <c r="AT90" i="1"/>
  <c r="AT91" i="1"/>
  <c r="AT92" i="1"/>
  <c r="AT93" i="1"/>
  <c r="AT94" i="1"/>
  <c r="AT95" i="1"/>
  <c r="AT96" i="1"/>
  <c r="AT97" i="1"/>
  <c r="AT98" i="1"/>
  <c r="AT99" i="1"/>
  <c r="AT100" i="1"/>
  <c r="AT101" i="1"/>
  <c r="AT102" i="1"/>
  <c r="AT103" i="1"/>
  <c r="AT104" i="1"/>
  <c r="AT105" i="1"/>
  <c r="AT106" i="1"/>
  <c r="AT107" i="1"/>
  <c r="AT108" i="1"/>
  <c r="AT109" i="1"/>
  <c r="AT110" i="1"/>
  <c r="AT111" i="1"/>
  <c r="AT112" i="1"/>
  <c r="AT113" i="1"/>
  <c r="AT114" i="1"/>
  <c r="AT115" i="1"/>
  <c r="AT116" i="1"/>
  <c r="AT117" i="1"/>
  <c r="AT118" i="1"/>
  <c r="AT119" i="1"/>
  <c r="AT120" i="1"/>
  <c r="AT121" i="1"/>
  <c r="AT122" i="1"/>
  <c r="AT123" i="1"/>
  <c r="AT124" i="1"/>
  <c r="AT125" i="1"/>
  <c r="AT126" i="1"/>
  <c r="AT127" i="1"/>
  <c r="AT128" i="1"/>
  <c r="AT129" i="1"/>
  <c r="AT130" i="1"/>
  <c r="AT131" i="1"/>
  <c r="AT132" i="1"/>
  <c r="AT133" i="1"/>
  <c r="AT134" i="1"/>
  <c r="AT135" i="1"/>
  <c r="AT136" i="1"/>
  <c r="AT137" i="1"/>
  <c r="AT138" i="1"/>
  <c r="AT139" i="1"/>
  <c r="AT140" i="1"/>
  <c r="AT141" i="1"/>
  <c r="AT142" i="1"/>
  <c r="AT143" i="1"/>
  <c r="AT144" i="1"/>
  <c r="AT145" i="1"/>
  <c r="AT146" i="1"/>
  <c r="AT147" i="1"/>
  <c r="AT148" i="1"/>
  <c r="AT149" i="1"/>
  <c r="AT150" i="1"/>
  <c r="AT151" i="1"/>
  <c r="AT152" i="1"/>
  <c r="AT153" i="1"/>
  <c r="AT154" i="1"/>
  <c r="AT155" i="1"/>
  <c r="AT156" i="1"/>
  <c r="AT157" i="1"/>
  <c r="AT158" i="1"/>
  <c r="AT159" i="1"/>
  <c r="AT160" i="1"/>
  <c r="AT161" i="1"/>
  <c r="AT162" i="1"/>
  <c r="AT163" i="1"/>
  <c r="AT164" i="1"/>
  <c r="AT165" i="1"/>
  <c r="AT166" i="1"/>
  <c r="AT167" i="1"/>
  <c r="AT168" i="1"/>
  <c r="AT169" i="1"/>
  <c r="AT170" i="1"/>
  <c r="AT171" i="1"/>
  <c r="AT172" i="1"/>
  <c r="AT173" i="1"/>
  <c r="AT174" i="1"/>
  <c r="AT175" i="1"/>
  <c r="AT176" i="1"/>
  <c r="AT177" i="1"/>
  <c r="AT178" i="1"/>
  <c r="AT179" i="1"/>
  <c r="AT180" i="1"/>
  <c r="AT181" i="1"/>
  <c r="AT182" i="1"/>
  <c r="AT183" i="1"/>
  <c r="AS5" i="1"/>
  <c r="AS6" i="1"/>
  <c r="AS7" i="1"/>
  <c r="AS8" i="1"/>
  <c r="AS9" i="1"/>
  <c r="AS10" i="1"/>
  <c r="AS11" i="1"/>
  <c r="AS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29" i="1"/>
  <c r="AS30" i="1"/>
  <c r="AS31" i="1"/>
  <c r="AS32" i="1"/>
  <c r="AS33" i="1"/>
  <c r="AS34" i="1"/>
  <c r="AS35" i="1"/>
  <c r="AS36" i="1"/>
  <c r="AS37" i="1"/>
  <c r="AS38" i="1"/>
  <c r="AS39" i="1"/>
  <c r="AS40" i="1"/>
  <c r="AS41" i="1"/>
  <c r="AS42" i="1"/>
  <c r="AS43" i="1"/>
  <c r="AS44" i="1"/>
  <c r="AS45" i="1"/>
  <c r="AS46" i="1"/>
  <c r="AS47" i="1"/>
  <c r="AS48" i="1"/>
  <c r="AS49" i="1"/>
  <c r="AS50" i="1"/>
  <c r="AS51" i="1"/>
  <c r="AS52" i="1"/>
  <c r="AS53" i="1"/>
  <c r="AS54" i="1"/>
  <c r="AS55" i="1"/>
  <c r="AS56" i="1"/>
  <c r="AS57" i="1"/>
  <c r="AS58" i="1"/>
  <c r="AS59" i="1"/>
  <c r="AS60" i="1"/>
  <c r="AS61" i="1"/>
  <c r="AS62" i="1"/>
  <c r="AS63" i="1"/>
  <c r="AS64" i="1"/>
  <c r="AS65" i="1"/>
  <c r="AS66" i="1"/>
  <c r="AS67" i="1"/>
  <c r="AS68" i="1"/>
  <c r="AS69" i="1"/>
  <c r="AS70" i="1"/>
  <c r="AS71" i="1"/>
  <c r="AS72" i="1"/>
  <c r="AS73" i="1"/>
  <c r="AS74" i="1"/>
  <c r="AS75" i="1"/>
  <c r="AS76" i="1"/>
  <c r="AS77" i="1"/>
  <c r="AS78" i="1"/>
  <c r="AS79" i="1"/>
  <c r="AS80" i="1"/>
  <c r="AS81" i="1"/>
  <c r="AS82" i="1"/>
  <c r="AS83" i="1"/>
  <c r="AS84" i="1"/>
  <c r="AS85" i="1"/>
  <c r="AS86" i="1"/>
  <c r="AS87" i="1"/>
  <c r="AS88" i="1"/>
  <c r="AS89" i="1"/>
  <c r="AS90" i="1"/>
  <c r="AS91" i="1"/>
  <c r="AS92" i="1"/>
  <c r="AS93" i="1"/>
  <c r="AS94" i="1"/>
  <c r="AS95" i="1"/>
  <c r="AS96" i="1"/>
  <c r="AS97" i="1"/>
  <c r="AS98" i="1"/>
  <c r="AS99" i="1"/>
  <c r="AS100" i="1"/>
  <c r="AS101" i="1"/>
  <c r="AS102" i="1"/>
  <c r="AS103" i="1"/>
  <c r="AS104" i="1"/>
  <c r="AS105" i="1"/>
  <c r="AS106" i="1"/>
  <c r="AS107" i="1"/>
  <c r="AS108" i="1"/>
  <c r="AS109" i="1"/>
  <c r="AS110" i="1"/>
  <c r="AS111" i="1"/>
  <c r="AS112" i="1"/>
  <c r="AS113" i="1"/>
  <c r="AS114" i="1"/>
  <c r="AS115" i="1"/>
  <c r="AS116" i="1"/>
  <c r="AS117" i="1"/>
  <c r="AS118" i="1"/>
  <c r="AS119" i="1"/>
  <c r="AS120" i="1"/>
  <c r="AS121" i="1"/>
  <c r="AS122" i="1"/>
  <c r="AS123" i="1"/>
  <c r="AS124" i="1"/>
  <c r="AS125" i="1"/>
  <c r="AS126" i="1"/>
  <c r="AS127" i="1"/>
  <c r="AS128" i="1"/>
  <c r="AS129" i="1"/>
  <c r="AS130" i="1"/>
  <c r="AS131" i="1"/>
  <c r="AS132" i="1"/>
  <c r="AS133" i="1"/>
  <c r="AS134" i="1"/>
  <c r="AS135" i="1"/>
  <c r="AS136" i="1"/>
  <c r="AS137" i="1"/>
  <c r="AS138" i="1"/>
  <c r="AS139" i="1"/>
  <c r="AS140" i="1"/>
  <c r="AS141" i="1"/>
  <c r="AS142" i="1"/>
  <c r="AS143" i="1"/>
  <c r="AS144" i="1"/>
  <c r="AS145" i="1"/>
  <c r="AS146" i="1"/>
  <c r="AS147" i="1"/>
  <c r="AS148" i="1"/>
  <c r="AS149" i="1"/>
  <c r="AS150" i="1"/>
  <c r="AS151" i="1"/>
  <c r="AS152" i="1"/>
  <c r="AS153" i="1"/>
  <c r="AS154" i="1"/>
  <c r="AS155" i="1"/>
  <c r="AS156" i="1"/>
  <c r="AS157" i="1"/>
  <c r="AS158" i="1"/>
  <c r="AS159" i="1"/>
  <c r="AS160" i="1"/>
  <c r="AS161" i="1"/>
  <c r="AS162" i="1"/>
  <c r="AS163" i="1"/>
  <c r="AS164" i="1"/>
  <c r="AS165" i="1"/>
  <c r="AS166" i="1"/>
  <c r="AS167" i="1"/>
  <c r="AS168" i="1"/>
  <c r="AS169" i="1"/>
  <c r="AS170" i="1"/>
  <c r="AS171" i="1"/>
  <c r="AS172" i="1"/>
  <c r="AS173" i="1"/>
  <c r="AS174" i="1"/>
  <c r="AS175" i="1"/>
  <c r="AS176" i="1"/>
  <c r="AS177" i="1"/>
  <c r="AS178" i="1"/>
  <c r="AS179" i="1"/>
  <c r="AS180" i="1"/>
  <c r="AS181" i="1"/>
  <c r="AS182" i="1"/>
  <c r="AS183" i="1"/>
  <c r="AQ5" i="1"/>
  <c r="AQ6" i="1"/>
  <c r="AQ7" i="1"/>
  <c r="AQ8" i="1"/>
  <c r="AQ9" i="1"/>
  <c r="AQ10" i="1"/>
  <c r="AQ11" i="1"/>
  <c r="AQ12" i="1"/>
  <c r="AQ13" i="1"/>
  <c r="AQ14" i="1"/>
  <c r="AQ15" i="1"/>
  <c r="AQ16" i="1"/>
  <c r="AQ17" i="1"/>
  <c r="AQ18" i="1"/>
  <c r="AQ19" i="1"/>
  <c r="AQ20" i="1"/>
  <c r="AQ21" i="1"/>
  <c r="AQ22" i="1"/>
  <c r="AQ23" i="1"/>
  <c r="AQ24" i="1"/>
  <c r="AQ25" i="1"/>
  <c r="AQ26" i="1"/>
  <c r="AQ27" i="1"/>
  <c r="AQ28" i="1"/>
  <c r="AQ29" i="1"/>
  <c r="AQ30" i="1"/>
  <c r="AQ31" i="1"/>
  <c r="AQ32" i="1"/>
  <c r="AQ33" i="1"/>
  <c r="AQ34" i="1"/>
  <c r="AQ35" i="1"/>
  <c r="AQ36" i="1"/>
  <c r="AQ37" i="1"/>
  <c r="AQ38" i="1"/>
  <c r="AQ39" i="1"/>
  <c r="AQ40" i="1"/>
  <c r="AQ41" i="1"/>
  <c r="AQ42" i="1"/>
  <c r="AQ43" i="1"/>
  <c r="AQ44" i="1"/>
  <c r="AQ45" i="1"/>
  <c r="AQ46" i="1"/>
  <c r="AQ47" i="1"/>
  <c r="AQ48" i="1"/>
  <c r="AQ49" i="1"/>
  <c r="AQ50" i="1"/>
  <c r="AQ51" i="1"/>
  <c r="AQ52" i="1"/>
  <c r="AQ53" i="1"/>
  <c r="AQ54" i="1"/>
  <c r="AQ55" i="1"/>
  <c r="AQ56" i="1"/>
  <c r="AQ57" i="1"/>
  <c r="AQ58" i="1"/>
  <c r="AQ59" i="1"/>
  <c r="AQ60" i="1"/>
  <c r="AQ61" i="1"/>
  <c r="AQ62" i="1"/>
  <c r="AQ63" i="1"/>
  <c r="AQ64" i="1"/>
  <c r="AQ65" i="1"/>
  <c r="AQ66" i="1"/>
  <c r="AQ67" i="1"/>
  <c r="AQ68" i="1"/>
  <c r="AQ69" i="1"/>
  <c r="AQ70" i="1"/>
  <c r="AQ71" i="1"/>
  <c r="AQ72" i="1"/>
  <c r="AQ73" i="1"/>
  <c r="AQ74" i="1"/>
  <c r="AQ75" i="1"/>
  <c r="AQ76" i="1"/>
  <c r="AQ77" i="1"/>
  <c r="AQ78" i="1"/>
  <c r="AQ79" i="1"/>
  <c r="AQ80" i="1"/>
  <c r="AQ81" i="1"/>
  <c r="AQ82" i="1"/>
  <c r="AQ83" i="1"/>
  <c r="AQ84" i="1"/>
  <c r="AQ85" i="1"/>
  <c r="AQ86" i="1"/>
  <c r="AQ87" i="1"/>
  <c r="AQ88" i="1"/>
  <c r="AQ89" i="1"/>
  <c r="AQ90" i="1"/>
  <c r="AQ91" i="1"/>
  <c r="AQ92" i="1"/>
  <c r="AQ93" i="1"/>
  <c r="AQ94" i="1"/>
  <c r="AQ95" i="1"/>
  <c r="AQ96" i="1"/>
  <c r="AQ97" i="1"/>
  <c r="AQ98" i="1"/>
  <c r="AQ99" i="1"/>
  <c r="AQ100" i="1"/>
  <c r="AQ101" i="1"/>
  <c r="AQ102" i="1"/>
  <c r="AQ103" i="1"/>
  <c r="AQ104" i="1"/>
  <c r="AQ105" i="1"/>
  <c r="AQ106" i="1"/>
  <c r="AQ107" i="1"/>
  <c r="AQ108" i="1"/>
  <c r="AQ109" i="1"/>
  <c r="AQ110" i="1"/>
  <c r="AQ111" i="1"/>
  <c r="AQ112" i="1"/>
  <c r="AQ113" i="1"/>
  <c r="AQ114" i="1"/>
  <c r="AQ115" i="1"/>
  <c r="AQ116" i="1"/>
  <c r="AQ117" i="1"/>
  <c r="AQ118" i="1"/>
  <c r="AQ119" i="1"/>
  <c r="AQ120" i="1"/>
  <c r="AQ121" i="1"/>
  <c r="AQ122" i="1"/>
  <c r="AQ123" i="1"/>
  <c r="AQ124" i="1"/>
  <c r="AQ125" i="1"/>
  <c r="AQ126" i="1"/>
  <c r="AQ127" i="1"/>
  <c r="AQ128" i="1"/>
  <c r="AQ129" i="1"/>
  <c r="AQ130" i="1"/>
  <c r="AQ131" i="1"/>
  <c r="AQ132" i="1"/>
  <c r="AQ133" i="1"/>
  <c r="AQ134" i="1"/>
  <c r="AQ135" i="1"/>
  <c r="AQ136" i="1"/>
  <c r="AQ137" i="1"/>
  <c r="AQ138" i="1"/>
  <c r="AQ139" i="1"/>
  <c r="AQ140" i="1"/>
  <c r="AQ141" i="1"/>
  <c r="AQ142" i="1"/>
  <c r="AQ143" i="1"/>
  <c r="AQ144" i="1"/>
  <c r="AQ145" i="1"/>
  <c r="AQ146" i="1"/>
  <c r="AQ147" i="1"/>
  <c r="AQ148" i="1"/>
  <c r="AQ149" i="1"/>
  <c r="AQ150" i="1"/>
  <c r="AQ151" i="1"/>
  <c r="AQ152" i="1"/>
  <c r="AQ153" i="1"/>
  <c r="AQ154" i="1"/>
  <c r="AQ155" i="1"/>
  <c r="AQ156" i="1"/>
  <c r="AQ157" i="1"/>
  <c r="AQ158" i="1"/>
  <c r="AQ159" i="1"/>
  <c r="AQ160" i="1"/>
  <c r="AQ161" i="1"/>
  <c r="AQ162" i="1"/>
  <c r="AQ163" i="1"/>
  <c r="AQ164" i="1"/>
  <c r="AQ165" i="1"/>
  <c r="AQ166" i="1"/>
  <c r="AQ167" i="1"/>
  <c r="AQ168" i="1"/>
  <c r="AQ169" i="1"/>
  <c r="AQ170" i="1"/>
  <c r="AQ171" i="1"/>
  <c r="AQ172" i="1"/>
  <c r="AQ173" i="1"/>
  <c r="AQ174" i="1"/>
  <c r="AQ175" i="1"/>
  <c r="AQ176" i="1"/>
  <c r="AQ177" i="1"/>
  <c r="AQ178" i="1"/>
  <c r="AQ179" i="1"/>
  <c r="AQ180" i="1"/>
  <c r="AQ181" i="1"/>
  <c r="AQ182" i="1"/>
  <c r="AQ183" i="1"/>
  <c r="AP5" i="1"/>
  <c r="AP6" i="1"/>
  <c r="AP7" i="1"/>
  <c r="AP8" i="1"/>
  <c r="AP9" i="1"/>
  <c r="AP10" i="1"/>
  <c r="AP11" i="1"/>
  <c r="AP12" i="1"/>
  <c r="AP13" i="1"/>
  <c r="AP14" i="1"/>
  <c r="AP15" i="1"/>
  <c r="AP16" i="1"/>
  <c r="AP17" i="1"/>
  <c r="AP18" i="1"/>
  <c r="AP19" i="1"/>
  <c r="AP20" i="1"/>
  <c r="AP21" i="1"/>
  <c r="AP22" i="1"/>
  <c r="AP23" i="1"/>
  <c r="AP24" i="1"/>
  <c r="AP25" i="1"/>
  <c r="AP26" i="1"/>
  <c r="AP27" i="1"/>
  <c r="AP28" i="1"/>
  <c r="AP29" i="1"/>
  <c r="AP30" i="1"/>
  <c r="AP31" i="1"/>
  <c r="AP32" i="1"/>
  <c r="AP33" i="1"/>
  <c r="AP34" i="1"/>
  <c r="AP35" i="1"/>
  <c r="AP36" i="1"/>
  <c r="AP37" i="1"/>
  <c r="AP38" i="1"/>
  <c r="AP39" i="1"/>
  <c r="AP40" i="1"/>
  <c r="AP41" i="1"/>
  <c r="AP42" i="1"/>
  <c r="AP43" i="1"/>
  <c r="AP44" i="1"/>
  <c r="AP45" i="1"/>
  <c r="AP46" i="1"/>
  <c r="AP47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P64" i="1"/>
  <c r="AP65" i="1"/>
  <c r="AP66" i="1"/>
  <c r="AP67" i="1"/>
  <c r="AP68" i="1"/>
  <c r="AP69" i="1"/>
  <c r="AP70" i="1"/>
  <c r="AP71" i="1"/>
  <c r="AP72" i="1"/>
  <c r="AP73" i="1"/>
  <c r="AP74" i="1"/>
  <c r="AP75" i="1"/>
  <c r="AP76" i="1"/>
  <c r="AP77" i="1"/>
  <c r="AP78" i="1"/>
  <c r="AP79" i="1"/>
  <c r="AP80" i="1"/>
  <c r="AP81" i="1"/>
  <c r="AP82" i="1"/>
  <c r="AP83" i="1"/>
  <c r="AP84" i="1"/>
  <c r="AP85" i="1"/>
  <c r="AP86" i="1"/>
  <c r="AP87" i="1"/>
  <c r="AP88" i="1"/>
  <c r="AP89" i="1"/>
  <c r="AP90" i="1"/>
  <c r="AP91" i="1"/>
  <c r="AP92" i="1"/>
  <c r="AP93" i="1"/>
  <c r="AP94" i="1"/>
  <c r="AP95" i="1"/>
  <c r="AP96" i="1"/>
  <c r="AP97" i="1"/>
  <c r="AP98" i="1"/>
  <c r="AP99" i="1"/>
  <c r="AP100" i="1"/>
  <c r="AP101" i="1"/>
  <c r="AP102" i="1"/>
  <c r="AP103" i="1"/>
  <c r="AP104" i="1"/>
  <c r="AP105" i="1"/>
  <c r="AP106" i="1"/>
  <c r="AP107" i="1"/>
  <c r="AP108" i="1"/>
  <c r="AP109" i="1"/>
  <c r="AP110" i="1"/>
  <c r="AP111" i="1"/>
  <c r="AP112" i="1"/>
  <c r="AP113" i="1"/>
  <c r="AP114" i="1"/>
  <c r="AP115" i="1"/>
  <c r="AP116" i="1"/>
  <c r="AP117" i="1"/>
  <c r="AP118" i="1"/>
  <c r="AP119" i="1"/>
  <c r="AP120" i="1"/>
  <c r="AP121" i="1"/>
  <c r="AP122" i="1"/>
  <c r="AP123" i="1"/>
  <c r="AP124" i="1"/>
  <c r="AP125" i="1"/>
  <c r="AP126" i="1"/>
  <c r="AP127" i="1"/>
  <c r="AP128" i="1"/>
  <c r="AP129" i="1"/>
  <c r="AP130" i="1"/>
  <c r="AP131" i="1"/>
  <c r="AP132" i="1"/>
  <c r="AP133" i="1"/>
  <c r="AP134" i="1"/>
  <c r="AP135" i="1"/>
  <c r="AP136" i="1"/>
  <c r="AP137" i="1"/>
  <c r="AP138" i="1"/>
  <c r="AP139" i="1"/>
  <c r="AP140" i="1"/>
  <c r="AP141" i="1"/>
  <c r="AP142" i="1"/>
  <c r="AP143" i="1"/>
  <c r="AP144" i="1"/>
  <c r="AP145" i="1"/>
  <c r="AP146" i="1"/>
  <c r="AP147" i="1"/>
  <c r="AP148" i="1"/>
  <c r="AP149" i="1"/>
  <c r="AP150" i="1"/>
  <c r="AP151" i="1"/>
  <c r="AP152" i="1"/>
  <c r="AP153" i="1"/>
  <c r="AP154" i="1"/>
  <c r="AP155" i="1"/>
  <c r="AP156" i="1"/>
  <c r="AP157" i="1"/>
  <c r="AP158" i="1"/>
  <c r="AP159" i="1"/>
  <c r="AP160" i="1"/>
  <c r="AP161" i="1"/>
  <c r="AP162" i="1"/>
  <c r="AP163" i="1"/>
  <c r="AP164" i="1"/>
  <c r="AP165" i="1"/>
  <c r="AP166" i="1"/>
  <c r="AP167" i="1"/>
  <c r="AP168" i="1"/>
  <c r="AP169" i="1"/>
  <c r="AP170" i="1"/>
  <c r="AP171" i="1"/>
  <c r="AP172" i="1"/>
  <c r="AP173" i="1"/>
  <c r="AP174" i="1"/>
  <c r="AP175" i="1"/>
  <c r="AP176" i="1"/>
  <c r="AP177" i="1"/>
  <c r="AP178" i="1"/>
  <c r="AP179" i="1"/>
  <c r="AP180" i="1"/>
  <c r="AP181" i="1"/>
  <c r="AP182" i="1"/>
  <c r="AP183" i="1"/>
  <c r="AO31" i="1"/>
  <c r="AO55" i="1"/>
  <c r="AN5" i="1"/>
  <c r="AO5" i="1" s="1"/>
  <c r="AN7" i="1"/>
  <c r="AO7" i="1" s="1"/>
  <c r="AN10" i="1"/>
  <c r="AO10" i="1" s="1"/>
  <c r="AN11" i="1"/>
  <c r="AO11" i="1" s="1"/>
  <c r="AN16" i="1"/>
  <c r="AO16" i="1" s="1"/>
  <c r="AN20" i="1"/>
  <c r="AO20" i="1" s="1"/>
  <c r="AN31" i="1"/>
  <c r="AN33" i="1"/>
  <c r="AO33" i="1" s="1"/>
  <c r="AN43" i="1"/>
  <c r="AO43" i="1" s="1"/>
  <c r="AN52" i="1"/>
  <c r="AO52" i="1" s="1"/>
  <c r="AN54" i="1"/>
  <c r="AO54" i="1" s="1"/>
  <c r="AN55" i="1"/>
  <c r="AN59" i="1"/>
  <c r="AO59" i="1" s="1"/>
  <c r="AN63" i="1"/>
  <c r="AO63" i="1" s="1"/>
  <c r="AN64" i="1"/>
  <c r="AO64" i="1" s="1"/>
  <c r="AN66" i="1"/>
  <c r="AO66" i="1" s="1"/>
  <c r="AN79" i="1"/>
  <c r="AO79" i="1" s="1"/>
  <c r="AN92" i="1"/>
  <c r="AO92" i="1" s="1"/>
  <c r="AN93" i="1"/>
  <c r="AO93" i="1" s="1"/>
  <c r="AN99" i="1"/>
  <c r="AO99" i="1" s="1"/>
  <c r="AN108" i="1"/>
  <c r="AO108" i="1" s="1"/>
  <c r="AN117" i="1"/>
  <c r="AO117" i="1" s="1"/>
  <c r="AN136" i="1"/>
  <c r="AO136" i="1" s="1"/>
  <c r="AN139" i="1"/>
  <c r="AO139" i="1" s="1"/>
  <c r="AN154" i="1"/>
  <c r="AO154" i="1" s="1"/>
  <c r="AN164" i="1"/>
  <c r="AO164" i="1" s="1"/>
  <c r="AN171" i="1"/>
  <c r="AO171" i="1" s="1"/>
  <c r="AM5" i="1"/>
  <c r="AM6" i="1"/>
  <c r="AM7" i="1"/>
  <c r="AM8" i="1"/>
  <c r="AM9" i="1"/>
  <c r="AM10" i="1"/>
  <c r="AM11" i="1"/>
  <c r="AM12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AM32" i="1"/>
  <c r="AM33" i="1"/>
  <c r="AM34" i="1"/>
  <c r="AM35" i="1"/>
  <c r="AM36" i="1"/>
  <c r="AM37" i="1"/>
  <c r="AM38" i="1"/>
  <c r="AM39" i="1"/>
  <c r="AM40" i="1"/>
  <c r="AM41" i="1"/>
  <c r="AM42" i="1"/>
  <c r="AM43" i="1"/>
  <c r="AM44" i="1"/>
  <c r="AM45" i="1"/>
  <c r="AM46" i="1"/>
  <c r="AM47" i="1"/>
  <c r="AM48" i="1"/>
  <c r="AM49" i="1"/>
  <c r="AM50" i="1"/>
  <c r="AM51" i="1"/>
  <c r="AM52" i="1"/>
  <c r="AM53" i="1"/>
  <c r="AM54" i="1"/>
  <c r="AM55" i="1"/>
  <c r="AM56" i="1"/>
  <c r="AM57" i="1"/>
  <c r="AM58" i="1"/>
  <c r="AM59" i="1"/>
  <c r="AM60" i="1"/>
  <c r="AM61" i="1"/>
  <c r="AM62" i="1"/>
  <c r="AM63" i="1"/>
  <c r="AM64" i="1"/>
  <c r="AM65" i="1"/>
  <c r="AM66" i="1"/>
  <c r="AM67" i="1"/>
  <c r="AM68" i="1"/>
  <c r="AM69" i="1"/>
  <c r="AM70" i="1"/>
  <c r="AM71" i="1"/>
  <c r="AM72" i="1"/>
  <c r="AM73" i="1"/>
  <c r="AM74" i="1"/>
  <c r="AM75" i="1"/>
  <c r="AM76" i="1"/>
  <c r="AM77" i="1"/>
  <c r="AM78" i="1"/>
  <c r="AM79" i="1"/>
  <c r="AM80" i="1"/>
  <c r="AM81" i="1"/>
  <c r="AM82" i="1"/>
  <c r="AM83" i="1"/>
  <c r="AM84" i="1"/>
  <c r="AM85" i="1"/>
  <c r="AM86" i="1"/>
  <c r="AM87" i="1"/>
  <c r="AM88" i="1"/>
  <c r="AM89" i="1"/>
  <c r="AM90" i="1"/>
  <c r="AM91" i="1"/>
  <c r="AM92" i="1"/>
  <c r="AM93" i="1"/>
  <c r="AM94" i="1"/>
  <c r="AM95" i="1"/>
  <c r="AM96" i="1"/>
  <c r="AM97" i="1"/>
  <c r="AM98" i="1"/>
  <c r="AM99" i="1"/>
  <c r="AM100" i="1"/>
  <c r="AM101" i="1"/>
  <c r="AM102" i="1"/>
  <c r="AM103" i="1"/>
  <c r="AM104" i="1"/>
  <c r="AM105" i="1"/>
  <c r="AM106" i="1"/>
  <c r="AM107" i="1"/>
  <c r="AM108" i="1"/>
  <c r="AM109" i="1"/>
  <c r="AM110" i="1"/>
  <c r="AM111" i="1"/>
  <c r="AM112" i="1"/>
  <c r="AM113" i="1"/>
  <c r="AM114" i="1"/>
  <c r="AM115" i="1"/>
  <c r="AM116" i="1"/>
  <c r="AM117" i="1"/>
  <c r="AM118" i="1"/>
  <c r="AM119" i="1"/>
  <c r="AM120" i="1"/>
  <c r="AM121" i="1"/>
  <c r="AM122" i="1"/>
  <c r="AM123" i="1"/>
  <c r="AM124" i="1"/>
  <c r="AM125" i="1"/>
  <c r="AM126" i="1"/>
  <c r="AM127" i="1"/>
  <c r="AM128" i="1"/>
  <c r="AM129" i="1"/>
  <c r="AM130" i="1"/>
  <c r="AM131" i="1"/>
  <c r="AM132" i="1"/>
  <c r="AM133" i="1"/>
  <c r="AM134" i="1"/>
  <c r="AM135" i="1"/>
  <c r="AM136" i="1"/>
  <c r="AM137" i="1"/>
  <c r="AM138" i="1"/>
  <c r="AM139" i="1"/>
  <c r="AM140" i="1"/>
  <c r="AM141" i="1"/>
  <c r="AM142" i="1"/>
  <c r="AM143" i="1"/>
  <c r="AM144" i="1"/>
  <c r="AM145" i="1"/>
  <c r="AM146" i="1"/>
  <c r="AM147" i="1"/>
  <c r="AM148" i="1"/>
  <c r="AM149" i="1"/>
  <c r="AM150" i="1"/>
  <c r="AM151" i="1"/>
  <c r="AM152" i="1"/>
  <c r="AM153" i="1"/>
  <c r="AM154" i="1"/>
  <c r="AM155" i="1"/>
  <c r="AM156" i="1"/>
  <c r="AM157" i="1"/>
  <c r="AM158" i="1"/>
  <c r="AM159" i="1"/>
  <c r="AM160" i="1"/>
  <c r="AM161" i="1"/>
  <c r="AM162" i="1"/>
  <c r="AM163" i="1"/>
  <c r="AM164" i="1"/>
  <c r="AM165" i="1"/>
  <c r="AM166" i="1"/>
  <c r="AM167" i="1"/>
  <c r="AM168" i="1"/>
  <c r="AM169" i="1"/>
  <c r="AM170" i="1"/>
  <c r="AM171" i="1"/>
  <c r="AM172" i="1"/>
  <c r="AM173" i="1"/>
  <c r="AM174" i="1"/>
  <c r="AM175" i="1"/>
  <c r="AM176" i="1"/>
  <c r="AM177" i="1"/>
  <c r="AM178" i="1"/>
  <c r="AM179" i="1"/>
  <c r="AM180" i="1"/>
  <c r="AM181" i="1"/>
  <c r="AM182" i="1"/>
  <c r="AM183" i="1"/>
  <c r="AL5" i="1"/>
  <c r="AL6" i="1"/>
  <c r="AL7" i="1"/>
  <c r="AL8" i="1"/>
  <c r="AL9" i="1"/>
  <c r="AL10" i="1"/>
  <c r="AL11" i="1"/>
  <c r="AL12" i="1"/>
  <c r="AL13" i="1"/>
  <c r="AL14" i="1"/>
  <c r="AL15" i="1"/>
  <c r="AL16" i="1"/>
  <c r="AL17" i="1"/>
  <c r="AL18" i="1"/>
  <c r="AL19" i="1"/>
  <c r="AL20" i="1"/>
  <c r="AL21" i="1"/>
  <c r="AL22" i="1"/>
  <c r="AL23" i="1"/>
  <c r="AL24" i="1"/>
  <c r="AL25" i="1"/>
  <c r="AL26" i="1"/>
  <c r="AL27" i="1"/>
  <c r="AL28" i="1"/>
  <c r="AL29" i="1"/>
  <c r="AL30" i="1"/>
  <c r="AL31" i="1"/>
  <c r="AL32" i="1"/>
  <c r="AL33" i="1"/>
  <c r="AL34" i="1"/>
  <c r="AL35" i="1"/>
  <c r="AL36" i="1"/>
  <c r="AL37" i="1"/>
  <c r="AL38" i="1"/>
  <c r="AL39" i="1"/>
  <c r="AL40" i="1"/>
  <c r="AL41" i="1"/>
  <c r="AL42" i="1"/>
  <c r="AL43" i="1"/>
  <c r="AL44" i="1"/>
  <c r="AL45" i="1"/>
  <c r="AL46" i="1"/>
  <c r="AL47" i="1"/>
  <c r="AL48" i="1"/>
  <c r="AL49" i="1"/>
  <c r="AL50" i="1"/>
  <c r="AL51" i="1"/>
  <c r="AL52" i="1"/>
  <c r="AL53" i="1"/>
  <c r="AL54" i="1"/>
  <c r="AL55" i="1"/>
  <c r="AL56" i="1"/>
  <c r="AL57" i="1"/>
  <c r="AL58" i="1"/>
  <c r="AL59" i="1"/>
  <c r="AL60" i="1"/>
  <c r="AL61" i="1"/>
  <c r="AL62" i="1"/>
  <c r="AL63" i="1"/>
  <c r="AL64" i="1"/>
  <c r="AL65" i="1"/>
  <c r="AL66" i="1"/>
  <c r="AL67" i="1"/>
  <c r="AL68" i="1"/>
  <c r="AL69" i="1"/>
  <c r="AL70" i="1"/>
  <c r="AL71" i="1"/>
  <c r="AL72" i="1"/>
  <c r="AL73" i="1"/>
  <c r="AL74" i="1"/>
  <c r="AL75" i="1"/>
  <c r="AL76" i="1"/>
  <c r="AL77" i="1"/>
  <c r="AL78" i="1"/>
  <c r="AL79" i="1"/>
  <c r="AL80" i="1"/>
  <c r="AL81" i="1"/>
  <c r="AL82" i="1"/>
  <c r="AL83" i="1"/>
  <c r="AL84" i="1"/>
  <c r="AL85" i="1"/>
  <c r="AL86" i="1"/>
  <c r="AL87" i="1"/>
  <c r="AL88" i="1"/>
  <c r="AL89" i="1"/>
  <c r="AL90" i="1"/>
  <c r="AL91" i="1"/>
  <c r="AL92" i="1"/>
  <c r="AL93" i="1"/>
  <c r="AL94" i="1"/>
  <c r="AL95" i="1"/>
  <c r="AL96" i="1"/>
  <c r="AL97" i="1"/>
  <c r="AL98" i="1"/>
  <c r="AL99" i="1"/>
  <c r="AL100" i="1"/>
  <c r="AL101" i="1"/>
  <c r="AL102" i="1"/>
  <c r="AL103" i="1"/>
  <c r="AL104" i="1"/>
  <c r="AL105" i="1"/>
  <c r="AL106" i="1"/>
  <c r="AL107" i="1"/>
  <c r="AL108" i="1"/>
  <c r="AL109" i="1"/>
  <c r="AL110" i="1"/>
  <c r="AL111" i="1"/>
  <c r="AL112" i="1"/>
  <c r="AL113" i="1"/>
  <c r="AL114" i="1"/>
  <c r="AL115" i="1"/>
  <c r="AL116" i="1"/>
  <c r="AL117" i="1"/>
  <c r="AL118" i="1"/>
  <c r="AL119" i="1"/>
  <c r="AL120" i="1"/>
  <c r="AL121" i="1"/>
  <c r="AL122" i="1"/>
  <c r="AL123" i="1"/>
  <c r="AL124" i="1"/>
  <c r="AL125" i="1"/>
  <c r="AL126" i="1"/>
  <c r="AL127" i="1"/>
  <c r="AL128" i="1"/>
  <c r="AL129" i="1"/>
  <c r="AL130" i="1"/>
  <c r="AL131" i="1"/>
  <c r="AL132" i="1"/>
  <c r="AL133" i="1"/>
  <c r="AL134" i="1"/>
  <c r="AL135" i="1"/>
  <c r="AL136" i="1"/>
  <c r="AL137" i="1"/>
  <c r="AL138" i="1"/>
  <c r="AL139" i="1"/>
  <c r="AL140" i="1"/>
  <c r="AL141" i="1"/>
  <c r="AL142" i="1"/>
  <c r="AL143" i="1"/>
  <c r="AL144" i="1"/>
  <c r="AL145" i="1"/>
  <c r="AL146" i="1"/>
  <c r="AL147" i="1"/>
  <c r="AL148" i="1"/>
  <c r="AL149" i="1"/>
  <c r="AL150" i="1"/>
  <c r="AL151" i="1"/>
  <c r="AL152" i="1"/>
  <c r="AL153" i="1"/>
  <c r="AL154" i="1"/>
  <c r="AL155" i="1"/>
  <c r="AL156" i="1"/>
  <c r="AL157" i="1"/>
  <c r="AL158" i="1"/>
  <c r="AL159" i="1"/>
  <c r="AL160" i="1"/>
  <c r="AL161" i="1"/>
  <c r="AL162" i="1"/>
  <c r="AL163" i="1"/>
  <c r="AL164" i="1"/>
  <c r="AL165" i="1"/>
  <c r="AL166" i="1"/>
  <c r="AL167" i="1"/>
  <c r="AL168" i="1"/>
  <c r="AL169" i="1"/>
  <c r="AL170" i="1"/>
  <c r="AL171" i="1"/>
  <c r="AL172" i="1"/>
  <c r="AL173" i="1"/>
  <c r="AL174" i="1"/>
  <c r="AL175" i="1"/>
  <c r="AL176" i="1"/>
  <c r="AL177" i="1"/>
  <c r="AL178" i="1"/>
  <c r="AL179" i="1"/>
  <c r="AL180" i="1"/>
  <c r="AL181" i="1"/>
  <c r="AL182" i="1"/>
  <c r="AL183" i="1"/>
  <c r="AK52" i="1"/>
  <c r="AK54" i="1"/>
  <c r="AK63" i="1"/>
  <c r="AK64" i="1"/>
  <c r="AK92" i="1"/>
  <c r="AK93" i="1"/>
  <c r="AK99" i="1"/>
  <c r="AJ52" i="1"/>
  <c r="AJ54" i="1"/>
  <c r="AR54" i="1" s="1"/>
  <c r="AX54" i="1" s="1"/>
  <c r="AJ63" i="1"/>
  <c r="AJ64" i="1"/>
  <c r="AR64" i="1" s="1"/>
  <c r="AX64" i="1" s="1"/>
  <c r="AJ92" i="1"/>
  <c r="AJ93" i="1"/>
  <c r="AR93" i="1" s="1"/>
  <c r="AX93" i="1" s="1"/>
  <c r="AJ99" i="1"/>
  <c r="AI5" i="1"/>
  <c r="AI6" i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42" i="1"/>
  <c r="AI43" i="1"/>
  <c r="AI44" i="1"/>
  <c r="AI45" i="1"/>
  <c r="AI46" i="1"/>
  <c r="AI47" i="1"/>
  <c r="AI48" i="1"/>
  <c r="AI49" i="1"/>
  <c r="AI50" i="1"/>
  <c r="AI51" i="1"/>
  <c r="AI52" i="1"/>
  <c r="AI53" i="1"/>
  <c r="AI54" i="1"/>
  <c r="AI55" i="1"/>
  <c r="AI56" i="1"/>
  <c r="AI57" i="1"/>
  <c r="AI58" i="1"/>
  <c r="AI59" i="1"/>
  <c r="AI60" i="1"/>
  <c r="AI61" i="1"/>
  <c r="AI62" i="1"/>
  <c r="AI63" i="1"/>
  <c r="AI64" i="1"/>
  <c r="AI65" i="1"/>
  <c r="AI66" i="1"/>
  <c r="AI67" i="1"/>
  <c r="AI68" i="1"/>
  <c r="AI69" i="1"/>
  <c r="AI70" i="1"/>
  <c r="AI71" i="1"/>
  <c r="AI72" i="1"/>
  <c r="AI73" i="1"/>
  <c r="AI74" i="1"/>
  <c r="AI75" i="1"/>
  <c r="AI76" i="1"/>
  <c r="AI77" i="1"/>
  <c r="AI78" i="1"/>
  <c r="AI79" i="1"/>
  <c r="AI80" i="1"/>
  <c r="AI81" i="1"/>
  <c r="AI82" i="1"/>
  <c r="AI83" i="1"/>
  <c r="AI84" i="1"/>
  <c r="AI85" i="1"/>
  <c r="AI86" i="1"/>
  <c r="AI87" i="1"/>
  <c r="AI88" i="1"/>
  <c r="AI89" i="1"/>
  <c r="AI90" i="1"/>
  <c r="AI91" i="1"/>
  <c r="AI92" i="1"/>
  <c r="AI93" i="1"/>
  <c r="AI94" i="1"/>
  <c r="AI95" i="1"/>
  <c r="AI96" i="1"/>
  <c r="AI97" i="1"/>
  <c r="AI98" i="1"/>
  <c r="AI99" i="1"/>
  <c r="AI100" i="1"/>
  <c r="AI101" i="1"/>
  <c r="AI102" i="1"/>
  <c r="AI103" i="1"/>
  <c r="AI104" i="1"/>
  <c r="AI105" i="1"/>
  <c r="AI106" i="1"/>
  <c r="AI107" i="1"/>
  <c r="AI108" i="1"/>
  <c r="AI109" i="1"/>
  <c r="AI110" i="1"/>
  <c r="AI111" i="1"/>
  <c r="AI112" i="1"/>
  <c r="AI113" i="1"/>
  <c r="AI114" i="1"/>
  <c r="AI115" i="1"/>
  <c r="AI116" i="1"/>
  <c r="AI117" i="1"/>
  <c r="AI118" i="1"/>
  <c r="AI119" i="1"/>
  <c r="AI120" i="1"/>
  <c r="AI121" i="1"/>
  <c r="AI122" i="1"/>
  <c r="AI123" i="1"/>
  <c r="AI124" i="1"/>
  <c r="AI125" i="1"/>
  <c r="AI126" i="1"/>
  <c r="AI127" i="1"/>
  <c r="AI128" i="1"/>
  <c r="AI129" i="1"/>
  <c r="AI130" i="1"/>
  <c r="AI131" i="1"/>
  <c r="AI132" i="1"/>
  <c r="AI133" i="1"/>
  <c r="AI134" i="1"/>
  <c r="AI135" i="1"/>
  <c r="AI136" i="1"/>
  <c r="AI137" i="1"/>
  <c r="AI138" i="1"/>
  <c r="AI139" i="1"/>
  <c r="AI140" i="1"/>
  <c r="AI141" i="1"/>
  <c r="AI142" i="1"/>
  <c r="AI143" i="1"/>
  <c r="AI144" i="1"/>
  <c r="AI145" i="1"/>
  <c r="AI146" i="1"/>
  <c r="AI147" i="1"/>
  <c r="AI148" i="1"/>
  <c r="AI149" i="1"/>
  <c r="AI150" i="1"/>
  <c r="AI151" i="1"/>
  <c r="AI152" i="1"/>
  <c r="AI153" i="1"/>
  <c r="AI154" i="1"/>
  <c r="AI155" i="1"/>
  <c r="AI156" i="1"/>
  <c r="AI157" i="1"/>
  <c r="AI158" i="1"/>
  <c r="AI159" i="1"/>
  <c r="AI160" i="1"/>
  <c r="AI161" i="1"/>
  <c r="AI162" i="1"/>
  <c r="AI163" i="1"/>
  <c r="AI164" i="1"/>
  <c r="AI165" i="1"/>
  <c r="AI166" i="1"/>
  <c r="AI167" i="1"/>
  <c r="AI168" i="1"/>
  <c r="AI169" i="1"/>
  <c r="AI170" i="1"/>
  <c r="AI171" i="1"/>
  <c r="AI172" i="1"/>
  <c r="AI173" i="1"/>
  <c r="AI174" i="1"/>
  <c r="AI175" i="1"/>
  <c r="AI176" i="1"/>
  <c r="AI177" i="1"/>
  <c r="AI178" i="1"/>
  <c r="AI179" i="1"/>
  <c r="AI180" i="1"/>
  <c r="AI181" i="1"/>
  <c r="AI182" i="1"/>
  <c r="AI183" i="1"/>
  <c r="AH5" i="1"/>
  <c r="AH6" i="1"/>
  <c r="AH7" i="1"/>
  <c r="AH8" i="1"/>
  <c r="AH9" i="1"/>
  <c r="AH10" i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33" i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H47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H62" i="1"/>
  <c r="AH63" i="1"/>
  <c r="AH64" i="1"/>
  <c r="AH65" i="1"/>
  <c r="AH66" i="1"/>
  <c r="AH67" i="1"/>
  <c r="AH68" i="1"/>
  <c r="AH69" i="1"/>
  <c r="AH70" i="1"/>
  <c r="AH71" i="1"/>
  <c r="AH72" i="1"/>
  <c r="AH73" i="1"/>
  <c r="AH74" i="1"/>
  <c r="AH75" i="1"/>
  <c r="AH76" i="1"/>
  <c r="AH77" i="1"/>
  <c r="AH78" i="1"/>
  <c r="AH79" i="1"/>
  <c r="AH80" i="1"/>
  <c r="AH81" i="1"/>
  <c r="AH82" i="1"/>
  <c r="AH83" i="1"/>
  <c r="AH84" i="1"/>
  <c r="AH85" i="1"/>
  <c r="AH86" i="1"/>
  <c r="AH87" i="1"/>
  <c r="AH88" i="1"/>
  <c r="AH89" i="1"/>
  <c r="AH90" i="1"/>
  <c r="AH91" i="1"/>
  <c r="AH92" i="1"/>
  <c r="AH93" i="1"/>
  <c r="AH94" i="1"/>
  <c r="AH95" i="1"/>
  <c r="AH96" i="1"/>
  <c r="AH97" i="1"/>
  <c r="AH98" i="1"/>
  <c r="AH99" i="1"/>
  <c r="AH100" i="1"/>
  <c r="AH101" i="1"/>
  <c r="AH102" i="1"/>
  <c r="AH103" i="1"/>
  <c r="AH104" i="1"/>
  <c r="AH105" i="1"/>
  <c r="AH106" i="1"/>
  <c r="AH107" i="1"/>
  <c r="AH108" i="1"/>
  <c r="AH109" i="1"/>
  <c r="AH110" i="1"/>
  <c r="AH111" i="1"/>
  <c r="AH112" i="1"/>
  <c r="AH113" i="1"/>
  <c r="AH114" i="1"/>
  <c r="AH115" i="1"/>
  <c r="AH116" i="1"/>
  <c r="AH117" i="1"/>
  <c r="AH118" i="1"/>
  <c r="AH119" i="1"/>
  <c r="AH120" i="1"/>
  <c r="AH121" i="1"/>
  <c r="AH122" i="1"/>
  <c r="AH123" i="1"/>
  <c r="AH124" i="1"/>
  <c r="AH125" i="1"/>
  <c r="AH126" i="1"/>
  <c r="AH127" i="1"/>
  <c r="AH128" i="1"/>
  <c r="AH129" i="1"/>
  <c r="AH130" i="1"/>
  <c r="AH131" i="1"/>
  <c r="AH132" i="1"/>
  <c r="AH133" i="1"/>
  <c r="AH134" i="1"/>
  <c r="AH135" i="1"/>
  <c r="AH136" i="1"/>
  <c r="AH137" i="1"/>
  <c r="AH138" i="1"/>
  <c r="AH139" i="1"/>
  <c r="AH140" i="1"/>
  <c r="AH141" i="1"/>
  <c r="AH142" i="1"/>
  <c r="AH143" i="1"/>
  <c r="AH144" i="1"/>
  <c r="AH145" i="1"/>
  <c r="AH146" i="1"/>
  <c r="AH147" i="1"/>
  <c r="AH148" i="1"/>
  <c r="AH149" i="1"/>
  <c r="AH150" i="1"/>
  <c r="AH151" i="1"/>
  <c r="AH152" i="1"/>
  <c r="AH153" i="1"/>
  <c r="AH154" i="1"/>
  <c r="AH155" i="1"/>
  <c r="AH156" i="1"/>
  <c r="AH157" i="1"/>
  <c r="AH158" i="1"/>
  <c r="AH159" i="1"/>
  <c r="AH160" i="1"/>
  <c r="AH161" i="1"/>
  <c r="AH162" i="1"/>
  <c r="AH163" i="1"/>
  <c r="AH164" i="1"/>
  <c r="AH165" i="1"/>
  <c r="AH166" i="1"/>
  <c r="AH167" i="1"/>
  <c r="AH168" i="1"/>
  <c r="AH169" i="1"/>
  <c r="AH170" i="1"/>
  <c r="AH171" i="1"/>
  <c r="AH172" i="1"/>
  <c r="AH173" i="1"/>
  <c r="AH174" i="1"/>
  <c r="AH175" i="1"/>
  <c r="AH176" i="1"/>
  <c r="AH177" i="1"/>
  <c r="AH178" i="1"/>
  <c r="AH179" i="1"/>
  <c r="AH180" i="1"/>
  <c r="AH181" i="1"/>
  <c r="AH182" i="1"/>
  <c r="AH183" i="1"/>
  <c r="AG5" i="1"/>
  <c r="AG6" i="1"/>
  <c r="AG7" i="1"/>
  <c r="AG8" i="1"/>
  <c r="AG9" i="1"/>
  <c r="AG10" i="1"/>
  <c r="AG11" i="1"/>
  <c r="AG12" i="1"/>
  <c r="AG13" i="1"/>
  <c r="AG14" i="1"/>
  <c r="AG15" i="1"/>
  <c r="AG16" i="1"/>
  <c r="AG17" i="1"/>
  <c r="AG18" i="1"/>
  <c r="AG19" i="1"/>
  <c r="AG20" i="1"/>
  <c r="AG21" i="1"/>
  <c r="AG22" i="1"/>
  <c r="AG23" i="1"/>
  <c r="AG24" i="1"/>
  <c r="AG25" i="1"/>
  <c r="AG26" i="1"/>
  <c r="AG27" i="1"/>
  <c r="AG28" i="1"/>
  <c r="AG29" i="1"/>
  <c r="AG30" i="1"/>
  <c r="AG31" i="1"/>
  <c r="AG32" i="1"/>
  <c r="AG33" i="1"/>
  <c r="AG34" i="1"/>
  <c r="AG35" i="1"/>
  <c r="AG36" i="1"/>
  <c r="AG37" i="1"/>
  <c r="AG38" i="1"/>
  <c r="AG39" i="1"/>
  <c r="AG40" i="1"/>
  <c r="AG41" i="1"/>
  <c r="AG42" i="1"/>
  <c r="AG43" i="1"/>
  <c r="AG44" i="1"/>
  <c r="AG45" i="1"/>
  <c r="AG46" i="1"/>
  <c r="AG47" i="1"/>
  <c r="AG48" i="1"/>
  <c r="AG49" i="1"/>
  <c r="AG50" i="1"/>
  <c r="AG51" i="1"/>
  <c r="AG52" i="1"/>
  <c r="AG53" i="1"/>
  <c r="AG54" i="1"/>
  <c r="AG55" i="1"/>
  <c r="AG56" i="1"/>
  <c r="AG57" i="1"/>
  <c r="AG58" i="1"/>
  <c r="AG59" i="1"/>
  <c r="AG60" i="1"/>
  <c r="AG61" i="1"/>
  <c r="AG62" i="1"/>
  <c r="AG63" i="1"/>
  <c r="AG64" i="1"/>
  <c r="AG65" i="1"/>
  <c r="AG66" i="1"/>
  <c r="AG67" i="1"/>
  <c r="AG68" i="1"/>
  <c r="AG69" i="1"/>
  <c r="AG70" i="1"/>
  <c r="AG71" i="1"/>
  <c r="AG72" i="1"/>
  <c r="AG73" i="1"/>
  <c r="AG74" i="1"/>
  <c r="AG75" i="1"/>
  <c r="AG76" i="1"/>
  <c r="AG77" i="1"/>
  <c r="AG78" i="1"/>
  <c r="AG79" i="1"/>
  <c r="AG80" i="1"/>
  <c r="AG81" i="1"/>
  <c r="AG82" i="1"/>
  <c r="AG83" i="1"/>
  <c r="AG84" i="1"/>
  <c r="AG85" i="1"/>
  <c r="AG86" i="1"/>
  <c r="AG87" i="1"/>
  <c r="AG88" i="1"/>
  <c r="AG89" i="1"/>
  <c r="AG90" i="1"/>
  <c r="AG91" i="1"/>
  <c r="AG92" i="1"/>
  <c r="AG93" i="1"/>
  <c r="AG94" i="1"/>
  <c r="AG95" i="1"/>
  <c r="AG96" i="1"/>
  <c r="AG97" i="1"/>
  <c r="AG98" i="1"/>
  <c r="AG99" i="1"/>
  <c r="AG100" i="1"/>
  <c r="AG101" i="1"/>
  <c r="AG102" i="1"/>
  <c r="AG103" i="1"/>
  <c r="AG104" i="1"/>
  <c r="AG105" i="1"/>
  <c r="AG106" i="1"/>
  <c r="AG107" i="1"/>
  <c r="AG108" i="1"/>
  <c r="AG109" i="1"/>
  <c r="AG110" i="1"/>
  <c r="AG111" i="1"/>
  <c r="AG112" i="1"/>
  <c r="AG113" i="1"/>
  <c r="AG114" i="1"/>
  <c r="AG115" i="1"/>
  <c r="AG116" i="1"/>
  <c r="AG117" i="1"/>
  <c r="AG118" i="1"/>
  <c r="AG119" i="1"/>
  <c r="AG120" i="1"/>
  <c r="AG121" i="1"/>
  <c r="AG122" i="1"/>
  <c r="AG123" i="1"/>
  <c r="AG124" i="1"/>
  <c r="AG125" i="1"/>
  <c r="AG126" i="1"/>
  <c r="AG127" i="1"/>
  <c r="AG128" i="1"/>
  <c r="AG129" i="1"/>
  <c r="AG130" i="1"/>
  <c r="AG131" i="1"/>
  <c r="AG132" i="1"/>
  <c r="AG133" i="1"/>
  <c r="AG134" i="1"/>
  <c r="AG135" i="1"/>
  <c r="AG136" i="1"/>
  <c r="AG137" i="1"/>
  <c r="AG138" i="1"/>
  <c r="AG139" i="1"/>
  <c r="AG140" i="1"/>
  <c r="AG141" i="1"/>
  <c r="AG142" i="1"/>
  <c r="AG143" i="1"/>
  <c r="AG144" i="1"/>
  <c r="AG145" i="1"/>
  <c r="AG146" i="1"/>
  <c r="AG147" i="1"/>
  <c r="AG148" i="1"/>
  <c r="AG149" i="1"/>
  <c r="AG150" i="1"/>
  <c r="AG151" i="1"/>
  <c r="AG152" i="1"/>
  <c r="AG153" i="1"/>
  <c r="AG154" i="1"/>
  <c r="AG155" i="1"/>
  <c r="AG156" i="1"/>
  <c r="AG157" i="1"/>
  <c r="AG158" i="1"/>
  <c r="AG159" i="1"/>
  <c r="AG160" i="1"/>
  <c r="AG161" i="1"/>
  <c r="AG162" i="1"/>
  <c r="AG163" i="1"/>
  <c r="AG164" i="1"/>
  <c r="AG165" i="1"/>
  <c r="AG166" i="1"/>
  <c r="AG167" i="1"/>
  <c r="AG168" i="1"/>
  <c r="AG169" i="1"/>
  <c r="AG170" i="1"/>
  <c r="AG171" i="1"/>
  <c r="AG172" i="1"/>
  <c r="AG173" i="1"/>
  <c r="AG174" i="1"/>
  <c r="AG175" i="1"/>
  <c r="AG176" i="1"/>
  <c r="AG177" i="1"/>
  <c r="AG178" i="1"/>
  <c r="AG179" i="1"/>
  <c r="AG180" i="1"/>
  <c r="AG181" i="1"/>
  <c r="AG182" i="1"/>
  <c r="AG183" i="1"/>
  <c r="AF5" i="1"/>
  <c r="AF6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AF110" i="1"/>
  <c r="AF111" i="1"/>
  <c r="AF112" i="1"/>
  <c r="AF113" i="1"/>
  <c r="AF114" i="1"/>
  <c r="AF115" i="1"/>
  <c r="AF116" i="1"/>
  <c r="AF117" i="1"/>
  <c r="AF118" i="1"/>
  <c r="AF119" i="1"/>
  <c r="AF120" i="1"/>
  <c r="AF121" i="1"/>
  <c r="AF122" i="1"/>
  <c r="AF123" i="1"/>
  <c r="AF124" i="1"/>
  <c r="AF125" i="1"/>
  <c r="AF126" i="1"/>
  <c r="AF127" i="1"/>
  <c r="AF128" i="1"/>
  <c r="AF129" i="1"/>
  <c r="AF130" i="1"/>
  <c r="AF131" i="1"/>
  <c r="AF132" i="1"/>
  <c r="AF133" i="1"/>
  <c r="AF134" i="1"/>
  <c r="AF135" i="1"/>
  <c r="AF136" i="1"/>
  <c r="AF137" i="1"/>
  <c r="AF138" i="1"/>
  <c r="AF139" i="1"/>
  <c r="AF140" i="1"/>
  <c r="AF141" i="1"/>
  <c r="AF142" i="1"/>
  <c r="AF143" i="1"/>
  <c r="AF144" i="1"/>
  <c r="AF145" i="1"/>
  <c r="AF146" i="1"/>
  <c r="AF147" i="1"/>
  <c r="AF148" i="1"/>
  <c r="AF149" i="1"/>
  <c r="AF150" i="1"/>
  <c r="AF151" i="1"/>
  <c r="AF152" i="1"/>
  <c r="AF153" i="1"/>
  <c r="AF154" i="1"/>
  <c r="AF155" i="1"/>
  <c r="AF156" i="1"/>
  <c r="AF157" i="1"/>
  <c r="AF158" i="1"/>
  <c r="AF159" i="1"/>
  <c r="AF160" i="1"/>
  <c r="AF161" i="1"/>
  <c r="AF162" i="1"/>
  <c r="AF163" i="1"/>
  <c r="AF164" i="1"/>
  <c r="AF165" i="1"/>
  <c r="AF166" i="1"/>
  <c r="AF167" i="1"/>
  <c r="AF168" i="1"/>
  <c r="AF169" i="1"/>
  <c r="AF170" i="1"/>
  <c r="AF171" i="1"/>
  <c r="AF172" i="1"/>
  <c r="AF173" i="1"/>
  <c r="AF174" i="1"/>
  <c r="AF175" i="1"/>
  <c r="AF176" i="1"/>
  <c r="AF177" i="1"/>
  <c r="AF178" i="1"/>
  <c r="AF179" i="1"/>
  <c r="AF180" i="1"/>
  <c r="AF181" i="1"/>
  <c r="AF182" i="1"/>
  <c r="AF183" i="1"/>
  <c r="AE12" i="1"/>
  <c r="AE13" i="1"/>
  <c r="AE28" i="1"/>
  <c r="AE29" i="1"/>
  <c r="AE44" i="1"/>
  <c r="AE45" i="1"/>
  <c r="AE60" i="1"/>
  <c r="AE61" i="1"/>
  <c r="AE75" i="1"/>
  <c r="AE76" i="1"/>
  <c r="AE91" i="1"/>
  <c r="AE92" i="1"/>
  <c r="AE107" i="1"/>
  <c r="AE108" i="1"/>
  <c r="AE123" i="1"/>
  <c r="AE124" i="1"/>
  <c r="AE139" i="1"/>
  <c r="AE140" i="1"/>
  <c r="AE155" i="1"/>
  <c r="AE156" i="1"/>
  <c r="AE171" i="1"/>
  <c r="AE172" i="1"/>
  <c r="AE174" i="1"/>
  <c r="AE175" i="1"/>
  <c r="AE176" i="1"/>
  <c r="AE177" i="1"/>
  <c r="AE178" i="1"/>
  <c r="AE179" i="1"/>
  <c r="AE180" i="1"/>
  <c r="AE181" i="1"/>
  <c r="AE182" i="1"/>
  <c r="AE183" i="1"/>
  <c r="S5" i="1"/>
  <c r="AE5" i="1" s="1"/>
  <c r="S6" i="1"/>
  <c r="AE6" i="1" s="1"/>
  <c r="S7" i="1"/>
  <c r="AE7" i="1" s="1"/>
  <c r="S8" i="1"/>
  <c r="AE8" i="1" s="1"/>
  <c r="S9" i="1"/>
  <c r="AE9" i="1" s="1"/>
  <c r="S10" i="1"/>
  <c r="AE10" i="1" s="1"/>
  <c r="S11" i="1"/>
  <c r="AE11" i="1" s="1"/>
  <c r="S12" i="1"/>
  <c r="S13" i="1"/>
  <c r="S14" i="1"/>
  <c r="AE14" i="1" s="1"/>
  <c r="S15" i="1"/>
  <c r="AE15" i="1" s="1"/>
  <c r="S16" i="1"/>
  <c r="AE16" i="1" s="1"/>
  <c r="S17" i="1"/>
  <c r="AE17" i="1" s="1"/>
  <c r="S18" i="1"/>
  <c r="AE18" i="1" s="1"/>
  <c r="S19" i="1"/>
  <c r="AE19" i="1" s="1"/>
  <c r="S20" i="1"/>
  <c r="AE20" i="1" s="1"/>
  <c r="S21" i="1"/>
  <c r="AE21" i="1" s="1"/>
  <c r="S22" i="1"/>
  <c r="AE22" i="1" s="1"/>
  <c r="S23" i="1"/>
  <c r="AE23" i="1" s="1"/>
  <c r="S24" i="1"/>
  <c r="AE24" i="1" s="1"/>
  <c r="S25" i="1"/>
  <c r="AE25" i="1" s="1"/>
  <c r="S26" i="1"/>
  <c r="AE26" i="1" s="1"/>
  <c r="S27" i="1"/>
  <c r="AE27" i="1" s="1"/>
  <c r="S28" i="1"/>
  <c r="S29" i="1"/>
  <c r="S30" i="1"/>
  <c r="AE30" i="1" s="1"/>
  <c r="S31" i="1"/>
  <c r="AE31" i="1" s="1"/>
  <c r="S32" i="1"/>
  <c r="AE32" i="1" s="1"/>
  <c r="S33" i="1"/>
  <c r="AE33" i="1" s="1"/>
  <c r="S34" i="1"/>
  <c r="AE34" i="1" s="1"/>
  <c r="S35" i="1"/>
  <c r="AE35" i="1" s="1"/>
  <c r="S36" i="1"/>
  <c r="AE36" i="1" s="1"/>
  <c r="S37" i="1"/>
  <c r="AE37" i="1" s="1"/>
  <c r="S38" i="1"/>
  <c r="AE38" i="1" s="1"/>
  <c r="S39" i="1"/>
  <c r="AE39" i="1" s="1"/>
  <c r="S40" i="1"/>
  <c r="AE40" i="1" s="1"/>
  <c r="S41" i="1"/>
  <c r="AE41" i="1" s="1"/>
  <c r="S42" i="1"/>
  <c r="AE42" i="1" s="1"/>
  <c r="S43" i="1"/>
  <c r="AE43" i="1" s="1"/>
  <c r="S44" i="1"/>
  <c r="S45" i="1"/>
  <c r="S46" i="1"/>
  <c r="AE46" i="1" s="1"/>
  <c r="S47" i="1"/>
  <c r="AE47" i="1" s="1"/>
  <c r="S48" i="1"/>
  <c r="AE48" i="1" s="1"/>
  <c r="S49" i="1"/>
  <c r="AE49" i="1" s="1"/>
  <c r="S50" i="1"/>
  <c r="AE50" i="1" s="1"/>
  <c r="S51" i="1"/>
  <c r="AE51" i="1" s="1"/>
  <c r="S52" i="1"/>
  <c r="AE52" i="1" s="1"/>
  <c r="S53" i="1"/>
  <c r="AE53" i="1" s="1"/>
  <c r="S54" i="1"/>
  <c r="AE54" i="1" s="1"/>
  <c r="S55" i="1"/>
  <c r="AE55" i="1" s="1"/>
  <c r="S56" i="1"/>
  <c r="AE56" i="1" s="1"/>
  <c r="S57" i="1"/>
  <c r="AE57" i="1" s="1"/>
  <c r="S58" i="1"/>
  <c r="AE58" i="1" s="1"/>
  <c r="S59" i="1"/>
  <c r="AE59" i="1" s="1"/>
  <c r="S60" i="1"/>
  <c r="S61" i="1"/>
  <c r="S62" i="1"/>
  <c r="AE62" i="1" s="1"/>
  <c r="S63" i="1"/>
  <c r="AE63" i="1" s="1"/>
  <c r="S64" i="1"/>
  <c r="AE64" i="1" s="1"/>
  <c r="S65" i="1"/>
  <c r="AE65" i="1" s="1"/>
  <c r="S66" i="1"/>
  <c r="AE66" i="1" s="1"/>
  <c r="S67" i="1"/>
  <c r="AE67" i="1" s="1"/>
  <c r="S68" i="1"/>
  <c r="AE68" i="1" s="1"/>
  <c r="S69" i="1"/>
  <c r="AE69" i="1" s="1"/>
  <c r="S70" i="1"/>
  <c r="AE70" i="1" s="1"/>
  <c r="S71" i="1"/>
  <c r="AE71" i="1" s="1"/>
  <c r="S72" i="1"/>
  <c r="AE72" i="1" s="1"/>
  <c r="S73" i="1"/>
  <c r="AE73" i="1" s="1"/>
  <c r="S74" i="1"/>
  <c r="AE74" i="1" s="1"/>
  <c r="S75" i="1"/>
  <c r="S76" i="1"/>
  <c r="S77" i="1"/>
  <c r="AE77" i="1" s="1"/>
  <c r="S78" i="1"/>
  <c r="AE78" i="1" s="1"/>
  <c r="S79" i="1"/>
  <c r="AE79" i="1" s="1"/>
  <c r="S80" i="1"/>
  <c r="AE80" i="1" s="1"/>
  <c r="S81" i="1"/>
  <c r="AE81" i="1" s="1"/>
  <c r="S82" i="1"/>
  <c r="AE82" i="1" s="1"/>
  <c r="S83" i="1"/>
  <c r="AE83" i="1" s="1"/>
  <c r="S84" i="1"/>
  <c r="AE84" i="1" s="1"/>
  <c r="S85" i="1"/>
  <c r="AE85" i="1" s="1"/>
  <c r="S86" i="1"/>
  <c r="AE86" i="1" s="1"/>
  <c r="S87" i="1"/>
  <c r="AE87" i="1" s="1"/>
  <c r="S88" i="1"/>
  <c r="AE88" i="1" s="1"/>
  <c r="S89" i="1"/>
  <c r="AE89" i="1" s="1"/>
  <c r="S90" i="1"/>
  <c r="AE90" i="1" s="1"/>
  <c r="S91" i="1"/>
  <c r="S92" i="1"/>
  <c r="S93" i="1"/>
  <c r="AE93" i="1" s="1"/>
  <c r="S94" i="1"/>
  <c r="AE94" i="1" s="1"/>
  <c r="S95" i="1"/>
  <c r="AE95" i="1" s="1"/>
  <c r="S96" i="1"/>
  <c r="AE96" i="1" s="1"/>
  <c r="S97" i="1"/>
  <c r="AE97" i="1" s="1"/>
  <c r="S98" i="1"/>
  <c r="AE98" i="1" s="1"/>
  <c r="S99" i="1"/>
  <c r="AE99" i="1" s="1"/>
  <c r="S100" i="1"/>
  <c r="AE100" i="1" s="1"/>
  <c r="S101" i="1"/>
  <c r="AE101" i="1" s="1"/>
  <c r="S102" i="1"/>
  <c r="AE102" i="1" s="1"/>
  <c r="S103" i="1"/>
  <c r="AE103" i="1" s="1"/>
  <c r="S104" i="1"/>
  <c r="AE104" i="1" s="1"/>
  <c r="S105" i="1"/>
  <c r="AE105" i="1" s="1"/>
  <c r="S106" i="1"/>
  <c r="AE106" i="1" s="1"/>
  <c r="S107" i="1"/>
  <c r="S108" i="1"/>
  <c r="S109" i="1"/>
  <c r="AE109" i="1" s="1"/>
  <c r="S110" i="1"/>
  <c r="AE110" i="1" s="1"/>
  <c r="S111" i="1"/>
  <c r="AE111" i="1" s="1"/>
  <c r="S112" i="1"/>
  <c r="AE112" i="1" s="1"/>
  <c r="S113" i="1"/>
  <c r="AE113" i="1" s="1"/>
  <c r="S114" i="1"/>
  <c r="AE114" i="1" s="1"/>
  <c r="S115" i="1"/>
  <c r="AE115" i="1" s="1"/>
  <c r="S116" i="1"/>
  <c r="AE116" i="1" s="1"/>
  <c r="S117" i="1"/>
  <c r="AE117" i="1" s="1"/>
  <c r="S118" i="1"/>
  <c r="AE118" i="1" s="1"/>
  <c r="S119" i="1"/>
  <c r="AE119" i="1" s="1"/>
  <c r="S120" i="1"/>
  <c r="AE120" i="1" s="1"/>
  <c r="S121" i="1"/>
  <c r="AE121" i="1" s="1"/>
  <c r="S122" i="1"/>
  <c r="AE122" i="1" s="1"/>
  <c r="S123" i="1"/>
  <c r="S124" i="1"/>
  <c r="S125" i="1"/>
  <c r="AE125" i="1" s="1"/>
  <c r="S126" i="1"/>
  <c r="AE126" i="1" s="1"/>
  <c r="S127" i="1"/>
  <c r="AE127" i="1" s="1"/>
  <c r="S128" i="1"/>
  <c r="AE128" i="1" s="1"/>
  <c r="S129" i="1"/>
  <c r="AE129" i="1" s="1"/>
  <c r="S130" i="1"/>
  <c r="AE130" i="1" s="1"/>
  <c r="S131" i="1"/>
  <c r="AE131" i="1" s="1"/>
  <c r="S132" i="1"/>
  <c r="AE132" i="1" s="1"/>
  <c r="S133" i="1"/>
  <c r="AE133" i="1" s="1"/>
  <c r="S134" i="1"/>
  <c r="AE134" i="1" s="1"/>
  <c r="S135" i="1"/>
  <c r="AE135" i="1" s="1"/>
  <c r="S136" i="1"/>
  <c r="AE136" i="1" s="1"/>
  <c r="S137" i="1"/>
  <c r="AE137" i="1" s="1"/>
  <c r="S138" i="1"/>
  <c r="AE138" i="1" s="1"/>
  <c r="S139" i="1"/>
  <c r="S140" i="1"/>
  <c r="S141" i="1"/>
  <c r="AE141" i="1" s="1"/>
  <c r="S142" i="1"/>
  <c r="AE142" i="1" s="1"/>
  <c r="S143" i="1"/>
  <c r="AE143" i="1" s="1"/>
  <c r="S144" i="1"/>
  <c r="AE144" i="1" s="1"/>
  <c r="S145" i="1"/>
  <c r="AE145" i="1" s="1"/>
  <c r="S146" i="1"/>
  <c r="AE146" i="1" s="1"/>
  <c r="S147" i="1"/>
  <c r="AE147" i="1" s="1"/>
  <c r="S148" i="1"/>
  <c r="AE148" i="1" s="1"/>
  <c r="S149" i="1"/>
  <c r="AE149" i="1" s="1"/>
  <c r="S150" i="1"/>
  <c r="AE150" i="1" s="1"/>
  <c r="S151" i="1"/>
  <c r="AE151" i="1" s="1"/>
  <c r="S152" i="1"/>
  <c r="AE152" i="1" s="1"/>
  <c r="S153" i="1"/>
  <c r="AE153" i="1" s="1"/>
  <c r="S154" i="1"/>
  <c r="AE154" i="1" s="1"/>
  <c r="S155" i="1"/>
  <c r="S156" i="1"/>
  <c r="S157" i="1"/>
  <c r="AE157" i="1" s="1"/>
  <c r="S158" i="1"/>
  <c r="AE158" i="1" s="1"/>
  <c r="S159" i="1"/>
  <c r="AE159" i="1" s="1"/>
  <c r="S160" i="1"/>
  <c r="AE160" i="1" s="1"/>
  <c r="S161" i="1"/>
  <c r="AE161" i="1" s="1"/>
  <c r="S162" i="1"/>
  <c r="AE162" i="1" s="1"/>
  <c r="S163" i="1"/>
  <c r="AE163" i="1" s="1"/>
  <c r="S164" i="1"/>
  <c r="AE164" i="1" s="1"/>
  <c r="S165" i="1"/>
  <c r="AE165" i="1" s="1"/>
  <c r="S166" i="1"/>
  <c r="AE166" i="1" s="1"/>
  <c r="S167" i="1"/>
  <c r="AE167" i="1" s="1"/>
  <c r="S168" i="1"/>
  <c r="AE168" i="1" s="1"/>
  <c r="S169" i="1"/>
  <c r="AE169" i="1" s="1"/>
  <c r="S170" i="1"/>
  <c r="AE170" i="1" s="1"/>
  <c r="S171" i="1"/>
  <c r="S172" i="1"/>
  <c r="S173" i="1"/>
  <c r="AE173" i="1" s="1"/>
  <c r="S174" i="1"/>
  <c r="S175" i="1"/>
  <c r="S176" i="1"/>
  <c r="S177" i="1"/>
  <c r="S178" i="1"/>
  <c r="L127" i="8" l="1"/>
  <c r="L120" i="8"/>
  <c r="L87" i="8"/>
  <c r="L173" i="8"/>
  <c r="L100" i="8"/>
  <c r="AR92" i="1"/>
  <c r="AX92" i="1" s="1"/>
  <c r="AR52" i="1"/>
  <c r="AX52" i="1" s="1"/>
  <c r="AN182" i="1"/>
  <c r="AO182" i="1" s="1"/>
  <c r="AN178" i="1"/>
  <c r="AO178" i="1" s="1"/>
  <c r="AN174" i="1"/>
  <c r="AO174" i="1" s="1"/>
  <c r="AR99" i="1"/>
  <c r="AX99" i="1" s="1"/>
  <c r="AR63" i="1"/>
  <c r="AX63" i="1" s="1"/>
  <c r="AN168" i="1"/>
  <c r="AO168" i="1" s="1"/>
  <c r="AK168" i="1"/>
  <c r="AJ168" i="1"/>
  <c r="AK136" i="1"/>
  <c r="AJ136" i="1"/>
  <c r="AN104" i="1"/>
  <c r="AO104" i="1" s="1"/>
  <c r="AK104" i="1"/>
  <c r="AJ104" i="1"/>
  <c r="AK73" i="1"/>
  <c r="AN73" i="1"/>
  <c r="AO73" i="1" s="1"/>
  <c r="AJ73" i="1"/>
  <c r="AN57" i="1"/>
  <c r="AO57" i="1" s="1"/>
  <c r="AK57" i="1"/>
  <c r="AJ57" i="1"/>
  <c r="AK33" i="1"/>
  <c r="AJ33" i="1"/>
  <c r="AR33" i="1" s="1"/>
  <c r="AX33" i="1" s="1"/>
  <c r="AK25" i="1"/>
  <c r="AN25" i="1"/>
  <c r="AO25" i="1" s="1"/>
  <c r="AJ25" i="1"/>
  <c r="AK9" i="1"/>
  <c r="AN9" i="1"/>
  <c r="AO9" i="1" s="1"/>
  <c r="AJ9" i="1"/>
  <c r="AN167" i="1"/>
  <c r="AO167" i="1" s="1"/>
  <c r="AK167" i="1"/>
  <c r="AJ167" i="1"/>
  <c r="AN159" i="1"/>
  <c r="AO159" i="1" s="1"/>
  <c r="AK159" i="1"/>
  <c r="AJ159" i="1"/>
  <c r="AR159" i="1" s="1"/>
  <c r="AX159" i="1" s="1"/>
  <c r="AN151" i="1"/>
  <c r="AO151" i="1" s="1"/>
  <c r="AK151" i="1"/>
  <c r="AJ151" i="1"/>
  <c r="AN143" i="1"/>
  <c r="AO143" i="1" s="1"/>
  <c r="AK143" i="1"/>
  <c r="AJ143" i="1"/>
  <c r="AN135" i="1"/>
  <c r="AO135" i="1" s="1"/>
  <c r="AK135" i="1"/>
  <c r="AJ135" i="1"/>
  <c r="AN127" i="1"/>
  <c r="AO127" i="1" s="1"/>
  <c r="AK127" i="1"/>
  <c r="AJ127" i="1"/>
  <c r="AR127" i="1" s="1"/>
  <c r="AX127" i="1" s="1"/>
  <c r="AN119" i="1"/>
  <c r="AO119" i="1" s="1"/>
  <c r="AK119" i="1"/>
  <c r="AJ119" i="1"/>
  <c r="AN111" i="1"/>
  <c r="AO111" i="1" s="1"/>
  <c r="AK111" i="1"/>
  <c r="AJ111" i="1"/>
  <c r="AN103" i="1"/>
  <c r="AO103" i="1" s="1"/>
  <c r="AK103" i="1"/>
  <c r="AJ103" i="1"/>
  <c r="AN95" i="1"/>
  <c r="AO95" i="1" s="1"/>
  <c r="AK95" i="1"/>
  <c r="AJ95" i="1"/>
  <c r="AR95" i="1" s="1"/>
  <c r="AX95" i="1" s="1"/>
  <c r="AN87" i="1"/>
  <c r="AO87" i="1" s="1"/>
  <c r="AK87" i="1"/>
  <c r="AJ87" i="1"/>
  <c r="AK79" i="1"/>
  <c r="AJ79" i="1"/>
  <c r="AN72" i="1"/>
  <c r="AO72" i="1" s="1"/>
  <c r="AK72" i="1"/>
  <c r="AJ72" i="1"/>
  <c r="AR72" i="1" s="1"/>
  <c r="AX72" i="1" s="1"/>
  <c r="AN56" i="1"/>
  <c r="AO56" i="1" s="1"/>
  <c r="AK56" i="1"/>
  <c r="AJ56" i="1"/>
  <c r="AN48" i="1"/>
  <c r="AO48" i="1" s="1"/>
  <c r="AK48" i="1"/>
  <c r="AJ48" i="1"/>
  <c r="AN40" i="1"/>
  <c r="AO40" i="1" s="1"/>
  <c r="AK40" i="1"/>
  <c r="AJ40" i="1"/>
  <c r="AN32" i="1"/>
  <c r="AO32" i="1" s="1"/>
  <c r="AK32" i="1"/>
  <c r="AJ32" i="1"/>
  <c r="AR32" i="1" s="1"/>
  <c r="AX32" i="1" s="1"/>
  <c r="AN24" i="1"/>
  <c r="AO24" i="1" s="1"/>
  <c r="AK24" i="1"/>
  <c r="AJ24" i="1"/>
  <c r="AK16" i="1"/>
  <c r="AJ16" i="1"/>
  <c r="AN8" i="1"/>
  <c r="AO8" i="1" s="1"/>
  <c r="AK8" i="1"/>
  <c r="AJ8" i="1"/>
  <c r="AR8" i="1" s="1"/>
  <c r="AX8" i="1" s="1"/>
  <c r="AN160" i="1"/>
  <c r="AO160" i="1" s="1"/>
  <c r="AK160" i="1"/>
  <c r="AJ160" i="1"/>
  <c r="AN128" i="1"/>
  <c r="AO128" i="1" s="1"/>
  <c r="AK128" i="1"/>
  <c r="AJ128" i="1"/>
  <c r="AN88" i="1"/>
  <c r="AO88" i="1" s="1"/>
  <c r="AK88" i="1"/>
  <c r="AJ88" i="1"/>
  <c r="AK41" i="1"/>
  <c r="AN41" i="1"/>
  <c r="AO41" i="1" s="1"/>
  <c r="AJ41" i="1"/>
  <c r="AR41" i="1" s="1"/>
  <c r="AX41" i="1" s="1"/>
  <c r="I39" i="8" s="1"/>
  <c r="L39" i="8" s="1"/>
  <c r="AN144" i="1"/>
  <c r="AO144" i="1" s="1"/>
  <c r="AK144" i="1"/>
  <c r="AJ144" i="1"/>
  <c r="AN112" i="1"/>
  <c r="AO112" i="1" s="1"/>
  <c r="AK112" i="1"/>
  <c r="AJ112" i="1"/>
  <c r="AN80" i="1"/>
  <c r="AO80" i="1" s="1"/>
  <c r="AK80" i="1"/>
  <c r="AJ80" i="1"/>
  <c r="AK49" i="1"/>
  <c r="AN49" i="1"/>
  <c r="AO49" i="1" s="1"/>
  <c r="AJ49" i="1"/>
  <c r="AR49" i="1" s="1"/>
  <c r="AX49" i="1" s="1"/>
  <c r="AN152" i="1"/>
  <c r="AO152" i="1" s="1"/>
  <c r="AK152" i="1"/>
  <c r="AJ152" i="1"/>
  <c r="AN120" i="1"/>
  <c r="AO120" i="1" s="1"/>
  <c r="AK120" i="1"/>
  <c r="AJ120" i="1"/>
  <c r="AN96" i="1"/>
  <c r="AO96" i="1" s="1"/>
  <c r="AK96" i="1"/>
  <c r="AJ96" i="1"/>
  <c r="AK65" i="1"/>
  <c r="AN65" i="1"/>
  <c r="AO65" i="1" s="1"/>
  <c r="AJ65" i="1"/>
  <c r="AR65" i="1" s="1"/>
  <c r="AX65" i="1" s="1"/>
  <c r="AK17" i="1"/>
  <c r="AN17" i="1"/>
  <c r="AO17" i="1" s="1"/>
  <c r="AJ17" i="1"/>
  <c r="AN161" i="1"/>
  <c r="AO161" i="1" s="1"/>
  <c r="AK161" i="1"/>
  <c r="AJ161" i="1"/>
  <c r="AN149" i="1"/>
  <c r="AO149" i="1" s="1"/>
  <c r="AK149" i="1"/>
  <c r="AJ149" i="1"/>
  <c r="AN129" i="1"/>
  <c r="AO129" i="1" s="1"/>
  <c r="AK129" i="1"/>
  <c r="AJ129" i="1"/>
  <c r="AR129" i="1" s="1"/>
  <c r="AX129" i="1" s="1"/>
  <c r="I127" i="8" s="1"/>
  <c r="AK117" i="1"/>
  <c r="AJ117" i="1"/>
  <c r="AN101" i="1"/>
  <c r="AO101" i="1" s="1"/>
  <c r="AK101" i="1"/>
  <c r="AJ101" i="1"/>
  <c r="AN85" i="1"/>
  <c r="AO85" i="1" s="1"/>
  <c r="AK85" i="1"/>
  <c r="AJ85" i="1"/>
  <c r="AR85" i="1" s="1"/>
  <c r="AX85" i="1" s="1"/>
  <c r="AN70" i="1"/>
  <c r="AO70" i="1" s="1"/>
  <c r="AK70" i="1"/>
  <c r="AJ70" i="1"/>
  <c r="AN58" i="1"/>
  <c r="AO58" i="1" s="1"/>
  <c r="AK58" i="1"/>
  <c r="AJ58" i="1"/>
  <c r="AN50" i="1"/>
  <c r="AO50" i="1" s="1"/>
  <c r="AK50" i="1"/>
  <c r="AJ50" i="1"/>
  <c r="AN34" i="1"/>
  <c r="AO34" i="1" s="1"/>
  <c r="AK34" i="1"/>
  <c r="AJ34" i="1"/>
  <c r="AR34" i="1" s="1"/>
  <c r="AX34" i="1" s="1"/>
  <c r="AN26" i="1"/>
  <c r="AO26" i="1" s="1"/>
  <c r="AK26" i="1"/>
  <c r="AJ26" i="1"/>
  <c r="AK10" i="1"/>
  <c r="AJ10" i="1"/>
  <c r="AN181" i="1"/>
  <c r="AO181" i="1" s="1"/>
  <c r="AK181" i="1"/>
  <c r="AJ181" i="1"/>
  <c r="AR181" i="1" s="1"/>
  <c r="AX181" i="1" s="1"/>
  <c r="AN156" i="1"/>
  <c r="AO156" i="1" s="1"/>
  <c r="AK156" i="1"/>
  <c r="AJ156" i="1"/>
  <c r="AN148" i="1"/>
  <c r="AO148" i="1" s="1"/>
  <c r="AK148" i="1"/>
  <c r="AJ148" i="1"/>
  <c r="AN132" i="1"/>
  <c r="AO132" i="1" s="1"/>
  <c r="AK132" i="1"/>
  <c r="AJ132" i="1"/>
  <c r="AN100" i="1"/>
  <c r="AO100" i="1" s="1"/>
  <c r="AK100" i="1"/>
  <c r="AJ100" i="1"/>
  <c r="AR100" i="1" s="1"/>
  <c r="AX100" i="1" s="1"/>
  <c r="AN84" i="1"/>
  <c r="AO84" i="1" s="1"/>
  <c r="AK84" i="1"/>
  <c r="AJ84" i="1"/>
  <c r="AN76" i="1"/>
  <c r="AO76" i="1" s="1"/>
  <c r="AK76" i="1"/>
  <c r="AJ76" i="1"/>
  <c r="AK53" i="1"/>
  <c r="AN53" i="1"/>
  <c r="AO53" i="1" s="1"/>
  <c r="AJ53" i="1"/>
  <c r="AN45" i="1"/>
  <c r="AO45" i="1" s="1"/>
  <c r="AK45" i="1"/>
  <c r="AJ45" i="1"/>
  <c r="AR45" i="1" s="1"/>
  <c r="AX45" i="1" s="1"/>
  <c r="AN37" i="1"/>
  <c r="AO37" i="1" s="1"/>
  <c r="AK37" i="1"/>
  <c r="AJ37" i="1"/>
  <c r="AN29" i="1"/>
  <c r="AO29" i="1" s="1"/>
  <c r="AK29" i="1"/>
  <c r="AJ29" i="1"/>
  <c r="AN21" i="1"/>
  <c r="AO21" i="1" s="1"/>
  <c r="AK21" i="1"/>
  <c r="AJ21" i="1"/>
  <c r="AK13" i="1"/>
  <c r="AN13" i="1"/>
  <c r="AO13" i="1" s="1"/>
  <c r="AJ13" i="1"/>
  <c r="AR13" i="1" s="1"/>
  <c r="AX13" i="1" s="1"/>
  <c r="I11" i="8" s="1"/>
  <c r="L11" i="8" s="1"/>
  <c r="AK5" i="1"/>
  <c r="AJ5" i="1"/>
  <c r="AN173" i="1"/>
  <c r="AO173" i="1" s="1"/>
  <c r="AK173" i="1"/>
  <c r="AJ173" i="1"/>
  <c r="AN153" i="1"/>
  <c r="AO153" i="1" s="1"/>
  <c r="AK153" i="1"/>
  <c r="AJ153" i="1"/>
  <c r="AR153" i="1" s="1"/>
  <c r="AX153" i="1" s="1"/>
  <c r="AN141" i="1"/>
  <c r="AO141" i="1" s="1"/>
  <c r="AK141" i="1"/>
  <c r="AJ141" i="1"/>
  <c r="AN121" i="1"/>
  <c r="AO121" i="1" s="1"/>
  <c r="AK121" i="1"/>
  <c r="AJ121" i="1"/>
  <c r="AN109" i="1"/>
  <c r="AO109" i="1" s="1"/>
  <c r="AK109" i="1"/>
  <c r="AJ109" i="1"/>
  <c r="AN74" i="1"/>
  <c r="AO74" i="1" s="1"/>
  <c r="AK74" i="1"/>
  <c r="AJ74" i="1"/>
  <c r="AR74" i="1" s="1"/>
  <c r="AX74" i="1" s="1"/>
  <c r="I72" i="8" s="1"/>
  <c r="L72" i="8" s="1"/>
  <c r="AN38" i="1"/>
  <c r="AO38" i="1" s="1"/>
  <c r="AK38" i="1"/>
  <c r="AJ38" i="1"/>
  <c r="AN18" i="1"/>
  <c r="AO18" i="1" s="1"/>
  <c r="AK18" i="1"/>
  <c r="AJ18" i="1"/>
  <c r="AN172" i="1"/>
  <c r="AO172" i="1" s="1"/>
  <c r="AK172" i="1"/>
  <c r="AJ172" i="1"/>
  <c r="AN116" i="1"/>
  <c r="AO116" i="1" s="1"/>
  <c r="AK116" i="1"/>
  <c r="AJ116" i="1"/>
  <c r="AR116" i="1" s="1"/>
  <c r="AX116" i="1" s="1"/>
  <c r="I114" i="8" s="1"/>
  <c r="L114" i="8" s="1"/>
  <c r="AN180" i="1"/>
  <c r="AO180" i="1" s="1"/>
  <c r="AK180" i="1"/>
  <c r="AJ180" i="1"/>
  <c r="AN176" i="1"/>
  <c r="AO176" i="1" s="1"/>
  <c r="AK176" i="1"/>
  <c r="AJ176" i="1"/>
  <c r="AN163" i="1"/>
  <c r="AO163" i="1" s="1"/>
  <c r="AK163" i="1"/>
  <c r="AJ163" i="1"/>
  <c r="AK139" i="1"/>
  <c r="AJ139" i="1"/>
  <c r="AN131" i="1"/>
  <c r="AO131" i="1" s="1"/>
  <c r="AK131" i="1"/>
  <c r="AJ131" i="1"/>
  <c r="AN115" i="1"/>
  <c r="AO115" i="1" s="1"/>
  <c r="AK115" i="1"/>
  <c r="AJ115" i="1"/>
  <c r="AN91" i="1"/>
  <c r="AO91" i="1" s="1"/>
  <c r="AK91" i="1"/>
  <c r="AJ91" i="1"/>
  <c r="AR91" i="1" s="1"/>
  <c r="AX91" i="1" s="1"/>
  <c r="AN83" i="1"/>
  <c r="AO83" i="1" s="1"/>
  <c r="AK83" i="1"/>
  <c r="AJ83" i="1"/>
  <c r="AN68" i="1"/>
  <c r="AO68" i="1" s="1"/>
  <c r="AK68" i="1"/>
  <c r="AJ68" i="1"/>
  <c r="AN12" i="1"/>
  <c r="AO12" i="1" s="1"/>
  <c r="AK12" i="1"/>
  <c r="AJ12" i="1"/>
  <c r="AN165" i="1"/>
  <c r="AO165" i="1" s="1"/>
  <c r="AK165" i="1"/>
  <c r="AJ165" i="1"/>
  <c r="AR165" i="1" s="1"/>
  <c r="AX165" i="1" s="1"/>
  <c r="AN145" i="1"/>
  <c r="AO145" i="1" s="1"/>
  <c r="AK145" i="1"/>
  <c r="AJ145" i="1"/>
  <c r="AN133" i="1"/>
  <c r="AO133" i="1" s="1"/>
  <c r="AK133" i="1"/>
  <c r="AJ133" i="1"/>
  <c r="AN113" i="1"/>
  <c r="AO113" i="1" s="1"/>
  <c r="AK113" i="1"/>
  <c r="AJ113" i="1"/>
  <c r="AN97" i="1"/>
  <c r="AO97" i="1" s="1"/>
  <c r="AK97" i="1"/>
  <c r="AJ97" i="1"/>
  <c r="AR97" i="1" s="1"/>
  <c r="AX97" i="1" s="1"/>
  <c r="AN77" i="1"/>
  <c r="AO77" i="1" s="1"/>
  <c r="AK77" i="1"/>
  <c r="AJ77" i="1"/>
  <c r="AN62" i="1"/>
  <c r="AO62" i="1" s="1"/>
  <c r="AK62" i="1"/>
  <c r="AJ62" i="1"/>
  <c r="AN42" i="1"/>
  <c r="AO42" i="1" s="1"/>
  <c r="AK42" i="1"/>
  <c r="AJ42" i="1"/>
  <c r="AN14" i="1"/>
  <c r="AO14" i="1" s="1"/>
  <c r="AK14" i="1"/>
  <c r="AJ14" i="1"/>
  <c r="AR14" i="1" s="1"/>
  <c r="AX14" i="1" s="1"/>
  <c r="I12" i="8" s="1"/>
  <c r="L12" i="8" s="1"/>
  <c r="AN177" i="1"/>
  <c r="AO177" i="1" s="1"/>
  <c r="AK177" i="1"/>
  <c r="AJ177" i="1"/>
  <c r="AK108" i="1"/>
  <c r="AJ108" i="1"/>
  <c r="AK61" i="1"/>
  <c r="AN61" i="1"/>
  <c r="AO61" i="1" s="1"/>
  <c r="AJ61" i="1"/>
  <c r="AR61" i="1" s="1"/>
  <c r="AX61" i="1" s="1"/>
  <c r="I59" i="8" s="1"/>
  <c r="L59" i="8" s="1"/>
  <c r="AK171" i="1"/>
  <c r="AJ171" i="1"/>
  <c r="AN147" i="1"/>
  <c r="AO147" i="1" s="1"/>
  <c r="AK147" i="1"/>
  <c r="AJ147" i="1"/>
  <c r="AN123" i="1"/>
  <c r="AO123" i="1" s="1"/>
  <c r="AK123" i="1"/>
  <c r="AJ123" i="1"/>
  <c r="AR123" i="1" s="1"/>
  <c r="AX123" i="1" s="1"/>
  <c r="AN75" i="1"/>
  <c r="AO75" i="1" s="1"/>
  <c r="AK75" i="1"/>
  <c r="AJ75" i="1"/>
  <c r="AN44" i="1"/>
  <c r="AO44" i="1" s="1"/>
  <c r="AK44" i="1"/>
  <c r="AJ44" i="1"/>
  <c r="AN28" i="1"/>
  <c r="AO28" i="1" s="1"/>
  <c r="AK28" i="1"/>
  <c r="AJ28" i="1"/>
  <c r="AN183" i="1"/>
  <c r="AO183" i="1" s="1"/>
  <c r="AK183" i="1"/>
  <c r="AJ183" i="1"/>
  <c r="AR183" i="1" s="1"/>
  <c r="AX183" i="1" s="1"/>
  <c r="AN179" i="1"/>
  <c r="AO179" i="1" s="1"/>
  <c r="AK179" i="1"/>
  <c r="AJ179" i="1"/>
  <c r="AN175" i="1"/>
  <c r="AO175" i="1" s="1"/>
  <c r="AK175" i="1"/>
  <c r="AJ175" i="1"/>
  <c r="AN169" i="1"/>
  <c r="AO169" i="1" s="1"/>
  <c r="AK169" i="1"/>
  <c r="AJ169" i="1"/>
  <c r="AN157" i="1"/>
  <c r="AO157" i="1" s="1"/>
  <c r="AK157" i="1"/>
  <c r="AJ157" i="1"/>
  <c r="AR157" i="1" s="1"/>
  <c r="AX157" i="1" s="1"/>
  <c r="AN137" i="1"/>
  <c r="AO137" i="1" s="1"/>
  <c r="AK137" i="1"/>
  <c r="AJ137" i="1"/>
  <c r="AN125" i="1"/>
  <c r="AO125" i="1" s="1"/>
  <c r="AK125" i="1"/>
  <c r="AJ125" i="1"/>
  <c r="AN105" i="1"/>
  <c r="AO105" i="1" s="1"/>
  <c r="AK105" i="1"/>
  <c r="AJ105" i="1"/>
  <c r="AN89" i="1"/>
  <c r="AO89" i="1" s="1"/>
  <c r="AK89" i="1"/>
  <c r="AJ89" i="1"/>
  <c r="AR89" i="1" s="1"/>
  <c r="AX89" i="1" s="1"/>
  <c r="I87" i="8" s="1"/>
  <c r="AN81" i="1"/>
  <c r="AO81" i="1" s="1"/>
  <c r="AK81" i="1"/>
  <c r="AJ81" i="1"/>
  <c r="AK66" i="1"/>
  <c r="AJ66" i="1"/>
  <c r="AN46" i="1"/>
  <c r="AO46" i="1" s="1"/>
  <c r="AK46" i="1"/>
  <c r="AJ46" i="1"/>
  <c r="AR46" i="1" s="1"/>
  <c r="AX46" i="1" s="1"/>
  <c r="I44" i="8" s="1"/>
  <c r="L44" i="8" s="1"/>
  <c r="AN30" i="1"/>
  <c r="AO30" i="1" s="1"/>
  <c r="AK30" i="1"/>
  <c r="AJ30" i="1"/>
  <c r="AN22" i="1"/>
  <c r="AO22" i="1" s="1"/>
  <c r="AK22" i="1"/>
  <c r="AJ22" i="1"/>
  <c r="AN6" i="1"/>
  <c r="AO6" i="1" s="1"/>
  <c r="AK6" i="1"/>
  <c r="AJ6" i="1"/>
  <c r="AK164" i="1"/>
  <c r="AJ164" i="1"/>
  <c r="AN140" i="1"/>
  <c r="AO140" i="1" s="1"/>
  <c r="AK140" i="1"/>
  <c r="AJ140" i="1"/>
  <c r="AN124" i="1"/>
  <c r="AO124" i="1" s="1"/>
  <c r="AK124" i="1"/>
  <c r="AJ124" i="1"/>
  <c r="AN69" i="1"/>
  <c r="AO69" i="1" s="1"/>
  <c r="AK69" i="1"/>
  <c r="AJ69" i="1"/>
  <c r="AR69" i="1" s="1"/>
  <c r="AX69" i="1" s="1"/>
  <c r="AN155" i="1"/>
  <c r="AO155" i="1" s="1"/>
  <c r="AK155" i="1"/>
  <c r="AJ155" i="1"/>
  <c r="AN107" i="1"/>
  <c r="AO107" i="1" s="1"/>
  <c r="AK107" i="1"/>
  <c r="AJ107" i="1"/>
  <c r="AN60" i="1"/>
  <c r="AO60" i="1" s="1"/>
  <c r="AK60" i="1"/>
  <c r="AJ60" i="1"/>
  <c r="AN36" i="1"/>
  <c r="AO36" i="1" s="1"/>
  <c r="AK36" i="1"/>
  <c r="AJ36" i="1"/>
  <c r="AR36" i="1" s="1"/>
  <c r="AX36" i="1" s="1"/>
  <c r="AK20" i="1"/>
  <c r="AN170" i="1"/>
  <c r="AO170" i="1" s="1"/>
  <c r="AK170" i="1"/>
  <c r="AJ170" i="1"/>
  <c r="AN166" i="1"/>
  <c r="AO166" i="1" s="1"/>
  <c r="AJ166" i="1"/>
  <c r="AK166" i="1"/>
  <c r="AN162" i="1"/>
  <c r="AO162" i="1" s="1"/>
  <c r="AK162" i="1"/>
  <c r="AJ162" i="1"/>
  <c r="AN158" i="1"/>
  <c r="AO158" i="1" s="1"/>
  <c r="AJ158" i="1"/>
  <c r="AK158" i="1"/>
  <c r="AK154" i="1"/>
  <c r="AJ154" i="1"/>
  <c r="AR154" i="1" s="1"/>
  <c r="AX154" i="1" s="1"/>
  <c r="AN150" i="1"/>
  <c r="AO150" i="1" s="1"/>
  <c r="AJ150" i="1"/>
  <c r="AK150" i="1"/>
  <c r="AN146" i="1"/>
  <c r="AO146" i="1" s="1"/>
  <c r="AK146" i="1"/>
  <c r="AJ146" i="1"/>
  <c r="AN142" i="1"/>
  <c r="AO142" i="1" s="1"/>
  <c r="AJ142" i="1"/>
  <c r="AK142" i="1"/>
  <c r="AN138" i="1"/>
  <c r="AO138" i="1" s="1"/>
  <c r="AK138" i="1"/>
  <c r="AJ138" i="1"/>
  <c r="AR138" i="1" s="1"/>
  <c r="AX138" i="1" s="1"/>
  <c r="I136" i="8" s="1"/>
  <c r="L136" i="8" s="1"/>
  <c r="AN134" i="1"/>
  <c r="AO134" i="1" s="1"/>
  <c r="AJ134" i="1"/>
  <c r="AK134" i="1"/>
  <c r="AN130" i="1"/>
  <c r="AO130" i="1" s="1"/>
  <c r="AK130" i="1"/>
  <c r="AJ130" i="1"/>
  <c r="AN126" i="1"/>
  <c r="AO126" i="1" s="1"/>
  <c r="AJ126" i="1"/>
  <c r="AK126" i="1"/>
  <c r="AN122" i="1"/>
  <c r="AO122" i="1" s="1"/>
  <c r="AK122" i="1"/>
  <c r="AJ122" i="1"/>
  <c r="AR122" i="1" s="1"/>
  <c r="AX122" i="1" s="1"/>
  <c r="I120" i="8" s="1"/>
  <c r="AN118" i="1"/>
  <c r="AO118" i="1" s="1"/>
  <c r="AK118" i="1"/>
  <c r="AJ118" i="1"/>
  <c r="AN114" i="1"/>
  <c r="AO114" i="1" s="1"/>
  <c r="AK114" i="1"/>
  <c r="AJ114" i="1"/>
  <c r="AN110" i="1"/>
  <c r="AO110" i="1" s="1"/>
  <c r="AK110" i="1"/>
  <c r="AJ110" i="1"/>
  <c r="AN106" i="1"/>
  <c r="AO106" i="1" s="1"/>
  <c r="AK106" i="1"/>
  <c r="AJ106" i="1"/>
  <c r="AR106" i="1" s="1"/>
  <c r="AX106" i="1" s="1"/>
  <c r="I104" i="8" s="1"/>
  <c r="L104" i="8" s="1"/>
  <c r="AN102" i="1"/>
  <c r="AO102" i="1" s="1"/>
  <c r="AK102" i="1"/>
  <c r="AJ102" i="1"/>
  <c r="AN98" i="1"/>
  <c r="AO98" i="1" s="1"/>
  <c r="AK98" i="1"/>
  <c r="AJ98" i="1"/>
  <c r="AN94" i="1"/>
  <c r="AO94" i="1" s="1"/>
  <c r="AK94" i="1"/>
  <c r="AJ94" i="1"/>
  <c r="AN90" i="1"/>
  <c r="AO90" i="1" s="1"/>
  <c r="AK90" i="1"/>
  <c r="AJ90" i="1"/>
  <c r="AR90" i="1" s="1"/>
  <c r="AX90" i="1" s="1"/>
  <c r="I88" i="8" s="1"/>
  <c r="L88" i="8" s="1"/>
  <c r="AN86" i="1"/>
  <c r="AO86" i="1" s="1"/>
  <c r="AK86" i="1"/>
  <c r="AJ86" i="1"/>
  <c r="AN82" i="1"/>
  <c r="AO82" i="1" s="1"/>
  <c r="AK82" i="1"/>
  <c r="AJ82" i="1"/>
  <c r="AN78" i="1"/>
  <c r="AO78" i="1" s="1"/>
  <c r="AK78" i="1"/>
  <c r="AJ78" i="1"/>
  <c r="AN71" i="1"/>
  <c r="AO71" i="1" s="1"/>
  <c r="AK71" i="1"/>
  <c r="AJ71" i="1"/>
  <c r="AK67" i="1"/>
  <c r="AN67" i="1"/>
  <c r="AO67" i="1" s="1"/>
  <c r="AJ67" i="1"/>
  <c r="AK59" i="1"/>
  <c r="AJ59" i="1"/>
  <c r="AK55" i="1"/>
  <c r="AJ55" i="1"/>
  <c r="AK51" i="1"/>
  <c r="AN51" i="1"/>
  <c r="AO51" i="1" s="1"/>
  <c r="AJ51" i="1"/>
  <c r="AN47" i="1"/>
  <c r="AO47" i="1" s="1"/>
  <c r="AK47" i="1"/>
  <c r="AJ47" i="1"/>
  <c r="AK43" i="1"/>
  <c r="AJ43" i="1"/>
  <c r="AN39" i="1"/>
  <c r="AO39" i="1" s="1"/>
  <c r="AK39" i="1"/>
  <c r="AJ39" i="1"/>
  <c r="AK35" i="1"/>
  <c r="AN35" i="1"/>
  <c r="AO35" i="1" s="1"/>
  <c r="AJ35" i="1"/>
  <c r="AK31" i="1"/>
  <c r="AJ31" i="1"/>
  <c r="AK27" i="1"/>
  <c r="AN27" i="1"/>
  <c r="AO27" i="1" s="1"/>
  <c r="AJ27" i="1"/>
  <c r="AN23" i="1"/>
  <c r="AO23" i="1" s="1"/>
  <c r="AK23" i="1"/>
  <c r="AJ23" i="1"/>
  <c r="AN19" i="1"/>
  <c r="AO19" i="1" s="1"/>
  <c r="AK19" i="1"/>
  <c r="AJ19" i="1"/>
  <c r="AK15" i="1"/>
  <c r="AN15" i="1"/>
  <c r="AO15" i="1" s="1"/>
  <c r="AJ15" i="1"/>
  <c r="AK11" i="1"/>
  <c r="AJ11" i="1"/>
  <c r="AK7" i="1"/>
  <c r="AJ7" i="1"/>
  <c r="AK182" i="1"/>
  <c r="AK174" i="1"/>
  <c r="AJ182" i="1"/>
  <c r="AJ178" i="1"/>
  <c r="AJ174" i="1"/>
  <c r="AK178" i="1"/>
  <c r="J185" i="8"/>
  <c r="I185" i="8"/>
  <c r="E3" i="8"/>
  <c r="E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E85" i="8"/>
  <c r="E86" i="8"/>
  <c r="E87" i="8"/>
  <c r="E88" i="8"/>
  <c r="E89" i="8"/>
  <c r="E90" i="8"/>
  <c r="E91" i="8"/>
  <c r="E92" i="8"/>
  <c r="E93" i="8"/>
  <c r="E94" i="8"/>
  <c r="E95" i="8"/>
  <c r="E96" i="8"/>
  <c r="E97" i="8"/>
  <c r="E98" i="8"/>
  <c r="E99" i="8"/>
  <c r="E100" i="8"/>
  <c r="E101" i="8"/>
  <c r="E102" i="8"/>
  <c r="E103" i="8"/>
  <c r="E104" i="8"/>
  <c r="E105" i="8"/>
  <c r="E106" i="8"/>
  <c r="E107" i="8"/>
  <c r="E108" i="8"/>
  <c r="E109" i="8"/>
  <c r="E110" i="8"/>
  <c r="E111" i="8"/>
  <c r="E112" i="8"/>
  <c r="E113" i="8"/>
  <c r="E114" i="8"/>
  <c r="E115" i="8"/>
  <c r="E116" i="8"/>
  <c r="E117" i="8"/>
  <c r="E118" i="8"/>
  <c r="E119" i="8"/>
  <c r="E120" i="8"/>
  <c r="E121" i="8"/>
  <c r="E122" i="8"/>
  <c r="E123" i="8"/>
  <c r="E124" i="8"/>
  <c r="E125" i="8"/>
  <c r="E126" i="8"/>
  <c r="E127" i="8"/>
  <c r="E128" i="8"/>
  <c r="E129" i="8"/>
  <c r="E130" i="8"/>
  <c r="E131" i="8"/>
  <c r="E132" i="8"/>
  <c r="E133" i="8"/>
  <c r="E134" i="8"/>
  <c r="E135" i="8"/>
  <c r="E136" i="8"/>
  <c r="E137" i="8"/>
  <c r="E138" i="8"/>
  <c r="E139" i="8"/>
  <c r="E140" i="8"/>
  <c r="E141" i="8"/>
  <c r="E142" i="8"/>
  <c r="E143" i="8"/>
  <c r="E144" i="8"/>
  <c r="E145" i="8"/>
  <c r="E146" i="8"/>
  <c r="E147" i="8"/>
  <c r="E148" i="8"/>
  <c r="E149" i="8"/>
  <c r="E150" i="8"/>
  <c r="E151" i="8"/>
  <c r="E152" i="8"/>
  <c r="E153" i="8"/>
  <c r="E154" i="8"/>
  <c r="E155" i="8"/>
  <c r="E156" i="8"/>
  <c r="E157" i="8"/>
  <c r="E158" i="8"/>
  <c r="E159" i="8"/>
  <c r="E160" i="8"/>
  <c r="E161" i="8"/>
  <c r="E162" i="8"/>
  <c r="E163" i="8"/>
  <c r="E164" i="8"/>
  <c r="E165" i="8"/>
  <c r="E166" i="8"/>
  <c r="E167" i="8"/>
  <c r="E168" i="8"/>
  <c r="E169" i="8"/>
  <c r="E170" i="8"/>
  <c r="E171" i="8"/>
  <c r="E172" i="8"/>
  <c r="E173" i="8"/>
  <c r="E174" i="8"/>
  <c r="E175" i="8"/>
  <c r="E176" i="8"/>
  <c r="E177" i="8"/>
  <c r="E178" i="8"/>
  <c r="E179" i="8"/>
  <c r="E180" i="8"/>
  <c r="E181" i="8"/>
  <c r="AR182" i="1" l="1"/>
  <c r="AX182" i="1" s="1"/>
  <c r="AR39" i="1"/>
  <c r="AX39" i="1" s="1"/>
  <c r="AR51" i="1"/>
  <c r="AX51" i="1" s="1"/>
  <c r="AR11" i="1"/>
  <c r="AX11" i="1" s="1"/>
  <c r="AR23" i="1"/>
  <c r="AX23" i="1" s="1"/>
  <c r="AR35" i="1"/>
  <c r="AX35" i="1" s="1"/>
  <c r="I33" i="8" s="1"/>
  <c r="L33" i="8" s="1"/>
  <c r="AR47" i="1"/>
  <c r="AX47" i="1" s="1"/>
  <c r="AR59" i="1"/>
  <c r="AX59" i="1" s="1"/>
  <c r="I57" i="8" s="1"/>
  <c r="L57" i="8" s="1"/>
  <c r="AR78" i="1"/>
  <c r="AX78" i="1" s="1"/>
  <c r="AR94" i="1"/>
  <c r="AX94" i="1" s="1"/>
  <c r="I92" i="8" s="1"/>
  <c r="L92" i="8" s="1"/>
  <c r="AR110" i="1"/>
  <c r="AX110" i="1" s="1"/>
  <c r="AR158" i="1"/>
  <c r="AX158" i="1" s="1"/>
  <c r="AR170" i="1"/>
  <c r="AX170" i="1" s="1"/>
  <c r="AR60" i="1"/>
  <c r="AX60" i="1" s="1"/>
  <c r="AR124" i="1"/>
  <c r="AX124" i="1" s="1"/>
  <c r="AR6" i="1"/>
  <c r="AX6" i="1" s="1"/>
  <c r="I4" i="8" s="1"/>
  <c r="L4" i="8" s="1"/>
  <c r="AR66" i="1"/>
  <c r="AX66" i="1" s="1"/>
  <c r="AR105" i="1"/>
  <c r="AX105" i="1" s="1"/>
  <c r="AR169" i="1"/>
  <c r="AX169" i="1" s="1"/>
  <c r="AR28" i="1"/>
  <c r="AX28" i="1" s="1"/>
  <c r="AR147" i="1"/>
  <c r="AX147" i="1" s="1"/>
  <c r="AR108" i="1"/>
  <c r="AX108" i="1" s="1"/>
  <c r="AR42" i="1"/>
  <c r="AX42" i="1" s="1"/>
  <c r="AR113" i="1"/>
  <c r="AX113" i="1" s="1"/>
  <c r="I111" i="8" s="1"/>
  <c r="L111" i="8" s="1"/>
  <c r="AR12" i="1"/>
  <c r="AX12" i="1" s="1"/>
  <c r="AR115" i="1"/>
  <c r="AX115" i="1" s="1"/>
  <c r="I113" i="8" s="1"/>
  <c r="L113" i="8" s="1"/>
  <c r="AR163" i="1"/>
  <c r="AX163" i="1" s="1"/>
  <c r="I161" i="8" s="1"/>
  <c r="L161" i="8" s="1"/>
  <c r="AR172" i="1"/>
  <c r="AX172" i="1" s="1"/>
  <c r="AR109" i="1"/>
  <c r="AX109" i="1" s="1"/>
  <c r="AR173" i="1"/>
  <c r="AX173" i="1" s="1"/>
  <c r="I171" i="8" s="1"/>
  <c r="L171" i="8" s="1"/>
  <c r="AR21" i="1"/>
  <c r="AX21" i="1" s="1"/>
  <c r="AR53" i="1"/>
  <c r="AX53" i="1" s="1"/>
  <c r="AR132" i="1"/>
  <c r="AX132" i="1" s="1"/>
  <c r="I130" i="8" s="1"/>
  <c r="L130" i="8" s="1"/>
  <c r="AR10" i="1"/>
  <c r="AX10" i="1" s="1"/>
  <c r="AR50" i="1"/>
  <c r="AX50" i="1" s="1"/>
  <c r="I48" i="8" s="1"/>
  <c r="L48" i="8" s="1"/>
  <c r="AR101" i="1"/>
  <c r="AX101" i="1" s="1"/>
  <c r="AR149" i="1"/>
  <c r="AX149" i="1" s="1"/>
  <c r="I147" i="8" s="1"/>
  <c r="L147" i="8" s="1"/>
  <c r="AR96" i="1"/>
  <c r="AX96" i="1" s="1"/>
  <c r="AR80" i="1"/>
  <c r="AX80" i="1" s="1"/>
  <c r="I78" i="8" s="1"/>
  <c r="L78" i="8" s="1"/>
  <c r="AR88" i="1"/>
  <c r="AX88" i="1" s="1"/>
  <c r="AR16" i="1"/>
  <c r="AX16" i="1" s="1"/>
  <c r="AR40" i="1"/>
  <c r="AX40" i="1" s="1"/>
  <c r="AR79" i="1"/>
  <c r="AX79" i="1" s="1"/>
  <c r="AR103" i="1"/>
  <c r="AX103" i="1" s="1"/>
  <c r="AR135" i="1"/>
  <c r="AX135" i="1" s="1"/>
  <c r="AR167" i="1"/>
  <c r="AX167" i="1" s="1"/>
  <c r="I165" i="8" s="1"/>
  <c r="L165" i="8" s="1"/>
  <c r="AR136" i="1"/>
  <c r="AX136" i="1" s="1"/>
  <c r="AR27" i="1"/>
  <c r="AX27" i="1" s="1"/>
  <c r="AR126" i="1"/>
  <c r="AX126" i="1" s="1"/>
  <c r="I124" i="8" s="1"/>
  <c r="L124" i="8" s="1"/>
  <c r="AR142" i="1"/>
  <c r="AX142" i="1" s="1"/>
  <c r="I140" i="8" s="1"/>
  <c r="L140" i="8" s="1"/>
  <c r="AR104" i="1"/>
  <c r="AX104" i="1" s="1"/>
  <c r="I102" i="8" s="1"/>
  <c r="L102" i="8" s="1"/>
  <c r="AR174" i="1"/>
  <c r="AX174" i="1" s="1"/>
  <c r="AR19" i="1"/>
  <c r="AX19" i="1" s="1"/>
  <c r="AR71" i="1"/>
  <c r="AX71" i="1" s="1"/>
  <c r="I69" i="8" s="1"/>
  <c r="L69" i="8" s="1"/>
  <c r="AR86" i="1"/>
  <c r="AX86" i="1" s="1"/>
  <c r="AR102" i="1"/>
  <c r="AX102" i="1" s="1"/>
  <c r="AR118" i="1"/>
  <c r="AX118" i="1" s="1"/>
  <c r="AR162" i="1"/>
  <c r="AX162" i="1" s="1"/>
  <c r="AR166" i="1"/>
  <c r="AX166" i="1" s="1"/>
  <c r="AR155" i="1"/>
  <c r="AX155" i="1" s="1"/>
  <c r="AR164" i="1"/>
  <c r="AX164" i="1" s="1"/>
  <c r="AR30" i="1"/>
  <c r="AX30" i="1" s="1"/>
  <c r="I28" i="8" s="1"/>
  <c r="L28" i="8" s="1"/>
  <c r="AR81" i="1"/>
  <c r="AX81" i="1" s="1"/>
  <c r="AR137" i="1"/>
  <c r="AX137" i="1" s="1"/>
  <c r="AR179" i="1"/>
  <c r="AX179" i="1" s="1"/>
  <c r="AR75" i="1"/>
  <c r="AX75" i="1" s="1"/>
  <c r="AR177" i="1"/>
  <c r="AX177" i="1" s="1"/>
  <c r="AR77" i="1"/>
  <c r="AX77" i="1" s="1"/>
  <c r="AR145" i="1"/>
  <c r="AX145" i="1" s="1"/>
  <c r="AR83" i="1"/>
  <c r="AX83" i="1" s="1"/>
  <c r="AR139" i="1"/>
  <c r="AX139" i="1" s="1"/>
  <c r="AR180" i="1"/>
  <c r="AX180" i="1" s="1"/>
  <c r="AR38" i="1"/>
  <c r="AX38" i="1" s="1"/>
  <c r="AR141" i="1"/>
  <c r="AX141" i="1" s="1"/>
  <c r="AR37" i="1"/>
  <c r="AX37" i="1" s="1"/>
  <c r="AR84" i="1"/>
  <c r="AX84" i="1" s="1"/>
  <c r="AR156" i="1"/>
  <c r="AX156" i="1" s="1"/>
  <c r="AR26" i="1"/>
  <c r="AX26" i="1" s="1"/>
  <c r="AR70" i="1"/>
  <c r="AX70" i="1" s="1"/>
  <c r="AR17" i="1"/>
  <c r="AX17" i="1" s="1"/>
  <c r="I15" i="8" s="1"/>
  <c r="L15" i="8" s="1"/>
  <c r="AR152" i="1"/>
  <c r="AX152" i="1" s="1"/>
  <c r="AR144" i="1"/>
  <c r="AX144" i="1" s="1"/>
  <c r="AR160" i="1"/>
  <c r="AX160" i="1" s="1"/>
  <c r="AR24" i="1"/>
  <c r="AX24" i="1" s="1"/>
  <c r="I22" i="8" s="1"/>
  <c r="L22" i="8" s="1"/>
  <c r="AR56" i="1"/>
  <c r="AX56" i="1" s="1"/>
  <c r="AR87" i="1"/>
  <c r="AX87" i="1" s="1"/>
  <c r="AR119" i="1"/>
  <c r="AX119" i="1" s="1"/>
  <c r="AR151" i="1"/>
  <c r="AX151" i="1" s="1"/>
  <c r="I149" i="8" s="1"/>
  <c r="L149" i="8" s="1"/>
  <c r="AR25" i="1"/>
  <c r="AX25" i="1" s="1"/>
  <c r="I23" i="8" s="1"/>
  <c r="L23" i="8" s="1"/>
  <c r="AR73" i="1"/>
  <c r="AX73" i="1" s="1"/>
  <c r="AR168" i="1"/>
  <c r="AX168" i="1" s="1"/>
  <c r="AR178" i="1"/>
  <c r="AX178" i="1" s="1"/>
  <c r="AR7" i="1"/>
  <c r="AX7" i="1" s="1"/>
  <c r="AR15" i="1"/>
  <c r="AX15" i="1" s="1"/>
  <c r="I13" i="8" s="1"/>
  <c r="L13" i="8" s="1"/>
  <c r="AR31" i="1"/>
  <c r="AX31" i="1" s="1"/>
  <c r="AR43" i="1"/>
  <c r="AX43" i="1" s="1"/>
  <c r="AR55" i="1"/>
  <c r="AX55" i="1" s="1"/>
  <c r="AR67" i="1"/>
  <c r="AX67" i="1" s="1"/>
  <c r="AR82" i="1"/>
  <c r="AX82" i="1" s="1"/>
  <c r="I80" i="8" s="1"/>
  <c r="L80" i="8" s="1"/>
  <c r="AR98" i="1"/>
  <c r="AX98" i="1" s="1"/>
  <c r="AR114" i="1"/>
  <c r="AX114" i="1" s="1"/>
  <c r="AR130" i="1"/>
  <c r="AX130" i="1" s="1"/>
  <c r="AR134" i="1"/>
  <c r="AX134" i="1" s="1"/>
  <c r="AR146" i="1"/>
  <c r="AX146" i="1" s="1"/>
  <c r="I144" i="8" s="1"/>
  <c r="L144" i="8" s="1"/>
  <c r="AR150" i="1"/>
  <c r="AX150" i="1" s="1"/>
  <c r="AR20" i="1"/>
  <c r="AX20" i="1" s="1"/>
  <c r="I18" i="8" s="1"/>
  <c r="L18" i="8" s="1"/>
  <c r="AR107" i="1"/>
  <c r="AX107" i="1" s="1"/>
  <c r="I105" i="8" s="1"/>
  <c r="L105" i="8" s="1"/>
  <c r="AR140" i="1"/>
  <c r="AX140" i="1" s="1"/>
  <c r="AR22" i="1"/>
  <c r="AX22" i="1" s="1"/>
  <c r="AR125" i="1"/>
  <c r="AX125" i="1" s="1"/>
  <c r="I123" i="8" s="1"/>
  <c r="L123" i="8" s="1"/>
  <c r="AR175" i="1"/>
  <c r="AX175" i="1" s="1"/>
  <c r="AR44" i="1"/>
  <c r="AX44" i="1" s="1"/>
  <c r="AR171" i="1"/>
  <c r="AX171" i="1" s="1"/>
  <c r="AR62" i="1"/>
  <c r="AX62" i="1" s="1"/>
  <c r="I60" i="8" s="1"/>
  <c r="L60" i="8" s="1"/>
  <c r="AR133" i="1"/>
  <c r="AX133" i="1" s="1"/>
  <c r="AR68" i="1"/>
  <c r="AX68" i="1" s="1"/>
  <c r="AR131" i="1"/>
  <c r="AX131" i="1" s="1"/>
  <c r="AR176" i="1"/>
  <c r="AX176" i="1" s="1"/>
  <c r="AR18" i="1"/>
  <c r="AX18" i="1" s="1"/>
  <c r="AR121" i="1"/>
  <c r="AX121" i="1" s="1"/>
  <c r="AR5" i="1"/>
  <c r="AX5" i="1" s="1"/>
  <c r="AR29" i="1"/>
  <c r="AX29" i="1" s="1"/>
  <c r="AR76" i="1"/>
  <c r="AX76" i="1" s="1"/>
  <c r="I74" i="8" s="1"/>
  <c r="L74" i="8" s="1"/>
  <c r="AR148" i="1"/>
  <c r="AX148" i="1" s="1"/>
  <c r="AR58" i="1"/>
  <c r="AX58" i="1" s="1"/>
  <c r="I56" i="8" s="1"/>
  <c r="L56" i="8" s="1"/>
  <c r="AR117" i="1"/>
  <c r="AX117" i="1" s="1"/>
  <c r="AR161" i="1"/>
  <c r="AX161" i="1" s="1"/>
  <c r="I159" i="8" s="1"/>
  <c r="L159" i="8" s="1"/>
  <c r="AR120" i="1"/>
  <c r="AX120" i="1" s="1"/>
  <c r="I118" i="8" s="1"/>
  <c r="L118" i="8" s="1"/>
  <c r="AR112" i="1"/>
  <c r="AX112" i="1" s="1"/>
  <c r="I110" i="8" s="1"/>
  <c r="L110" i="8" s="1"/>
  <c r="AR128" i="1"/>
  <c r="AX128" i="1" s="1"/>
  <c r="I126" i="8" s="1"/>
  <c r="L126" i="8" s="1"/>
  <c r="AR48" i="1"/>
  <c r="AX48" i="1" s="1"/>
  <c r="AR111" i="1"/>
  <c r="AX111" i="1" s="1"/>
  <c r="I109" i="8" s="1"/>
  <c r="L109" i="8" s="1"/>
  <c r="AR143" i="1"/>
  <c r="AX143" i="1" s="1"/>
  <c r="AR9" i="1"/>
  <c r="AX9" i="1" s="1"/>
  <c r="I7" i="8" s="1"/>
  <c r="L7" i="8" s="1"/>
  <c r="AR57" i="1"/>
  <c r="AX57" i="1" s="1"/>
  <c r="S6" i="5"/>
  <c r="S7" i="5"/>
  <c r="S8" i="5"/>
  <c r="S9" i="5"/>
  <c r="S10" i="5"/>
  <c r="S11" i="5"/>
  <c r="S12" i="5"/>
  <c r="S13" i="5"/>
  <c r="S14" i="5"/>
  <c r="S15" i="5"/>
  <c r="S16" i="5"/>
  <c r="S17" i="5"/>
  <c r="S18" i="5"/>
  <c r="S19" i="5"/>
  <c r="S20" i="5"/>
  <c r="S21" i="5"/>
  <c r="S22" i="5"/>
  <c r="S23" i="5"/>
  <c r="S24" i="5"/>
  <c r="S25" i="5"/>
  <c r="S26" i="5"/>
  <c r="S27" i="5"/>
  <c r="S28" i="5"/>
  <c r="S29" i="5"/>
  <c r="S30" i="5"/>
  <c r="S31" i="5"/>
  <c r="S32" i="5"/>
  <c r="S33" i="5"/>
  <c r="S34" i="5"/>
  <c r="S35" i="5"/>
  <c r="S36" i="5"/>
  <c r="S37" i="5"/>
  <c r="S38" i="5"/>
  <c r="S39" i="5"/>
  <c r="S40" i="5"/>
  <c r="S41" i="5"/>
  <c r="S42" i="5"/>
  <c r="S43" i="5"/>
  <c r="S44" i="5"/>
  <c r="S45" i="5"/>
  <c r="S46" i="5"/>
  <c r="S47" i="5"/>
  <c r="S48" i="5"/>
  <c r="S49" i="5"/>
  <c r="S50" i="5"/>
  <c r="S51" i="5"/>
  <c r="S52" i="5"/>
  <c r="S53" i="5"/>
  <c r="S54" i="5"/>
  <c r="S55" i="5"/>
  <c r="S56" i="5"/>
  <c r="S57" i="5"/>
  <c r="S58" i="5"/>
  <c r="S59" i="5"/>
  <c r="S60" i="5"/>
  <c r="S61" i="5"/>
  <c r="S62" i="5"/>
  <c r="S63" i="5"/>
  <c r="S64" i="5"/>
  <c r="S65" i="5"/>
  <c r="S66" i="5"/>
  <c r="S67" i="5"/>
  <c r="S68" i="5"/>
  <c r="S69" i="5"/>
  <c r="S70" i="5"/>
  <c r="S71" i="5"/>
  <c r="S72" i="5"/>
  <c r="S73" i="5"/>
  <c r="S74" i="5"/>
  <c r="S75" i="5"/>
  <c r="S76" i="5"/>
  <c r="S77" i="5"/>
  <c r="S78" i="5"/>
  <c r="S79" i="5"/>
  <c r="S80" i="5"/>
  <c r="S81" i="5"/>
  <c r="S82" i="5"/>
  <c r="S83" i="5"/>
  <c r="S84" i="5"/>
  <c r="S85" i="5"/>
  <c r="S86" i="5"/>
  <c r="S87" i="5"/>
  <c r="S88" i="5"/>
  <c r="S89" i="5"/>
  <c r="S90" i="5"/>
  <c r="S91" i="5"/>
  <c r="S92" i="5"/>
  <c r="S93" i="5"/>
  <c r="S94" i="5"/>
  <c r="S95" i="5"/>
  <c r="S96" i="5"/>
  <c r="S97" i="5"/>
  <c r="S98" i="5"/>
  <c r="S99" i="5"/>
  <c r="S100" i="5"/>
  <c r="S101" i="5"/>
  <c r="S102" i="5"/>
  <c r="S103" i="5"/>
  <c r="S104" i="5"/>
  <c r="S105" i="5"/>
  <c r="S106" i="5"/>
  <c r="S107" i="5"/>
  <c r="S108" i="5"/>
  <c r="S109" i="5"/>
  <c r="S110" i="5"/>
  <c r="S111" i="5"/>
  <c r="S112" i="5"/>
  <c r="S113" i="5"/>
  <c r="S114" i="5"/>
  <c r="S115" i="5"/>
  <c r="S116" i="5"/>
  <c r="S117" i="5"/>
  <c r="S118" i="5"/>
  <c r="S119" i="5"/>
  <c r="S120" i="5"/>
  <c r="S121" i="5"/>
  <c r="S122" i="5"/>
  <c r="S123" i="5"/>
  <c r="S124" i="5"/>
  <c r="S125" i="5"/>
  <c r="S126" i="5"/>
  <c r="S127" i="5"/>
  <c r="S128" i="5"/>
  <c r="S129" i="5"/>
  <c r="S130" i="5"/>
  <c r="S131" i="5"/>
  <c r="S132" i="5"/>
  <c r="S133" i="5"/>
  <c r="S134" i="5"/>
  <c r="S135" i="5"/>
  <c r="S136" i="5"/>
  <c r="S137" i="5"/>
  <c r="S138" i="5"/>
  <c r="S139" i="5"/>
  <c r="S140" i="5"/>
  <c r="S141" i="5"/>
  <c r="S142" i="5"/>
  <c r="S143" i="5"/>
  <c r="S144" i="5"/>
  <c r="S145" i="5"/>
  <c r="S146" i="5"/>
  <c r="S147" i="5"/>
  <c r="S148" i="5"/>
  <c r="S149" i="5"/>
  <c r="S150" i="5"/>
  <c r="S151" i="5"/>
  <c r="S152" i="5"/>
  <c r="S153" i="5"/>
  <c r="S154" i="5"/>
  <c r="S155" i="5"/>
  <c r="S156" i="5"/>
  <c r="S157" i="5"/>
  <c r="S158" i="5"/>
  <c r="S159" i="5"/>
  <c r="S160" i="5"/>
  <c r="S161" i="5"/>
  <c r="S162" i="5"/>
  <c r="S163" i="5"/>
  <c r="S164" i="5"/>
  <c r="S165" i="5"/>
  <c r="S166" i="5"/>
  <c r="S167" i="5"/>
  <c r="S168" i="5"/>
  <c r="S169" i="5"/>
  <c r="S170" i="5"/>
  <c r="S171" i="5"/>
  <c r="S172" i="5"/>
  <c r="S173" i="5"/>
  <c r="S174" i="5"/>
  <c r="S175" i="5"/>
  <c r="S176" i="5"/>
  <c r="S5" i="5"/>
  <c r="S6" i="11"/>
  <c r="S7" i="11"/>
  <c r="S8" i="11"/>
  <c r="S9" i="11"/>
  <c r="S10" i="11"/>
  <c r="S11" i="11"/>
  <c r="S12" i="11"/>
  <c r="S13" i="11"/>
  <c r="S14" i="11"/>
  <c r="S15" i="11"/>
  <c r="S16" i="11"/>
  <c r="S17" i="11"/>
  <c r="S18" i="11"/>
  <c r="S19" i="11"/>
  <c r="S20" i="11"/>
  <c r="S21" i="11"/>
  <c r="S22" i="11"/>
  <c r="S23" i="11"/>
  <c r="S24" i="11"/>
  <c r="S25" i="11"/>
  <c r="S26" i="11"/>
  <c r="S27" i="11"/>
  <c r="S28" i="11"/>
  <c r="S29" i="11"/>
  <c r="S30" i="11"/>
  <c r="S31" i="11"/>
  <c r="S32" i="11"/>
  <c r="S33" i="11"/>
  <c r="S34" i="11"/>
  <c r="S35" i="11"/>
  <c r="S36" i="11"/>
  <c r="S37" i="11"/>
  <c r="S38" i="11"/>
  <c r="S39" i="11"/>
  <c r="S40" i="11"/>
  <c r="S41" i="11"/>
  <c r="S42" i="11"/>
  <c r="S43" i="11"/>
  <c r="S44" i="11"/>
  <c r="S45" i="11"/>
  <c r="S46" i="11"/>
  <c r="S47" i="11"/>
  <c r="S48" i="11"/>
  <c r="S49" i="11"/>
  <c r="S50" i="11"/>
  <c r="S51" i="11"/>
  <c r="S52" i="11"/>
  <c r="S53" i="11"/>
  <c r="S54" i="11"/>
  <c r="S55" i="11"/>
  <c r="S56" i="11"/>
  <c r="S57" i="11"/>
  <c r="S58" i="11"/>
  <c r="S59" i="11"/>
  <c r="S60" i="11"/>
  <c r="S61" i="11"/>
  <c r="S62" i="11"/>
  <c r="S63" i="11"/>
  <c r="S64" i="11"/>
  <c r="S65" i="11"/>
  <c r="S66" i="11"/>
  <c r="S67" i="11"/>
  <c r="S68" i="11"/>
  <c r="S69" i="11"/>
  <c r="S70" i="11"/>
  <c r="S71" i="11"/>
  <c r="S72" i="11"/>
  <c r="S73" i="11"/>
  <c r="S74" i="11"/>
  <c r="S75" i="11"/>
  <c r="S76" i="11"/>
  <c r="S77" i="11"/>
  <c r="S78" i="11"/>
  <c r="S79" i="11"/>
  <c r="S80" i="11"/>
  <c r="S81" i="11"/>
  <c r="S82" i="11"/>
  <c r="S83" i="11"/>
  <c r="S84" i="11"/>
  <c r="S85" i="11"/>
  <c r="S86" i="11"/>
  <c r="S87" i="11"/>
  <c r="S88" i="11"/>
  <c r="S89" i="11"/>
  <c r="S90" i="11"/>
  <c r="S91" i="11"/>
  <c r="S92" i="11"/>
  <c r="S93" i="11"/>
  <c r="S94" i="11"/>
  <c r="S95" i="11"/>
  <c r="S96" i="11"/>
  <c r="S97" i="11"/>
  <c r="S98" i="11"/>
  <c r="S99" i="11"/>
  <c r="S100" i="11"/>
  <c r="S101" i="11"/>
  <c r="S102" i="11"/>
  <c r="S103" i="11"/>
  <c r="S104" i="11"/>
  <c r="S105" i="11"/>
  <c r="S106" i="11"/>
  <c r="S107" i="11"/>
  <c r="S108" i="11"/>
  <c r="S109" i="11"/>
  <c r="S110" i="11"/>
  <c r="S111" i="11"/>
  <c r="S112" i="11"/>
  <c r="S113" i="11"/>
  <c r="S114" i="11"/>
  <c r="S115" i="11"/>
  <c r="S116" i="11"/>
  <c r="S117" i="11"/>
  <c r="S118" i="11"/>
  <c r="S119" i="11"/>
  <c r="S120" i="11"/>
  <c r="S121" i="11"/>
  <c r="S122" i="11"/>
  <c r="S123" i="11"/>
  <c r="S124" i="11"/>
  <c r="S125" i="11"/>
  <c r="S126" i="11"/>
  <c r="S127" i="11"/>
  <c r="S128" i="11"/>
  <c r="S129" i="11"/>
  <c r="S130" i="11"/>
  <c r="S131" i="11"/>
  <c r="S132" i="11"/>
  <c r="S133" i="11"/>
  <c r="S134" i="11"/>
  <c r="S135" i="11"/>
  <c r="S136" i="11"/>
  <c r="S137" i="11"/>
  <c r="S138" i="11"/>
  <c r="S139" i="11"/>
  <c r="S140" i="11"/>
  <c r="S141" i="11"/>
  <c r="S142" i="11"/>
  <c r="S143" i="11"/>
  <c r="S144" i="11"/>
  <c r="S145" i="11"/>
  <c r="S146" i="11"/>
  <c r="S147" i="11"/>
  <c r="S148" i="11"/>
  <c r="S149" i="11"/>
  <c r="S150" i="11"/>
  <c r="S151" i="11"/>
  <c r="S152" i="11"/>
  <c r="S153" i="11"/>
  <c r="S154" i="11"/>
  <c r="S155" i="11"/>
  <c r="S156" i="11"/>
  <c r="S157" i="11"/>
  <c r="S158" i="11"/>
  <c r="S159" i="11"/>
  <c r="S160" i="11"/>
  <c r="S161" i="11"/>
  <c r="S162" i="11"/>
  <c r="S163" i="11"/>
  <c r="S164" i="11"/>
  <c r="S165" i="11"/>
  <c r="S166" i="11"/>
  <c r="S167" i="11"/>
  <c r="S168" i="11"/>
  <c r="S169" i="11"/>
  <c r="S170" i="11"/>
  <c r="S171" i="11"/>
  <c r="S172" i="11"/>
  <c r="S173" i="11"/>
  <c r="S174" i="11"/>
  <c r="S175" i="11"/>
  <c r="S176" i="11"/>
  <c r="S5" i="11"/>
  <c r="S6" i="10"/>
  <c r="S7" i="10"/>
  <c r="S8" i="10"/>
  <c r="S9" i="10"/>
  <c r="S10" i="10"/>
  <c r="S11" i="10"/>
  <c r="S12" i="10"/>
  <c r="S13" i="10"/>
  <c r="S14" i="10"/>
  <c r="S15" i="10"/>
  <c r="S16" i="10"/>
  <c r="S17" i="10"/>
  <c r="S18" i="10"/>
  <c r="S19" i="10"/>
  <c r="S20" i="10"/>
  <c r="S21" i="10"/>
  <c r="S22" i="10"/>
  <c r="S23" i="10"/>
  <c r="S24" i="10"/>
  <c r="S25" i="10"/>
  <c r="S26" i="10"/>
  <c r="S27" i="10"/>
  <c r="S28" i="10"/>
  <c r="S29" i="10"/>
  <c r="S30" i="10"/>
  <c r="S31" i="10"/>
  <c r="S32" i="10"/>
  <c r="S33" i="10"/>
  <c r="S34" i="10"/>
  <c r="S35" i="10"/>
  <c r="S36" i="10"/>
  <c r="S37" i="10"/>
  <c r="S38" i="10"/>
  <c r="S39" i="10"/>
  <c r="S40" i="10"/>
  <c r="S41" i="10"/>
  <c r="S42" i="10"/>
  <c r="S43" i="10"/>
  <c r="S44" i="10"/>
  <c r="S45" i="10"/>
  <c r="S46" i="10"/>
  <c r="S47" i="10"/>
  <c r="S48" i="10"/>
  <c r="S49" i="10"/>
  <c r="S50" i="10"/>
  <c r="S51" i="10"/>
  <c r="S52" i="10"/>
  <c r="S53" i="10"/>
  <c r="S54" i="10"/>
  <c r="S55" i="10"/>
  <c r="S56" i="10"/>
  <c r="S57" i="10"/>
  <c r="S58" i="10"/>
  <c r="S59" i="10"/>
  <c r="S60" i="10"/>
  <c r="S61" i="10"/>
  <c r="S62" i="10"/>
  <c r="S63" i="10"/>
  <c r="S64" i="10"/>
  <c r="S65" i="10"/>
  <c r="S66" i="10"/>
  <c r="S67" i="10"/>
  <c r="S68" i="10"/>
  <c r="S69" i="10"/>
  <c r="S70" i="10"/>
  <c r="S71" i="10"/>
  <c r="S72" i="10"/>
  <c r="S73" i="10"/>
  <c r="S74" i="10"/>
  <c r="S75" i="10"/>
  <c r="S76" i="10"/>
  <c r="S77" i="10"/>
  <c r="S78" i="10"/>
  <c r="S79" i="10"/>
  <c r="S80" i="10"/>
  <c r="S81" i="10"/>
  <c r="S82" i="10"/>
  <c r="S83" i="10"/>
  <c r="S84" i="10"/>
  <c r="S85" i="10"/>
  <c r="S86" i="10"/>
  <c r="S87" i="10"/>
  <c r="S88" i="10"/>
  <c r="S89" i="10"/>
  <c r="S90" i="10"/>
  <c r="S91" i="10"/>
  <c r="S92" i="10"/>
  <c r="S93" i="10"/>
  <c r="S94" i="10"/>
  <c r="S95" i="10"/>
  <c r="S96" i="10"/>
  <c r="S97" i="10"/>
  <c r="S98" i="10"/>
  <c r="S99" i="10"/>
  <c r="S100" i="10"/>
  <c r="S101" i="10"/>
  <c r="S102" i="10"/>
  <c r="S103" i="10"/>
  <c r="S104" i="10"/>
  <c r="S105" i="10"/>
  <c r="S106" i="10"/>
  <c r="S107" i="10"/>
  <c r="S108" i="10"/>
  <c r="S109" i="10"/>
  <c r="S110" i="10"/>
  <c r="S111" i="10"/>
  <c r="S112" i="10"/>
  <c r="S113" i="10"/>
  <c r="S114" i="10"/>
  <c r="S115" i="10"/>
  <c r="S116" i="10"/>
  <c r="S117" i="10"/>
  <c r="S118" i="10"/>
  <c r="S119" i="10"/>
  <c r="S120" i="10"/>
  <c r="S121" i="10"/>
  <c r="S122" i="10"/>
  <c r="S123" i="10"/>
  <c r="S124" i="10"/>
  <c r="S125" i="10"/>
  <c r="S126" i="10"/>
  <c r="S127" i="10"/>
  <c r="S128" i="10"/>
  <c r="S129" i="10"/>
  <c r="S130" i="10"/>
  <c r="S131" i="10"/>
  <c r="S132" i="10"/>
  <c r="S133" i="10"/>
  <c r="S134" i="10"/>
  <c r="S135" i="10"/>
  <c r="S136" i="10"/>
  <c r="S137" i="10"/>
  <c r="S138" i="10"/>
  <c r="S139" i="10"/>
  <c r="S140" i="10"/>
  <c r="S141" i="10"/>
  <c r="S142" i="10"/>
  <c r="S143" i="10"/>
  <c r="S144" i="10"/>
  <c r="S145" i="10"/>
  <c r="S146" i="10"/>
  <c r="S147" i="10"/>
  <c r="S148" i="10"/>
  <c r="S149" i="10"/>
  <c r="S150" i="10"/>
  <c r="S151" i="10"/>
  <c r="S152" i="10"/>
  <c r="S153" i="10"/>
  <c r="S154" i="10"/>
  <c r="S155" i="10"/>
  <c r="S156" i="10"/>
  <c r="S157" i="10"/>
  <c r="S158" i="10"/>
  <c r="S159" i="10"/>
  <c r="S160" i="10"/>
  <c r="S161" i="10"/>
  <c r="S162" i="10"/>
  <c r="S163" i="10"/>
  <c r="S164" i="10"/>
  <c r="S165" i="10"/>
  <c r="S166" i="10"/>
  <c r="S167" i="10"/>
  <c r="S168" i="10"/>
  <c r="S169" i="10"/>
  <c r="S170" i="10"/>
  <c r="S171" i="10"/>
  <c r="S172" i="10"/>
  <c r="S173" i="10"/>
  <c r="S174" i="10"/>
  <c r="S175" i="10"/>
  <c r="S176" i="10"/>
  <c r="S5" i="10"/>
  <c r="AT4" i="9" l="1"/>
  <c r="AT4" i="4"/>
  <c r="AT4" i="1"/>
  <c r="AV4" i="4"/>
  <c r="AV5" i="6"/>
  <c r="AV6" i="6"/>
  <c r="AV7" i="6"/>
  <c r="AV8" i="6"/>
  <c r="AV9" i="6"/>
  <c r="AV10" i="6"/>
  <c r="AV11" i="6"/>
  <c r="AV12" i="6"/>
  <c r="AV13" i="6"/>
  <c r="AV14" i="6"/>
  <c r="AV15" i="6"/>
  <c r="AV16" i="6"/>
  <c r="AV17" i="6"/>
  <c r="AV18" i="6"/>
  <c r="AV19" i="6"/>
  <c r="AV20" i="6"/>
  <c r="AV21" i="6"/>
  <c r="AV22" i="6"/>
  <c r="AV23" i="6"/>
  <c r="AV24" i="6"/>
  <c r="AV25" i="6"/>
  <c r="AV26" i="6"/>
  <c r="AV27" i="6"/>
  <c r="AV28" i="6"/>
  <c r="AV29" i="6"/>
  <c r="AV30" i="6"/>
  <c r="AV31" i="6"/>
  <c r="AV32" i="6"/>
  <c r="AV33" i="6"/>
  <c r="AV34" i="6"/>
  <c r="AV35" i="6"/>
  <c r="AV36" i="6"/>
  <c r="AV37" i="6"/>
  <c r="AV38" i="6"/>
  <c r="AV39" i="6"/>
  <c r="AV40" i="6"/>
  <c r="AV41" i="6"/>
  <c r="AV42" i="6"/>
  <c r="AV43" i="6"/>
  <c r="AV44" i="6"/>
  <c r="AV45" i="6"/>
  <c r="AV46" i="6"/>
  <c r="AV47" i="6"/>
  <c r="AV48" i="6"/>
  <c r="AV49" i="6"/>
  <c r="AV50" i="6"/>
  <c r="AV51" i="6"/>
  <c r="AV52" i="6"/>
  <c r="AV53" i="6"/>
  <c r="AV54" i="6"/>
  <c r="AV55" i="6"/>
  <c r="AV56" i="6"/>
  <c r="AV57" i="6"/>
  <c r="AV58" i="6"/>
  <c r="AV59" i="6"/>
  <c r="AV60" i="6"/>
  <c r="AV61" i="6"/>
  <c r="AV62" i="6"/>
  <c r="AV63" i="6"/>
  <c r="AV64" i="6"/>
  <c r="AV65" i="6"/>
  <c r="AV66" i="6"/>
  <c r="AV67" i="6"/>
  <c r="AV68" i="6"/>
  <c r="AV69" i="6"/>
  <c r="AV70" i="6"/>
  <c r="AV71" i="6"/>
  <c r="AV72" i="6"/>
  <c r="AV73" i="6"/>
  <c r="AV74" i="6"/>
  <c r="AV75" i="6"/>
  <c r="AV76" i="6"/>
  <c r="AV77" i="6"/>
  <c r="AV78" i="6"/>
  <c r="AV79" i="6"/>
  <c r="AV80" i="6"/>
  <c r="AV81" i="6"/>
  <c r="AV82" i="6"/>
  <c r="AV83" i="6"/>
  <c r="AV84" i="6"/>
  <c r="AV85" i="6"/>
  <c r="AV86" i="6"/>
  <c r="AV87" i="6"/>
  <c r="AV88" i="6"/>
  <c r="AV89" i="6"/>
  <c r="AV90" i="6"/>
  <c r="AV91" i="6"/>
  <c r="AV92" i="6"/>
  <c r="AV93" i="6"/>
  <c r="AV94" i="6"/>
  <c r="AV95" i="6"/>
  <c r="AV96" i="6"/>
  <c r="AV97" i="6"/>
  <c r="AV98" i="6"/>
  <c r="AV99" i="6"/>
  <c r="AV100" i="6"/>
  <c r="AV101" i="6"/>
  <c r="AV102" i="6"/>
  <c r="AV103" i="6"/>
  <c r="AV104" i="6"/>
  <c r="AV105" i="6"/>
  <c r="AV106" i="6"/>
  <c r="AV107" i="6"/>
  <c r="AV108" i="6"/>
  <c r="AV109" i="6"/>
  <c r="AV110" i="6"/>
  <c r="AV111" i="6"/>
  <c r="AV112" i="6"/>
  <c r="AV113" i="6"/>
  <c r="AV114" i="6"/>
  <c r="AV115" i="6"/>
  <c r="AV116" i="6"/>
  <c r="AV117" i="6"/>
  <c r="AV118" i="6"/>
  <c r="AV119" i="6"/>
  <c r="AV120" i="6"/>
  <c r="AV121" i="6"/>
  <c r="AV122" i="6"/>
  <c r="AV123" i="6"/>
  <c r="AV124" i="6"/>
  <c r="AV125" i="6"/>
  <c r="AV126" i="6"/>
  <c r="AV127" i="6"/>
  <c r="AV128" i="6"/>
  <c r="AV129" i="6"/>
  <c r="AV130" i="6"/>
  <c r="AV131" i="6"/>
  <c r="AV132" i="6"/>
  <c r="AV133" i="6"/>
  <c r="AV134" i="6"/>
  <c r="AV135" i="6"/>
  <c r="AV136" i="6"/>
  <c r="AV137" i="6"/>
  <c r="AV138" i="6"/>
  <c r="AV139" i="6"/>
  <c r="AV140" i="6"/>
  <c r="AV141" i="6"/>
  <c r="AV142" i="6"/>
  <c r="AV143" i="6"/>
  <c r="AV144" i="6"/>
  <c r="AV145" i="6"/>
  <c r="AV146" i="6"/>
  <c r="AV147" i="6"/>
  <c r="AV148" i="6"/>
  <c r="AV149" i="6"/>
  <c r="AV150" i="6"/>
  <c r="AV151" i="6"/>
  <c r="AV152" i="6"/>
  <c r="AV153" i="6"/>
  <c r="AV154" i="6"/>
  <c r="AV155" i="6"/>
  <c r="AV156" i="6"/>
  <c r="AV157" i="6"/>
  <c r="AV158" i="6"/>
  <c r="AV159" i="6"/>
  <c r="AV160" i="6"/>
  <c r="AV161" i="6"/>
  <c r="AV162" i="6"/>
  <c r="AV163" i="6"/>
  <c r="AV164" i="6"/>
  <c r="AV165" i="6"/>
  <c r="AV166" i="6"/>
  <c r="AV167" i="6"/>
  <c r="AV168" i="6"/>
  <c r="AV169" i="6"/>
  <c r="AV170" i="6"/>
  <c r="AV171" i="6"/>
  <c r="AV172" i="6"/>
  <c r="AV173" i="6"/>
  <c r="AV174" i="6"/>
  <c r="AV175" i="6"/>
  <c r="AV176" i="6"/>
  <c r="AV177" i="6"/>
  <c r="AV178" i="6"/>
  <c r="AV179" i="6"/>
  <c r="AV180" i="6"/>
  <c r="AV181" i="6"/>
  <c r="AV182" i="6"/>
  <c r="AV4" i="6"/>
  <c r="AV4" i="1"/>
  <c r="AV4" i="9"/>
  <c r="E182" i="8"/>
  <c r="E183" i="8"/>
  <c r="AW4" i="9"/>
  <c r="AU4" i="9"/>
  <c r="AS4" i="4"/>
  <c r="AS4" i="9"/>
  <c r="AQ4" i="9"/>
  <c r="AP4" i="9"/>
  <c r="AM4" i="9"/>
  <c r="AL4" i="9"/>
  <c r="AI4" i="9"/>
  <c r="AH4" i="9"/>
  <c r="AG4" i="9"/>
  <c r="AF4" i="9"/>
  <c r="S4" i="9"/>
  <c r="AE4" i="9" s="1"/>
  <c r="AK4" i="9" s="1"/>
  <c r="AQ4" i="4"/>
  <c r="AP4" i="4"/>
  <c r="AM4" i="4"/>
  <c r="AL4" i="4"/>
  <c r="AI4" i="4"/>
  <c r="AH4" i="4"/>
  <c r="S181" i="4"/>
  <c r="S182" i="4"/>
  <c r="S183" i="4"/>
  <c r="S4" i="4"/>
  <c r="AE4" i="4" s="1"/>
  <c r="AS4" i="1"/>
  <c r="AS4" i="6"/>
  <c r="AF4" i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Z103" i="1"/>
  <c r="Z104" i="1"/>
  <c r="Z105" i="1"/>
  <c r="Z106" i="1"/>
  <c r="Z107" i="1"/>
  <c r="Z108" i="1"/>
  <c r="Z109" i="1"/>
  <c r="Z110" i="1"/>
  <c r="Z111" i="1"/>
  <c r="Z112" i="1"/>
  <c r="Z113" i="1"/>
  <c r="Z114" i="1"/>
  <c r="Z115" i="1"/>
  <c r="Z117" i="1"/>
  <c r="Z118" i="1"/>
  <c r="Z119" i="1"/>
  <c r="Z120" i="1"/>
  <c r="Z122" i="1"/>
  <c r="Z123" i="1"/>
  <c r="Z124" i="1"/>
  <c r="Z125" i="1"/>
  <c r="Z126" i="1"/>
  <c r="Z127" i="1"/>
  <c r="Z128" i="1"/>
  <c r="Z129" i="1"/>
  <c r="Z130" i="1"/>
  <c r="Z131" i="1"/>
  <c r="Z132" i="1"/>
  <c r="Z133" i="1"/>
  <c r="Z134" i="1"/>
  <c r="Z135" i="1"/>
  <c r="Z136" i="1"/>
  <c r="Z137" i="1"/>
  <c r="Z138" i="1"/>
  <c r="Z139" i="1"/>
  <c r="Z140" i="1"/>
  <c r="Z141" i="1"/>
  <c r="Z142" i="1"/>
  <c r="Z143" i="1"/>
  <c r="Z144" i="1"/>
  <c r="Z145" i="1"/>
  <c r="Z146" i="1"/>
  <c r="Z147" i="1"/>
  <c r="Z148" i="1"/>
  <c r="Z149" i="1"/>
  <c r="Z150" i="1"/>
  <c r="Z151" i="1"/>
  <c r="Z152" i="1"/>
  <c r="Z153" i="1"/>
  <c r="Z154" i="1"/>
  <c r="Z155" i="1"/>
  <c r="Z156" i="1"/>
  <c r="Z157" i="1"/>
  <c r="Z158" i="1"/>
  <c r="Z159" i="1"/>
  <c r="Z160" i="1"/>
  <c r="Z161" i="1"/>
  <c r="Z162" i="1"/>
  <c r="Z163" i="1"/>
  <c r="Z164" i="1"/>
  <c r="Z165" i="1"/>
  <c r="Z166" i="1"/>
  <c r="Z167" i="1"/>
  <c r="Z168" i="1"/>
  <c r="Z169" i="1"/>
  <c r="Z170" i="1"/>
  <c r="Z171" i="1"/>
  <c r="Z172" i="1"/>
  <c r="Z173" i="1"/>
  <c r="S4" i="1"/>
  <c r="AE4" i="1" s="1"/>
  <c r="S4" i="6"/>
  <c r="AU4" i="6"/>
  <c r="AT5" i="6"/>
  <c r="AT6" i="6"/>
  <c r="AT7" i="6"/>
  <c r="AT8" i="6"/>
  <c r="AT9" i="6"/>
  <c r="AT10" i="6"/>
  <c r="AT11" i="6"/>
  <c r="AT12" i="6"/>
  <c r="AT13" i="6"/>
  <c r="AT14" i="6"/>
  <c r="AT15" i="6"/>
  <c r="AT16" i="6"/>
  <c r="AT17" i="6"/>
  <c r="AT18" i="6"/>
  <c r="AT19" i="6"/>
  <c r="AT20" i="6"/>
  <c r="AT21" i="6"/>
  <c r="AT22" i="6"/>
  <c r="AT23" i="6"/>
  <c r="AT24" i="6"/>
  <c r="AT25" i="6"/>
  <c r="AT26" i="6"/>
  <c r="AT27" i="6"/>
  <c r="AT28" i="6"/>
  <c r="AT29" i="6"/>
  <c r="AT30" i="6"/>
  <c r="AT31" i="6"/>
  <c r="AT32" i="6"/>
  <c r="AT33" i="6"/>
  <c r="AT34" i="6"/>
  <c r="AT35" i="6"/>
  <c r="AT36" i="6"/>
  <c r="AT37" i="6"/>
  <c r="AT38" i="6"/>
  <c r="AT39" i="6"/>
  <c r="AT40" i="6"/>
  <c r="AT41" i="6"/>
  <c r="AT42" i="6"/>
  <c r="AT43" i="6"/>
  <c r="AT44" i="6"/>
  <c r="AT45" i="6"/>
  <c r="AT46" i="6"/>
  <c r="AT47" i="6"/>
  <c r="AT48" i="6"/>
  <c r="AT49" i="6"/>
  <c r="AT50" i="6"/>
  <c r="AT51" i="6"/>
  <c r="AT52" i="6"/>
  <c r="AT53" i="6"/>
  <c r="AT54" i="6"/>
  <c r="AT55" i="6"/>
  <c r="AT56" i="6"/>
  <c r="AT57" i="6"/>
  <c r="AT58" i="6"/>
  <c r="AT59" i="6"/>
  <c r="AT60" i="6"/>
  <c r="AT61" i="6"/>
  <c r="AT62" i="6"/>
  <c r="AT63" i="6"/>
  <c r="AT64" i="6"/>
  <c r="AT65" i="6"/>
  <c r="AT66" i="6"/>
  <c r="AT67" i="6"/>
  <c r="AT68" i="6"/>
  <c r="AT69" i="6"/>
  <c r="AT70" i="6"/>
  <c r="AT71" i="6"/>
  <c r="AT72" i="6"/>
  <c r="AT73" i="6"/>
  <c r="AT74" i="6"/>
  <c r="AT75" i="6"/>
  <c r="AT76" i="6"/>
  <c r="AT77" i="6"/>
  <c r="AT78" i="6"/>
  <c r="AT79" i="6"/>
  <c r="AT80" i="6"/>
  <c r="AT81" i="6"/>
  <c r="AT82" i="6"/>
  <c r="AT83" i="6"/>
  <c r="AT84" i="6"/>
  <c r="AT85" i="6"/>
  <c r="AT86" i="6"/>
  <c r="AT87" i="6"/>
  <c r="AT88" i="6"/>
  <c r="AT89" i="6"/>
  <c r="AT90" i="6"/>
  <c r="AT91" i="6"/>
  <c r="AT92" i="6"/>
  <c r="AT93" i="6"/>
  <c r="AT94" i="6"/>
  <c r="AT95" i="6"/>
  <c r="AT96" i="6"/>
  <c r="AT97" i="6"/>
  <c r="AT98" i="6"/>
  <c r="AT99" i="6"/>
  <c r="AT100" i="6"/>
  <c r="AT101" i="6"/>
  <c r="AT102" i="6"/>
  <c r="AT103" i="6"/>
  <c r="AT104" i="6"/>
  <c r="AT105" i="6"/>
  <c r="AT106" i="6"/>
  <c r="AT107" i="6"/>
  <c r="AT108" i="6"/>
  <c r="AT109" i="6"/>
  <c r="AT110" i="6"/>
  <c r="AT111" i="6"/>
  <c r="AT112" i="6"/>
  <c r="AT113" i="6"/>
  <c r="AT114" i="6"/>
  <c r="AT115" i="6"/>
  <c r="AT116" i="6"/>
  <c r="AT117" i="6"/>
  <c r="AT118" i="6"/>
  <c r="AT119" i="6"/>
  <c r="AT120" i="6"/>
  <c r="AT121" i="6"/>
  <c r="AT122" i="6"/>
  <c r="AT123" i="6"/>
  <c r="AT124" i="6"/>
  <c r="AT125" i="6"/>
  <c r="AT126" i="6"/>
  <c r="AT127" i="6"/>
  <c r="AT128" i="6"/>
  <c r="AT129" i="6"/>
  <c r="AT130" i="6"/>
  <c r="AT131" i="6"/>
  <c r="AT132" i="6"/>
  <c r="AT133" i="6"/>
  <c r="AT134" i="6"/>
  <c r="AT135" i="6"/>
  <c r="AT136" i="6"/>
  <c r="AT137" i="6"/>
  <c r="AT138" i="6"/>
  <c r="AT139" i="6"/>
  <c r="AT140" i="6"/>
  <c r="AT141" i="6"/>
  <c r="AT142" i="6"/>
  <c r="AT143" i="6"/>
  <c r="AT144" i="6"/>
  <c r="AT145" i="6"/>
  <c r="AT146" i="6"/>
  <c r="AT147" i="6"/>
  <c r="AT148" i="6"/>
  <c r="AT149" i="6"/>
  <c r="AT150" i="6"/>
  <c r="AT151" i="6"/>
  <c r="AT152" i="6"/>
  <c r="AT153" i="6"/>
  <c r="AT154" i="6"/>
  <c r="AT155" i="6"/>
  <c r="AT156" i="6"/>
  <c r="AT157" i="6"/>
  <c r="AT158" i="6"/>
  <c r="AT159" i="6"/>
  <c r="AT160" i="6"/>
  <c r="AT161" i="6"/>
  <c r="AT162" i="6"/>
  <c r="AT163" i="6"/>
  <c r="AT164" i="6"/>
  <c r="AT165" i="6"/>
  <c r="AT166" i="6"/>
  <c r="AT167" i="6"/>
  <c r="AT168" i="6"/>
  <c r="AT169" i="6"/>
  <c r="AT170" i="6"/>
  <c r="AT171" i="6"/>
  <c r="AT172" i="6"/>
  <c r="AT173" i="6"/>
  <c r="AT174" i="6"/>
  <c r="AT175" i="6"/>
  <c r="AT176" i="6"/>
  <c r="AT177" i="6"/>
  <c r="AT178" i="6"/>
  <c r="AT179" i="6"/>
  <c r="AT180" i="6"/>
  <c r="AT181" i="6"/>
  <c r="AT182" i="6"/>
  <c r="AT4" i="6"/>
  <c r="AU5" i="6"/>
  <c r="AS5" i="6"/>
  <c r="AW5" i="6"/>
  <c r="AW6" i="6"/>
  <c r="AW7" i="6"/>
  <c r="AW8" i="6"/>
  <c r="AW9" i="6"/>
  <c r="AW10" i="6"/>
  <c r="AW11" i="6"/>
  <c r="AW12" i="6"/>
  <c r="AW13" i="6"/>
  <c r="AW14" i="6"/>
  <c r="AW15" i="6"/>
  <c r="AW16" i="6"/>
  <c r="AW17" i="6"/>
  <c r="AW18" i="6"/>
  <c r="AW19" i="6"/>
  <c r="AW20" i="6"/>
  <c r="AW21" i="6"/>
  <c r="AW22" i="6"/>
  <c r="AW23" i="6"/>
  <c r="AW24" i="6"/>
  <c r="AW25" i="6"/>
  <c r="AW26" i="6"/>
  <c r="AW27" i="6"/>
  <c r="AW28" i="6"/>
  <c r="AW29" i="6"/>
  <c r="AW30" i="6"/>
  <c r="AW31" i="6"/>
  <c r="AW32" i="6"/>
  <c r="AW33" i="6"/>
  <c r="AW34" i="6"/>
  <c r="AW35" i="6"/>
  <c r="AW36" i="6"/>
  <c r="AW37" i="6"/>
  <c r="AW38" i="6"/>
  <c r="AW39" i="6"/>
  <c r="AW40" i="6"/>
  <c r="AW41" i="6"/>
  <c r="AW42" i="6"/>
  <c r="AW43" i="6"/>
  <c r="AW44" i="6"/>
  <c r="AW45" i="6"/>
  <c r="AW46" i="6"/>
  <c r="AW47" i="6"/>
  <c r="AW48" i="6"/>
  <c r="AW49" i="6"/>
  <c r="AW50" i="6"/>
  <c r="AW51" i="6"/>
  <c r="AW52" i="6"/>
  <c r="AW53" i="6"/>
  <c r="AW54" i="6"/>
  <c r="AW55" i="6"/>
  <c r="AW56" i="6"/>
  <c r="AW57" i="6"/>
  <c r="AW58" i="6"/>
  <c r="AW59" i="6"/>
  <c r="AW60" i="6"/>
  <c r="AW61" i="6"/>
  <c r="AW62" i="6"/>
  <c r="AW63" i="6"/>
  <c r="AW64" i="6"/>
  <c r="AW65" i="6"/>
  <c r="AW66" i="6"/>
  <c r="AW67" i="6"/>
  <c r="AW68" i="6"/>
  <c r="AW69" i="6"/>
  <c r="AW70" i="6"/>
  <c r="AW71" i="6"/>
  <c r="AW72" i="6"/>
  <c r="AW73" i="6"/>
  <c r="AW74" i="6"/>
  <c r="AW75" i="6"/>
  <c r="AW76" i="6"/>
  <c r="AW77" i="6"/>
  <c r="AW78" i="6"/>
  <c r="AW79" i="6"/>
  <c r="AW80" i="6"/>
  <c r="AW81" i="6"/>
  <c r="AW82" i="6"/>
  <c r="AW83" i="6"/>
  <c r="AW84" i="6"/>
  <c r="AW85" i="6"/>
  <c r="AW86" i="6"/>
  <c r="AW87" i="6"/>
  <c r="AW88" i="6"/>
  <c r="AW89" i="6"/>
  <c r="AW90" i="6"/>
  <c r="AW91" i="6"/>
  <c r="AW92" i="6"/>
  <c r="AW93" i="6"/>
  <c r="AW94" i="6"/>
  <c r="AW95" i="6"/>
  <c r="AW96" i="6"/>
  <c r="AW97" i="6"/>
  <c r="AW98" i="6"/>
  <c r="AW99" i="6"/>
  <c r="AW100" i="6"/>
  <c r="AW101" i="6"/>
  <c r="AW102" i="6"/>
  <c r="AW103" i="6"/>
  <c r="AW104" i="6"/>
  <c r="AW105" i="6"/>
  <c r="AW106" i="6"/>
  <c r="AW107" i="6"/>
  <c r="AW108" i="6"/>
  <c r="AW109" i="6"/>
  <c r="AW110" i="6"/>
  <c r="AW111" i="6"/>
  <c r="AW112" i="6"/>
  <c r="AW113" i="6"/>
  <c r="AW114" i="6"/>
  <c r="AW115" i="6"/>
  <c r="AW116" i="6"/>
  <c r="AW117" i="6"/>
  <c r="AW118" i="6"/>
  <c r="AW119" i="6"/>
  <c r="AW120" i="6"/>
  <c r="AW121" i="6"/>
  <c r="AW122" i="6"/>
  <c r="AW123" i="6"/>
  <c r="AW124" i="6"/>
  <c r="AW125" i="6"/>
  <c r="AW126" i="6"/>
  <c r="AW127" i="6"/>
  <c r="AW128" i="6"/>
  <c r="AW129" i="6"/>
  <c r="AW130" i="6"/>
  <c r="AW131" i="6"/>
  <c r="AW132" i="6"/>
  <c r="AW133" i="6"/>
  <c r="AW134" i="6"/>
  <c r="AW135" i="6"/>
  <c r="AW136" i="6"/>
  <c r="AW137" i="6"/>
  <c r="AW138" i="6"/>
  <c r="AW139" i="6"/>
  <c r="AW140" i="6"/>
  <c r="AW141" i="6"/>
  <c r="AW142" i="6"/>
  <c r="AW143" i="6"/>
  <c r="AW144" i="6"/>
  <c r="AW145" i="6"/>
  <c r="AW146" i="6"/>
  <c r="AW147" i="6"/>
  <c r="AW148" i="6"/>
  <c r="AW149" i="6"/>
  <c r="AW150" i="6"/>
  <c r="AW151" i="6"/>
  <c r="AW152" i="6"/>
  <c r="AW153" i="6"/>
  <c r="AW154" i="6"/>
  <c r="AW155" i="6"/>
  <c r="AW156" i="6"/>
  <c r="AW157" i="6"/>
  <c r="AW158" i="6"/>
  <c r="AW159" i="6"/>
  <c r="AW160" i="6"/>
  <c r="AW161" i="6"/>
  <c r="AW162" i="6"/>
  <c r="AW163" i="6"/>
  <c r="AW164" i="6"/>
  <c r="AW165" i="6"/>
  <c r="AW166" i="6"/>
  <c r="AW167" i="6"/>
  <c r="AW168" i="6"/>
  <c r="AW169" i="6"/>
  <c r="AW170" i="6"/>
  <c r="AW171" i="6"/>
  <c r="AW172" i="6"/>
  <c r="AW173" i="6"/>
  <c r="AW174" i="6"/>
  <c r="AW175" i="6"/>
  <c r="AW176" i="6"/>
  <c r="AW177" i="6"/>
  <c r="AW178" i="6"/>
  <c r="AW179" i="6"/>
  <c r="AW180" i="6"/>
  <c r="AW181" i="6"/>
  <c r="AW182" i="6"/>
  <c r="AU6" i="6"/>
  <c r="AU7" i="6"/>
  <c r="AU8" i="6"/>
  <c r="AU9" i="6"/>
  <c r="AU10" i="6"/>
  <c r="AU11" i="6"/>
  <c r="AU12" i="6"/>
  <c r="AU13" i="6"/>
  <c r="AU14" i="6"/>
  <c r="AU15" i="6"/>
  <c r="AU16" i="6"/>
  <c r="AU17" i="6"/>
  <c r="AU18" i="6"/>
  <c r="AU19" i="6"/>
  <c r="AU20" i="6"/>
  <c r="AU21" i="6"/>
  <c r="AU22" i="6"/>
  <c r="AU23" i="6"/>
  <c r="AU24" i="6"/>
  <c r="AU25" i="6"/>
  <c r="AU26" i="6"/>
  <c r="AU27" i="6"/>
  <c r="AU28" i="6"/>
  <c r="AU29" i="6"/>
  <c r="AU30" i="6"/>
  <c r="AU31" i="6"/>
  <c r="AU32" i="6"/>
  <c r="AU33" i="6"/>
  <c r="AU34" i="6"/>
  <c r="AU35" i="6"/>
  <c r="AU36" i="6"/>
  <c r="AU37" i="6"/>
  <c r="AU38" i="6"/>
  <c r="AU39" i="6"/>
  <c r="AU40" i="6"/>
  <c r="AU41" i="6"/>
  <c r="AU42" i="6"/>
  <c r="AU43" i="6"/>
  <c r="AU44" i="6"/>
  <c r="AU45" i="6"/>
  <c r="AU46" i="6"/>
  <c r="AU47" i="6"/>
  <c r="AU48" i="6"/>
  <c r="AU49" i="6"/>
  <c r="AU50" i="6"/>
  <c r="AU51" i="6"/>
  <c r="AU52" i="6"/>
  <c r="AU53" i="6"/>
  <c r="AU54" i="6"/>
  <c r="AU55" i="6"/>
  <c r="AU56" i="6"/>
  <c r="AU57" i="6"/>
  <c r="AU58" i="6"/>
  <c r="AU59" i="6"/>
  <c r="AU60" i="6"/>
  <c r="AU61" i="6"/>
  <c r="AU62" i="6"/>
  <c r="AU63" i="6"/>
  <c r="AU64" i="6"/>
  <c r="AU65" i="6"/>
  <c r="AU66" i="6"/>
  <c r="AU67" i="6"/>
  <c r="AU68" i="6"/>
  <c r="AU69" i="6"/>
  <c r="AU70" i="6"/>
  <c r="AU71" i="6"/>
  <c r="AU72" i="6"/>
  <c r="AU73" i="6"/>
  <c r="AU74" i="6"/>
  <c r="AU75" i="6"/>
  <c r="AU76" i="6"/>
  <c r="AU77" i="6"/>
  <c r="AU78" i="6"/>
  <c r="AU79" i="6"/>
  <c r="AU80" i="6"/>
  <c r="AU81" i="6"/>
  <c r="AU82" i="6"/>
  <c r="AU83" i="6"/>
  <c r="AU84" i="6"/>
  <c r="AU85" i="6"/>
  <c r="AU86" i="6"/>
  <c r="AU87" i="6"/>
  <c r="AU88" i="6"/>
  <c r="AU89" i="6"/>
  <c r="AU90" i="6"/>
  <c r="AU91" i="6"/>
  <c r="AU92" i="6"/>
  <c r="AU93" i="6"/>
  <c r="AU94" i="6"/>
  <c r="AU95" i="6"/>
  <c r="AU96" i="6"/>
  <c r="AU97" i="6"/>
  <c r="AU98" i="6"/>
  <c r="AU99" i="6"/>
  <c r="AU100" i="6"/>
  <c r="AU101" i="6"/>
  <c r="AU102" i="6"/>
  <c r="AU103" i="6"/>
  <c r="AU104" i="6"/>
  <c r="AU105" i="6"/>
  <c r="AU106" i="6"/>
  <c r="AU107" i="6"/>
  <c r="AU108" i="6"/>
  <c r="AU109" i="6"/>
  <c r="AU110" i="6"/>
  <c r="AU111" i="6"/>
  <c r="AU112" i="6"/>
  <c r="AU113" i="6"/>
  <c r="AU114" i="6"/>
  <c r="AU115" i="6"/>
  <c r="AU116" i="6"/>
  <c r="AU117" i="6"/>
  <c r="AU118" i="6"/>
  <c r="AU119" i="6"/>
  <c r="AU120" i="6"/>
  <c r="AU121" i="6"/>
  <c r="AU122" i="6"/>
  <c r="AU123" i="6"/>
  <c r="AU124" i="6"/>
  <c r="AU125" i="6"/>
  <c r="AU126" i="6"/>
  <c r="AU127" i="6"/>
  <c r="AU128" i="6"/>
  <c r="AU129" i="6"/>
  <c r="AU130" i="6"/>
  <c r="AU131" i="6"/>
  <c r="AU132" i="6"/>
  <c r="AU133" i="6"/>
  <c r="AU134" i="6"/>
  <c r="AU135" i="6"/>
  <c r="AU136" i="6"/>
  <c r="AU137" i="6"/>
  <c r="AU138" i="6"/>
  <c r="AU139" i="6"/>
  <c r="AU140" i="6"/>
  <c r="AU141" i="6"/>
  <c r="AU142" i="6"/>
  <c r="AU143" i="6"/>
  <c r="AU144" i="6"/>
  <c r="AU145" i="6"/>
  <c r="AU146" i="6"/>
  <c r="AU147" i="6"/>
  <c r="AU148" i="6"/>
  <c r="AU149" i="6"/>
  <c r="AU150" i="6"/>
  <c r="AU151" i="6"/>
  <c r="AU152" i="6"/>
  <c r="AU153" i="6"/>
  <c r="AU154" i="6"/>
  <c r="AU155" i="6"/>
  <c r="AU156" i="6"/>
  <c r="AU157" i="6"/>
  <c r="AU158" i="6"/>
  <c r="AU159" i="6"/>
  <c r="AU160" i="6"/>
  <c r="AU161" i="6"/>
  <c r="AU162" i="6"/>
  <c r="AU163" i="6"/>
  <c r="AU164" i="6"/>
  <c r="AU165" i="6"/>
  <c r="AU166" i="6"/>
  <c r="AU167" i="6"/>
  <c r="AU168" i="6"/>
  <c r="AU169" i="6"/>
  <c r="AU170" i="6"/>
  <c r="AU171" i="6"/>
  <c r="AU172" i="6"/>
  <c r="AU173" i="6"/>
  <c r="AU174" i="6"/>
  <c r="AU175" i="6"/>
  <c r="AU176" i="6"/>
  <c r="AU177" i="6"/>
  <c r="AU178" i="6"/>
  <c r="AU179" i="6"/>
  <c r="AU180" i="6"/>
  <c r="AU181" i="6"/>
  <c r="AU182" i="6"/>
  <c r="AS6" i="6"/>
  <c r="AS7" i="6"/>
  <c r="AS8" i="6"/>
  <c r="AS9" i="6"/>
  <c r="AS10" i="6"/>
  <c r="AS11" i="6"/>
  <c r="AS12" i="6"/>
  <c r="AS13" i="6"/>
  <c r="AS14" i="6"/>
  <c r="AS15" i="6"/>
  <c r="AS17" i="6"/>
  <c r="AS18" i="6"/>
  <c r="AS19" i="6"/>
  <c r="AS20" i="6"/>
  <c r="AS21" i="6"/>
  <c r="AS22" i="6"/>
  <c r="AS23" i="6"/>
  <c r="AS24" i="6"/>
  <c r="AS25" i="6"/>
  <c r="AS26" i="6"/>
  <c r="AS27" i="6"/>
  <c r="AS28" i="6"/>
  <c r="AS29" i="6"/>
  <c r="AS30" i="6"/>
  <c r="AS31" i="6"/>
  <c r="AS32" i="6"/>
  <c r="AS33" i="6"/>
  <c r="AS34" i="6"/>
  <c r="AS35" i="6"/>
  <c r="AS36" i="6"/>
  <c r="AS37" i="6"/>
  <c r="AS38" i="6"/>
  <c r="AS39" i="6"/>
  <c r="AS40" i="6"/>
  <c r="AS41" i="6"/>
  <c r="AS42" i="6"/>
  <c r="AS43" i="6"/>
  <c r="AS44" i="6"/>
  <c r="AS45" i="6"/>
  <c r="AS46" i="6"/>
  <c r="AS47" i="6"/>
  <c r="AS48" i="6"/>
  <c r="AS49" i="6"/>
  <c r="AS51" i="6"/>
  <c r="AS52" i="6"/>
  <c r="AS53" i="6"/>
  <c r="AS54" i="6"/>
  <c r="AS55" i="6"/>
  <c r="AS56" i="6"/>
  <c r="AS57" i="6"/>
  <c r="AS58" i="6"/>
  <c r="AS59" i="6"/>
  <c r="AS60" i="6"/>
  <c r="AS61" i="6"/>
  <c r="AS62" i="6"/>
  <c r="AS63" i="6"/>
  <c r="AS64" i="6"/>
  <c r="AS65" i="6"/>
  <c r="AS66" i="6"/>
  <c r="AS67" i="6"/>
  <c r="AS68" i="6"/>
  <c r="AS69" i="6"/>
  <c r="AS70" i="6"/>
  <c r="AS71" i="6"/>
  <c r="AS72" i="6"/>
  <c r="AS73" i="6"/>
  <c r="AS74" i="6"/>
  <c r="AS75" i="6"/>
  <c r="AS77" i="6"/>
  <c r="AS78" i="6"/>
  <c r="AS79" i="6"/>
  <c r="AS80" i="6"/>
  <c r="AS81" i="6"/>
  <c r="AS82" i="6"/>
  <c r="AS83" i="6"/>
  <c r="AS84" i="6"/>
  <c r="AS85" i="6"/>
  <c r="AS86" i="6"/>
  <c r="AS87" i="6"/>
  <c r="AS88" i="6"/>
  <c r="AS89" i="6"/>
  <c r="AS90" i="6"/>
  <c r="AS91" i="6"/>
  <c r="AS92" i="6"/>
  <c r="AS93" i="6"/>
  <c r="AS94" i="6"/>
  <c r="AS95" i="6"/>
  <c r="AS96" i="6"/>
  <c r="AS97" i="6"/>
  <c r="AS98" i="6"/>
  <c r="AS99" i="6"/>
  <c r="AS100" i="6"/>
  <c r="AS101" i="6"/>
  <c r="AS102" i="6"/>
  <c r="AS103" i="6"/>
  <c r="AS104" i="6"/>
  <c r="AS105" i="6"/>
  <c r="AS107" i="6"/>
  <c r="AS108" i="6"/>
  <c r="AS109" i="6"/>
  <c r="AS110" i="6"/>
  <c r="AS111" i="6"/>
  <c r="AS112" i="6"/>
  <c r="AS113" i="6"/>
  <c r="AS114" i="6"/>
  <c r="AS115" i="6"/>
  <c r="AS116" i="6"/>
  <c r="AS117" i="6"/>
  <c r="AS118" i="6"/>
  <c r="AS119" i="6"/>
  <c r="AS120" i="6"/>
  <c r="AS121" i="6"/>
  <c r="AS122" i="6"/>
  <c r="AS123" i="6"/>
  <c r="AS124" i="6"/>
  <c r="AS125" i="6"/>
  <c r="AS126" i="6"/>
  <c r="AS127" i="6"/>
  <c r="AS128" i="6"/>
  <c r="AS129" i="6"/>
  <c r="AS130" i="6"/>
  <c r="AS131" i="6"/>
  <c r="AS132" i="6"/>
  <c r="AS133" i="6"/>
  <c r="AS134" i="6"/>
  <c r="AS135" i="6"/>
  <c r="AS136" i="6"/>
  <c r="AS137" i="6"/>
  <c r="AS138" i="6"/>
  <c r="AS139" i="6"/>
  <c r="AS140" i="6"/>
  <c r="AS141" i="6"/>
  <c r="AS142" i="6"/>
  <c r="AS143" i="6"/>
  <c r="AS144" i="6"/>
  <c r="AS145" i="6"/>
  <c r="AS146" i="6"/>
  <c r="AS147" i="6"/>
  <c r="AS148" i="6"/>
  <c r="AS149" i="6"/>
  <c r="AS150" i="6"/>
  <c r="AS151" i="6"/>
  <c r="AS152" i="6"/>
  <c r="AS153" i="6"/>
  <c r="AS154" i="6"/>
  <c r="AS155" i="6"/>
  <c r="AS156" i="6"/>
  <c r="AS157" i="6"/>
  <c r="AS158" i="6"/>
  <c r="AS159" i="6"/>
  <c r="AS160" i="6"/>
  <c r="AS161" i="6"/>
  <c r="AS162" i="6"/>
  <c r="AS163" i="6"/>
  <c r="AS164" i="6"/>
  <c r="AS165" i="6"/>
  <c r="AS166" i="6"/>
  <c r="AS167" i="6"/>
  <c r="AS168" i="6"/>
  <c r="AS169" i="6"/>
  <c r="AS170" i="6"/>
  <c r="AS171" i="6"/>
  <c r="AS172" i="6"/>
  <c r="AS173" i="6"/>
  <c r="AS174" i="6"/>
  <c r="AS175" i="6"/>
  <c r="AS176" i="6"/>
  <c r="AS177" i="6"/>
  <c r="AS178" i="6"/>
  <c r="AS179" i="6"/>
  <c r="AS180" i="6"/>
  <c r="AS181" i="6"/>
  <c r="AS182" i="6"/>
  <c r="AQ5" i="6"/>
  <c r="AQ6" i="6"/>
  <c r="AQ7" i="6"/>
  <c r="AQ8" i="6"/>
  <c r="AQ9" i="6"/>
  <c r="AQ10" i="6"/>
  <c r="AQ11" i="6"/>
  <c r="AQ12" i="6"/>
  <c r="AQ13" i="6"/>
  <c r="AQ14" i="6"/>
  <c r="AQ15" i="6"/>
  <c r="AQ16" i="6"/>
  <c r="AQ17" i="6"/>
  <c r="AQ18" i="6"/>
  <c r="AQ19" i="6"/>
  <c r="AQ20" i="6"/>
  <c r="AQ21" i="6"/>
  <c r="AQ22" i="6"/>
  <c r="AQ23" i="6"/>
  <c r="AQ24" i="6"/>
  <c r="AQ25" i="6"/>
  <c r="AQ26" i="6"/>
  <c r="AQ27" i="6"/>
  <c r="AQ28" i="6"/>
  <c r="AQ29" i="6"/>
  <c r="AQ30" i="6"/>
  <c r="AQ31" i="6"/>
  <c r="AQ32" i="6"/>
  <c r="AQ33" i="6"/>
  <c r="AQ34" i="6"/>
  <c r="AQ35" i="6"/>
  <c r="AQ36" i="6"/>
  <c r="AQ37" i="6"/>
  <c r="AQ38" i="6"/>
  <c r="AQ39" i="6"/>
  <c r="AQ40" i="6"/>
  <c r="AQ41" i="6"/>
  <c r="AQ42" i="6"/>
  <c r="AQ43" i="6"/>
  <c r="AQ44" i="6"/>
  <c r="AQ45" i="6"/>
  <c r="AQ46" i="6"/>
  <c r="AQ47" i="6"/>
  <c r="AQ48" i="6"/>
  <c r="AQ49" i="6"/>
  <c r="AQ50" i="6"/>
  <c r="AQ51" i="6"/>
  <c r="AQ52" i="6"/>
  <c r="AQ53" i="6"/>
  <c r="AQ54" i="6"/>
  <c r="AQ55" i="6"/>
  <c r="AQ56" i="6"/>
  <c r="AQ57" i="6"/>
  <c r="AQ58" i="6"/>
  <c r="AQ59" i="6"/>
  <c r="AQ60" i="6"/>
  <c r="AQ61" i="6"/>
  <c r="AQ62" i="6"/>
  <c r="AQ63" i="6"/>
  <c r="AQ64" i="6"/>
  <c r="AQ65" i="6"/>
  <c r="AQ66" i="6"/>
  <c r="AQ67" i="6"/>
  <c r="AQ68" i="6"/>
  <c r="AQ69" i="6"/>
  <c r="AQ70" i="6"/>
  <c r="AQ71" i="6"/>
  <c r="AQ72" i="6"/>
  <c r="AQ73" i="6"/>
  <c r="AQ74" i="6"/>
  <c r="AQ75" i="6"/>
  <c r="AQ76" i="6"/>
  <c r="AQ77" i="6"/>
  <c r="AQ78" i="6"/>
  <c r="AQ79" i="6"/>
  <c r="AQ80" i="6"/>
  <c r="AQ81" i="6"/>
  <c r="AQ82" i="6"/>
  <c r="AQ83" i="6"/>
  <c r="AQ84" i="6"/>
  <c r="AQ85" i="6"/>
  <c r="AQ86" i="6"/>
  <c r="AQ87" i="6"/>
  <c r="AQ88" i="6"/>
  <c r="AQ89" i="6"/>
  <c r="AQ90" i="6"/>
  <c r="AQ91" i="6"/>
  <c r="AQ92" i="6"/>
  <c r="AQ93" i="6"/>
  <c r="AQ94" i="6"/>
  <c r="AQ95" i="6"/>
  <c r="AQ96" i="6"/>
  <c r="AQ97" i="6"/>
  <c r="AQ98" i="6"/>
  <c r="AQ99" i="6"/>
  <c r="AQ100" i="6"/>
  <c r="AQ101" i="6"/>
  <c r="AQ102" i="6"/>
  <c r="AQ103" i="6"/>
  <c r="AQ104" i="6"/>
  <c r="AQ105" i="6"/>
  <c r="AQ106" i="6"/>
  <c r="AQ107" i="6"/>
  <c r="AQ108" i="6"/>
  <c r="AQ109" i="6"/>
  <c r="AQ110" i="6"/>
  <c r="AQ111" i="6"/>
  <c r="AQ112" i="6"/>
  <c r="AQ113" i="6"/>
  <c r="AQ114" i="6"/>
  <c r="AQ115" i="6"/>
  <c r="AQ116" i="6"/>
  <c r="AQ117" i="6"/>
  <c r="AQ118" i="6"/>
  <c r="AQ119" i="6"/>
  <c r="AQ120" i="6"/>
  <c r="AQ121" i="6"/>
  <c r="AQ122" i="6"/>
  <c r="AQ123" i="6"/>
  <c r="AQ124" i="6"/>
  <c r="AQ125" i="6"/>
  <c r="AQ126" i="6"/>
  <c r="AQ127" i="6"/>
  <c r="AQ128" i="6"/>
  <c r="AQ129" i="6"/>
  <c r="AQ130" i="6"/>
  <c r="AQ131" i="6"/>
  <c r="AQ132" i="6"/>
  <c r="AQ133" i="6"/>
  <c r="AQ134" i="6"/>
  <c r="AQ135" i="6"/>
  <c r="AQ136" i="6"/>
  <c r="AQ137" i="6"/>
  <c r="AQ138" i="6"/>
  <c r="AQ139" i="6"/>
  <c r="AQ140" i="6"/>
  <c r="AQ141" i="6"/>
  <c r="AQ142" i="6"/>
  <c r="AQ143" i="6"/>
  <c r="AQ144" i="6"/>
  <c r="AQ145" i="6"/>
  <c r="AQ146" i="6"/>
  <c r="AQ147" i="6"/>
  <c r="AQ148" i="6"/>
  <c r="AQ149" i="6"/>
  <c r="AQ150" i="6"/>
  <c r="AQ151" i="6"/>
  <c r="AQ152" i="6"/>
  <c r="AQ153" i="6"/>
  <c r="AQ154" i="6"/>
  <c r="AQ155" i="6"/>
  <c r="AQ156" i="6"/>
  <c r="AQ157" i="6"/>
  <c r="AQ158" i="6"/>
  <c r="AQ159" i="6"/>
  <c r="AQ160" i="6"/>
  <c r="AQ161" i="6"/>
  <c r="AQ162" i="6"/>
  <c r="AQ163" i="6"/>
  <c r="AQ164" i="6"/>
  <c r="AQ165" i="6"/>
  <c r="AQ166" i="6"/>
  <c r="AQ167" i="6"/>
  <c r="AQ168" i="6"/>
  <c r="AQ169" i="6"/>
  <c r="AQ170" i="6"/>
  <c r="AQ171" i="6"/>
  <c r="AQ172" i="6"/>
  <c r="AQ173" i="6"/>
  <c r="AQ174" i="6"/>
  <c r="AQ175" i="6"/>
  <c r="AQ176" i="6"/>
  <c r="AQ177" i="6"/>
  <c r="AQ178" i="6"/>
  <c r="AQ179" i="6"/>
  <c r="AQ180" i="6"/>
  <c r="AQ181" i="6"/>
  <c r="AQ182" i="6"/>
  <c r="AP5" i="6"/>
  <c r="AP6" i="6"/>
  <c r="AP7" i="6"/>
  <c r="AP8" i="6"/>
  <c r="AP9" i="6"/>
  <c r="AP10" i="6"/>
  <c r="AP11" i="6"/>
  <c r="AP12" i="6"/>
  <c r="AP13" i="6"/>
  <c r="AP14" i="6"/>
  <c r="AP15" i="6"/>
  <c r="AP16" i="6"/>
  <c r="AP17" i="6"/>
  <c r="AP18" i="6"/>
  <c r="AP19" i="6"/>
  <c r="AP20" i="6"/>
  <c r="AP21" i="6"/>
  <c r="AP22" i="6"/>
  <c r="AP23" i="6"/>
  <c r="AP24" i="6"/>
  <c r="AP25" i="6"/>
  <c r="AP26" i="6"/>
  <c r="AP27" i="6"/>
  <c r="AP28" i="6"/>
  <c r="AP29" i="6"/>
  <c r="AP30" i="6"/>
  <c r="AP31" i="6"/>
  <c r="AP32" i="6"/>
  <c r="AP33" i="6"/>
  <c r="AP34" i="6"/>
  <c r="AP35" i="6"/>
  <c r="AP36" i="6"/>
  <c r="AP37" i="6"/>
  <c r="AP38" i="6"/>
  <c r="AP39" i="6"/>
  <c r="AP40" i="6"/>
  <c r="AP41" i="6"/>
  <c r="AP42" i="6"/>
  <c r="AP43" i="6"/>
  <c r="AP44" i="6"/>
  <c r="AP45" i="6"/>
  <c r="AP46" i="6"/>
  <c r="AP47" i="6"/>
  <c r="AP48" i="6"/>
  <c r="AP49" i="6"/>
  <c r="AP50" i="6"/>
  <c r="AP51" i="6"/>
  <c r="AP52" i="6"/>
  <c r="AP53" i="6"/>
  <c r="AP54" i="6"/>
  <c r="AP55" i="6"/>
  <c r="AP56" i="6"/>
  <c r="AP57" i="6"/>
  <c r="AP58" i="6"/>
  <c r="AP59" i="6"/>
  <c r="AP60" i="6"/>
  <c r="AP61" i="6"/>
  <c r="AP62" i="6"/>
  <c r="AP63" i="6"/>
  <c r="AP64" i="6"/>
  <c r="AP65" i="6"/>
  <c r="AP66" i="6"/>
  <c r="AP67" i="6"/>
  <c r="AP68" i="6"/>
  <c r="AP69" i="6"/>
  <c r="AP70" i="6"/>
  <c r="AP71" i="6"/>
  <c r="AP72" i="6"/>
  <c r="AP73" i="6"/>
  <c r="AP74" i="6"/>
  <c r="AP75" i="6"/>
  <c r="AP76" i="6"/>
  <c r="AP77" i="6"/>
  <c r="AP78" i="6"/>
  <c r="AP79" i="6"/>
  <c r="AP80" i="6"/>
  <c r="AP81" i="6"/>
  <c r="AP82" i="6"/>
  <c r="AP83" i="6"/>
  <c r="AP84" i="6"/>
  <c r="AP85" i="6"/>
  <c r="AP86" i="6"/>
  <c r="AP87" i="6"/>
  <c r="AP88" i="6"/>
  <c r="AP89" i="6"/>
  <c r="AP90" i="6"/>
  <c r="AP91" i="6"/>
  <c r="AP92" i="6"/>
  <c r="AP93" i="6"/>
  <c r="AP94" i="6"/>
  <c r="AP95" i="6"/>
  <c r="AP96" i="6"/>
  <c r="AP97" i="6"/>
  <c r="AP98" i="6"/>
  <c r="AP99" i="6"/>
  <c r="AP100" i="6"/>
  <c r="AP101" i="6"/>
  <c r="AP102" i="6"/>
  <c r="AP103" i="6"/>
  <c r="AP104" i="6"/>
  <c r="AP105" i="6"/>
  <c r="AP106" i="6"/>
  <c r="AP107" i="6"/>
  <c r="AP108" i="6"/>
  <c r="AP109" i="6"/>
  <c r="AP110" i="6"/>
  <c r="AP111" i="6"/>
  <c r="AP112" i="6"/>
  <c r="AP113" i="6"/>
  <c r="AP114" i="6"/>
  <c r="AP115" i="6"/>
  <c r="AP116" i="6"/>
  <c r="AP117" i="6"/>
  <c r="AP118" i="6"/>
  <c r="AP119" i="6"/>
  <c r="AP120" i="6"/>
  <c r="AP121" i="6"/>
  <c r="AP122" i="6"/>
  <c r="AP123" i="6"/>
  <c r="AP124" i="6"/>
  <c r="AP125" i="6"/>
  <c r="AP126" i="6"/>
  <c r="AP127" i="6"/>
  <c r="AP128" i="6"/>
  <c r="AP129" i="6"/>
  <c r="AP130" i="6"/>
  <c r="AP131" i="6"/>
  <c r="AP132" i="6"/>
  <c r="AP133" i="6"/>
  <c r="AP134" i="6"/>
  <c r="AP135" i="6"/>
  <c r="AP136" i="6"/>
  <c r="AP137" i="6"/>
  <c r="AP138" i="6"/>
  <c r="AP139" i="6"/>
  <c r="AP140" i="6"/>
  <c r="AP141" i="6"/>
  <c r="AP142" i="6"/>
  <c r="AP143" i="6"/>
  <c r="AP144" i="6"/>
  <c r="AP145" i="6"/>
  <c r="AP146" i="6"/>
  <c r="AP147" i="6"/>
  <c r="AP148" i="6"/>
  <c r="AP149" i="6"/>
  <c r="AP150" i="6"/>
  <c r="AP151" i="6"/>
  <c r="AP152" i="6"/>
  <c r="AP153" i="6"/>
  <c r="AP154" i="6"/>
  <c r="AP155" i="6"/>
  <c r="AP156" i="6"/>
  <c r="AP157" i="6"/>
  <c r="AP158" i="6"/>
  <c r="AP159" i="6"/>
  <c r="AP160" i="6"/>
  <c r="AP161" i="6"/>
  <c r="AP162" i="6"/>
  <c r="AP163" i="6"/>
  <c r="AP164" i="6"/>
  <c r="AP165" i="6"/>
  <c r="AP166" i="6"/>
  <c r="AP167" i="6"/>
  <c r="AP168" i="6"/>
  <c r="AP169" i="6"/>
  <c r="AP170" i="6"/>
  <c r="AP171" i="6"/>
  <c r="AP172" i="6"/>
  <c r="AP173" i="6"/>
  <c r="AP174" i="6"/>
  <c r="AP175" i="6"/>
  <c r="AP176" i="6"/>
  <c r="AP177" i="6"/>
  <c r="AP178" i="6"/>
  <c r="AP179" i="6"/>
  <c r="AP180" i="6"/>
  <c r="AP181" i="6"/>
  <c r="AP182" i="6"/>
  <c r="AN5" i="6"/>
  <c r="AO5" i="6"/>
  <c r="AN7" i="6"/>
  <c r="AO7" i="6"/>
  <c r="AN10" i="6"/>
  <c r="AO10" i="6"/>
  <c r="AN11" i="6"/>
  <c r="AO11" i="6"/>
  <c r="AN17" i="6"/>
  <c r="AO17" i="6"/>
  <c r="AN21" i="6"/>
  <c r="AO21" i="6"/>
  <c r="AN33" i="6"/>
  <c r="AO33" i="6"/>
  <c r="AN35" i="6"/>
  <c r="AO35" i="6"/>
  <c r="AN45" i="6"/>
  <c r="AO45" i="6"/>
  <c r="AN49" i="6"/>
  <c r="AO49" i="6"/>
  <c r="AN57" i="6"/>
  <c r="AO57" i="6"/>
  <c r="AN61" i="6"/>
  <c r="AO61" i="6"/>
  <c r="AN64" i="6"/>
  <c r="AO64" i="6"/>
  <c r="AN69" i="6"/>
  <c r="AO69" i="6"/>
  <c r="AN84" i="6"/>
  <c r="AO84" i="6"/>
  <c r="AN113" i="6"/>
  <c r="AO113" i="6"/>
  <c r="AN122" i="6"/>
  <c r="AO122" i="6"/>
  <c r="AN141" i="6"/>
  <c r="AO141" i="6" s="1"/>
  <c r="AR141" i="6" s="1"/>
  <c r="AX141" i="6" s="1"/>
  <c r="AN144" i="6"/>
  <c r="AO144" i="6" s="1"/>
  <c r="AR144" i="6" s="1"/>
  <c r="AX144" i="6" s="1"/>
  <c r="AN159" i="6"/>
  <c r="AO159" i="6"/>
  <c r="AN169" i="6"/>
  <c r="AO169" i="6"/>
  <c r="AN176" i="6"/>
  <c r="AO176" i="6"/>
  <c r="AM5" i="6"/>
  <c r="AM6" i="6"/>
  <c r="AM7" i="6"/>
  <c r="AM8" i="6"/>
  <c r="AM9" i="6"/>
  <c r="AM10" i="6"/>
  <c r="AM11" i="6"/>
  <c r="AM12" i="6"/>
  <c r="AM13" i="6"/>
  <c r="AM14" i="6"/>
  <c r="AM15" i="6"/>
  <c r="AM16" i="6"/>
  <c r="AM17" i="6"/>
  <c r="AM18" i="6"/>
  <c r="AM19" i="6"/>
  <c r="AM20" i="6"/>
  <c r="AM21" i="6"/>
  <c r="AM22" i="6"/>
  <c r="AM23" i="6"/>
  <c r="AM24" i="6"/>
  <c r="AM25" i="6"/>
  <c r="AM26" i="6"/>
  <c r="AM27" i="6"/>
  <c r="AM28" i="6"/>
  <c r="AM29" i="6"/>
  <c r="AM30" i="6"/>
  <c r="AM31" i="6"/>
  <c r="AM32" i="6"/>
  <c r="AM33" i="6"/>
  <c r="AM34" i="6"/>
  <c r="AM35" i="6"/>
  <c r="AM36" i="6"/>
  <c r="AM37" i="6"/>
  <c r="AM38" i="6"/>
  <c r="AM39" i="6"/>
  <c r="AM40" i="6"/>
  <c r="AM41" i="6"/>
  <c r="AM42" i="6"/>
  <c r="AM43" i="6"/>
  <c r="AM44" i="6"/>
  <c r="AM45" i="6"/>
  <c r="AM46" i="6"/>
  <c r="AM47" i="6"/>
  <c r="AM48" i="6"/>
  <c r="AM49" i="6"/>
  <c r="AM50" i="6"/>
  <c r="AM51" i="6"/>
  <c r="AM52" i="6"/>
  <c r="AM53" i="6"/>
  <c r="AM54" i="6"/>
  <c r="AM55" i="6"/>
  <c r="AM56" i="6"/>
  <c r="AM57" i="6"/>
  <c r="AM58" i="6"/>
  <c r="AM59" i="6"/>
  <c r="AM60" i="6"/>
  <c r="AM61" i="6"/>
  <c r="AM62" i="6"/>
  <c r="AM63" i="6"/>
  <c r="AM64" i="6"/>
  <c r="AM65" i="6"/>
  <c r="AM66" i="6"/>
  <c r="AM67" i="6"/>
  <c r="AM68" i="6"/>
  <c r="AM69" i="6"/>
  <c r="AM70" i="6"/>
  <c r="AM71" i="6"/>
  <c r="AM72" i="6"/>
  <c r="AM73" i="6"/>
  <c r="AM74" i="6"/>
  <c r="AM75" i="6"/>
  <c r="AM76" i="6"/>
  <c r="AM77" i="6"/>
  <c r="AM78" i="6"/>
  <c r="AM79" i="6"/>
  <c r="AM80" i="6"/>
  <c r="AM81" i="6"/>
  <c r="AM82" i="6"/>
  <c r="AM83" i="6"/>
  <c r="AM84" i="6"/>
  <c r="AM85" i="6"/>
  <c r="AM86" i="6"/>
  <c r="AM87" i="6"/>
  <c r="AM88" i="6"/>
  <c r="AM89" i="6"/>
  <c r="AM90" i="6"/>
  <c r="AM91" i="6"/>
  <c r="AM92" i="6"/>
  <c r="AM93" i="6"/>
  <c r="AM94" i="6"/>
  <c r="AM95" i="6"/>
  <c r="AM96" i="6"/>
  <c r="AM97" i="6"/>
  <c r="AM98" i="6"/>
  <c r="AM99" i="6"/>
  <c r="AM100" i="6"/>
  <c r="AM101" i="6"/>
  <c r="AM102" i="6"/>
  <c r="AM103" i="6"/>
  <c r="AM104" i="6"/>
  <c r="AM105" i="6"/>
  <c r="AM106" i="6"/>
  <c r="AM107" i="6"/>
  <c r="AM108" i="6"/>
  <c r="AM109" i="6"/>
  <c r="AM110" i="6"/>
  <c r="AM111" i="6"/>
  <c r="AM112" i="6"/>
  <c r="AM113" i="6"/>
  <c r="AM114" i="6"/>
  <c r="AM115" i="6"/>
  <c r="AM116" i="6"/>
  <c r="AM117" i="6"/>
  <c r="AM118" i="6"/>
  <c r="AM119" i="6"/>
  <c r="AM120" i="6"/>
  <c r="AM121" i="6"/>
  <c r="AM122" i="6"/>
  <c r="AM123" i="6"/>
  <c r="AM124" i="6"/>
  <c r="AM125" i="6"/>
  <c r="AM126" i="6"/>
  <c r="AM127" i="6"/>
  <c r="AM128" i="6"/>
  <c r="AM129" i="6"/>
  <c r="AM130" i="6"/>
  <c r="AM131" i="6"/>
  <c r="AM132" i="6"/>
  <c r="AM133" i="6"/>
  <c r="AM134" i="6"/>
  <c r="AM135" i="6"/>
  <c r="AM136" i="6"/>
  <c r="AM137" i="6"/>
  <c r="AM138" i="6"/>
  <c r="AM139" i="6"/>
  <c r="AM140" i="6"/>
  <c r="AM141" i="6"/>
  <c r="AM142" i="6"/>
  <c r="AM143" i="6"/>
  <c r="AM144" i="6"/>
  <c r="AM145" i="6"/>
  <c r="AM146" i="6"/>
  <c r="AM147" i="6"/>
  <c r="AM148" i="6"/>
  <c r="AM149" i="6"/>
  <c r="AM150" i="6"/>
  <c r="AM151" i="6"/>
  <c r="AM152" i="6"/>
  <c r="AM153" i="6"/>
  <c r="AM154" i="6"/>
  <c r="AM155" i="6"/>
  <c r="AM156" i="6"/>
  <c r="AM157" i="6"/>
  <c r="AM158" i="6"/>
  <c r="AM159" i="6"/>
  <c r="AM160" i="6"/>
  <c r="AM161" i="6"/>
  <c r="AM162" i="6"/>
  <c r="AM163" i="6"/>
  <c r="AM164" i="6"/>
  <c r="AM165" i="6"/>
  <c r="AM166" i="6"/>
  <c r="AM167" i="6"/>
  <c r="AM168" i="6"/>
  <c r="AM169" i="6"/>
  <c r="AM170" i="6"/>
  <c r="AM171" i="6"/>
  <c r="AM172" i="6"/>
  <c r="AM173" i="6"/>
  <c r="AM174" i="6"/>
  <c r="AM175" i="6"/>
  <c r="AM176" i="6"/>
  <c r="AM179" i="6"/>
  <c r="AM180" i="6"/>
  <c r="AM181" i="6"/>
  <c r="AM182" i="6"/>
  <c r="AL5" i="6"/>
  <c r="AL6" i="6"/>
  <c r="AL7" i="6"/>
  <c r="AL8" i="6"/>
  <c r="AL9" i="6"/>
  <c r="AL10" i="6"/>
  <c r="AL11" i="6"/>
  <c r="AL12" i="6"/>
  <c r="AL13" i="6"/>
  <c r="AL14" i="6"/>
  <c r="AL15" i="6"/>
  <c r="AL16" i="6"/>
  <c r="AL17" i="6"/>
  <c r="AL18" i="6"/>
  <c r="AL19" i="6"/>
  <c r="AL20" i="6"/>
  <c r="AL21" i="6"/>
  <c r="AL22" i="6"/>
  <c r="AL23" i="6"/>
  <c r="AL24" i="6"/>
  <c r="AL25" i="6"/>
  <c r="AL26" i="6"/>
  <c r="AL27" i="6"/>
  <c r="AL28" i="6"/>
  <c r="AL29" i="6"/>
  <c r="AL30" i="6"/>
  <c r="AL31" i="6"/>
  <c r="AL32" i="6"/>
  <c r="AL33" i="6"/>
  <c r="AL34" i="6"/>
  <c r="AL35" i="6"/>
  <c r="AL36" i="6"/>
  <c r="AL37" i="6"/>
  <c r="AL38" i="6"/>
  <c r="AL39" i="6"/>
  <c r="AL40" i="6"/>
  <c r="AL41" i="6"/>
  <c r="AL42" i="6"/>
  <c r="AL43" i="6"/>
  <c r="AL44" i="6"/>
  <c r="AL45" i="6"/>
  <c r="AL46" i="6"/>
  <c r="AL47" i="6"/>
  <c r="AL48" i="6"/>
  <c r="AL49" i="6"/>
  <c r="AL50" i="6"/>
  <c r="AL51" i="6"/>
  <c r="AL52" i="6"/>
  <c r="AL53" i="6"/>
  <c r="AL54" i="6"/>
  <c r="AL55" i="6"/>
  <c r="AL56" i="6"/>
  <c r="AL57" i="6"/>
  <c r="AL58" i="6"/>
  <c r="AL59" i="6"/>
  <c r="AL60" i="6"/>
  <c r="AL61" i="6"/>
  <c r="AL62" i="6"/>
  <c r="AL63" i="6"/>
  <c r="AL64" i="6"/>
  <c r="AL65" i="6"/>
  <c r="AL66" i="6"/>
  <c r="AL67" i="6"/>
  <c r="AL68" i="6"/>
  <c r="AL69" i="6"/>
  <c r="AL70" i="6"/>
  <c r="AL71" i="6"/>
  <c r="AL72" i="6"/>
  <c r="AL73" i="6"/>
  <c r="AL74" i="6"/>
  <c r="AL75" i="6"/>
  <c r="AL76" i="6"/>
  <c r="AL77" i="6"/>
  <c r="AL78" i="6"/>
  <c r="AL79" i="6"/>
  <c r="AL80" i="6"/>
  <c r="AL81" i="6"/>
  <c r="AL82" i="6"/>
  <c r="AL83" i="6"/>
  <c r="AL84" i="6"/>
  <c r="AL85" i="6"/>
  <c r="AL86" i="6"/>
  <c r="AL87" i="6"/>
  <c r="AL88" i="6"/>
  <c r="AL89" i="6"/>
  <c r="AL90" i="6"/>
  <c r="AL91" i="6"/>
  <c r="AL92" i="6"/>
  <c r="AL93" i="6"/>
  <c r="AL94" i="6"/>
  <c r="AL95" i="6"/>
  <c r="AL96" i="6"/>
  <c r="AL97" i="6"/>
  <c r="AL98" i="6"/>
  <c r="AL99" i="6"/>
  <c r="AL100" i="6"/>
  <c r="AL101" i="6"/>
  <c r="AL102" i="6"/>
  <c r="AL103" i="6"/>
  <c r="AL104" i="6"/>
  <c r="AL105" i="6"/>
  <c r="AL106" i="6"/>
  <c r="AL107" i="6"/>
  <c r="AL108" i="6"/>
  <c r="AL109" i="6"/>
  <c r="AL110" i="6"/>
  <c r="AL111" i="6"/>
  <c r="AL112" i="6"/>
  <c r="AL113" i="6"/>
  <c r="AL114" i="6"/>
  <c r="AL115" i="6"/>
  <c r="AL116" i="6"/>
  <c r="AL117" i="6"/>
  <c r="AL118" i="6"/>
  <c r="AL119" i="6"/>
  <c r="AL120" i="6"/>
  <c r="AL121" i="6"/>
  <c r="AL122" i="6"/>
  <c r="AL123" i="6"/>
  <c r="AL124" i="6"/>
  <c r="AL125" i="6"/>
  <c r="AL126" i="6"/>
  <c r="AL127" i="6"/>
  <c r="AL128" i="6"/>
  <c r="AL129" i="6"/>
  <c r="AL130" i="6"/>
  <c r="AL131" i="6"/>
  <c r="AL132" i="6"/>
  <c r="AL133" i="6"/>
  <c r="AL134" i="6"/>
  <c r="AL135" i="6"/>
  <c r="AL136" i="6"/>
  <c r="AL137" i="6"/>
  <c r="AL138" i="6"/>
  <c r="AL139" i="6"/>
  <c r="AL140" i="6"/>
  <c r="AL141" i="6"/>
  <c r="AL142" i="6"/>
  <c r="AL143" i="6"/>
  <c r="AL144" i="6"/>
  <c r="AL145" i="6"/>
  <c r="AL146" i="6"/>
  <c r="AL147" i="6"/>
  <c r="AL148" i="6"/>
  <c r="AL149" i="6"/>
  <c r="AL150" i="6"/>
  <c r="AL151" i="6"/>
  <c r="AL152" i="6"/>
  <c r="AL153" i="6"/>
  <c r="AL154" i="6"/>
  <c r="AL155" i="6"/>
  <c r="AL156" i="6"/>
  <c r="AL157" i="6"/>
  <c r="AL158" i="6"/>
  <c r="AL159" i="6"/>
  <c r="AL160" i="6"/>
  <c r="AL161" i="6"/>
  <c r="AL162" i="6"/>
  <c r="AL163" i="6"/>
  <c r="AL164" i="6"/>
  <c r="AL165" i="6"/>
  <c r="AL166" i="6"/>
  <c r="AL167" i="6"/>
  <c r="AL168" i="6"/>
  <c r="AL169" i="6"/>
  <c r="AL170" i="6"/>
  <c r="AL171" i="6"/>
  <c r="AL172" i="6"/>
  <c r="AL173" i="6"/>
  <c r="AL174" i="6"/>
  <c r="AL175" i="6"/>
  <c r="AL176" i="6"/>
  <c r="AL177" i="6"/>
  <c r="AL178" i="6"/>
  <c r="AL179" i="6"/>
  <c r="AL180" i="6"/>
  <c r="AL181" i="6"/>
  <c r="AL182" i="6"/>
  <c r="AI5" i="6"/>
  <c r="AI6" i="6"/>
  <c r="AI7" i="6"/>
  <c r="AI8" i="6"/>
  <c r="AI9" i="6"/>
  <c r="AI10" i="6"/>
  <c r="AI11" i="6"/>
  <c r="AI12" i="6"/>
  <c r="AI13" i="6"/>
  <c r="AI14" i="6"/>
  <c r="AI15" i="6"/>
  <c r="AI16" i="6"/>
  <c r="AI17" i="6"/>
  <c r="AI18" i="6"/>
  <c r="AI19" i="6"/>
  <c r="AI20" i="6"/>
  <c r="AI21" i="6"/>
  <c r="AI22" i="6"/>
  <c r="AI23" i="6"/>
  <c r="AI24" i="6"/>
  <c r="AI25" i="6"/>
  <c r="AI26" i="6"/>
  <c r="AI27" i="6"/>
  <c r="AI28" i="6"/>
  <c r="AI29" i="6"/>
  <c r="AI30" i="6"/>
  <c r="AI31" i="6"/>
  <c r="AI32" i="6"/>
  <c r="AI33" i="6"/>
  <c r="AI34" i="6"/>
  <c r="AI35" i="6"/>
  <c r="AI36" i="6"/>
  <c r="AI37" i="6"/>
  <c r="AI38" i="6"/>
  <c r="AI39" i="6"/>
  <c r="AI40" i="6"/>
  <c r="AI41" i="6"/>
  <c r="AI42" i="6"/>
  <c r="AI43" i="6"/>
  <c r="AI44" i="6"/>
  <c r="AI45" i="6"/>
  <c r="AI46" i="6"/>
  <c r="AI47" i="6"/>
  <c r="AI48" i="6"/>
  <c r="AI49" i="6"/>
  <c r="AI50" i="6"/>
  <c r="AI51" i="6"/>
  <c r="AI52" i="6"/>
  <c r="AI53" i="6"/>
  <c r="AI54" i="6"/>
  <c r="AI55" i="6"/>
  <c r="AI56" i="6"/>
  <c r="AI57" i="6"/>
  <c r="AI58" i="6"/>
  <c r="AI59" i="6"/>
  <c r="AI60" i="6"/>
  <c r="AI61" i="6"/>
  <c r="AI62" i="6"/>
  <c r="AI63" i="6"/>
  <c r="AI64" i="6"/>
  <c r="AI65" i="6"/>
  <c r="AI66" i="6"/>
  <c r="AI67" i="6"/>
  <c r="AI68" i="6"/>
  <c r="AI69" i="6"/>
  <c r="AI70" i="6"/>
  <c r="AI71" i="6"/>
  <c r="AI72" i="6"/>
  <c r="AI73" i="6"/>
  <c r="AI74" i="6"/>
  <c r="AI75" i="6"/>
  <c r="AI76" i="6"/>
  <c r="AI77" i="6"/>
  <c r="AI78" i="6"/>
  <c r="AI79" i="6"/>
  <c r="AI80" i="6"/>
  <c r="AI81" i="6"/>
  <c r="AI82" i="6"/>
  <c r="AI83" i="6"/>
  <c r="AI84" i="6"/>
  <c r="AI85" i="6"/>
  <c r="AI86" i="6"/>
  <c r="AI87" i="6"/>
  <c r="AI88" i="6"/>
  <c r="AI89" i="6"/>
  <c r="AI90" i="6"/>
  <c r="AI91" i="6"/>
  <c r="AI92" i="6"/>
  <c r="AI93" i="6"/>
  <c r="AI94" i="6"/>
  <c r="AI95" i="6"/>
  <c r="AI96" i="6"/>
  <c r="AI97" i="6"/>
  <c r="AI98" i="6"/>
  <c r="AI99" i="6"/>
  <c r="AI100" i="6"/>
  <c r="AI101" i="6"/>
  <c r="AI102" i="6"/>
  <c r="AI103" i="6"/>
  <c r="AI104" i="6"/>
  <c r="AI105" i="6"/>
  <c r="AI106" i="6"/>
  <c r="AI107" i="6"/>
  <c r="AI108" i="6"/>
  <c r="AI109" i="6"/>
  <c r="AI110" i="6"/>
  <c r="AI111" i="6"/>
  <c r="AI112" i="6"/>
  <c r="AI113" i="6"/>
  <c r="AI114" i="6"/>
  <c r="AI115" i="6"/>
  <c r="AI116" i="6"/>
  <c r="AI117" i="6"/>
  <c r="AI118" i="6"/>
  <c r="AI119" i="6"/>
  <c r="AI120" i="6"/>
  <c r="AI121" i="6"/>
  <c r="AI122" i="6"/>
  <c r="AI123" i="6"/>
  <c r="AI124" i="6"/>
  <c r="AI125" i="6"/>
  <c r="AI126" i="6"/>
  <c r="AI127" i="6"/>
  <c r="AI128" i="6"/>
  <c r="AI129" i="6"/>
  <c r="AI130" i="6"/>
  <c r="AI131" i="6"/>
  <c r="AI132" i="6"/>
  <c r="AI133" i="6"/>
  <c r="AI134" i="6"/>
  <c r="AI135" i="6"/>
  <c r="AI136" i="6"/>
  <c r="AI137" i="6"/>
  <c r="AI138" i="6"/>
  <c r="AI139" i="6"/>
  <c r="AI140" i="6"/>
  <c r="AI141" i="6"/>
  <c r="AI142" i="6"/>
  <c r="AI143" i="6"/>
  <c r="AI144" i="6"/>
  <c r="AI145" i="6"/>
  <c r="AI146" i="6"/>
  <c r="AI147" i="6"/>
  <c r="AI148" i="6"/>
  <c r="AI149" i="6"/>
  <c r="AI150" i="6"/>
  <c r="AI151" i="6"/>
  <c r="AI152" i="6"/>
  <c r="AI153" i="6"/>
  <c r="AI154" i="6"/>
  <c r="AI155" i="6"/>
  <c r="AI156" i="6"/>
  <c r="AI157" i="6"/>
  <c r="AI158" i="6"/>
  <c r="AI159" i="6"/>
  <c r="AI160" i="6"/>
  <c r="AI161" i="6"/>
  <c r="AI162" i="6"/>
  <c r="AI163" i="6"/>
  <c r="AI164" i="6"/>
  <c r="AI165" i="6"/>
  <c r="AI166" i="6"/>
  <c r="AI167" i="6"/>
  <c r="AI168" i="6"/>
  <c r="AI169" i="6"/>
  <c r="AI170" i="6"/>
  <c r="AI171" i="6"/>
  <c r="AI172" i="6"/>
  <c r="AI173" i="6"/>
  <c r="AI174" i="6"/>
  <c r="AI175" i="6"/>
  <c r="AI176" i="6"/>
  <c r="AI177" i="6"/>
  <c r="AI178" i="6"/>
  <c r="AI179" i="6"/>
  <c r="AI180" i="6"/>
  <c r="AI181" i="6"/>
  <c r="AI182" i="6"/>
  <c r="AI4" i="6"/>
  <c r="AH5" i="6"/>
  <c r="AH6" i="6"/>
  <c r="AH7" i="6"/>
  <c r="AH8" i="6"/>
  <c r="AH9" i="6"/>
  <c r="AH10" i="6"/>
  <c r="AH11" i="6"/>
  <c r="AH12" i="6"/>
  <c r="AH13" i="6"/>
  <c r="AH14" i="6"/>
  <c r="AH15" i="6"/>
  <c r="AH16" i="6"/>
  <c r="AH17" i="6"/>
  <c r="AH18" i="6"/>
  <c r="AH19" i="6"/>
  <c r="AH20" i="6"/>
  <c r="AH21" i="6"/>
  <c r="AH22" i="6"/>
  <c r="AH23" i="6"/>
  <c r="AH24" i="6"/>
  <c r="AH25" i="6"/>
  <c r="AH26" i="6"/>
  <c r="AH27" i="6"/>
  <c r="AH28" i="6"/>
  <c r="AH29" i="6"/>
  <c r="AH30" i="6"/>
  <c r="AH31" i="6"/>
  <c r="AH32" i="6"/>
  <c r="AH33" i="6"/>
  <c r="AH34" i="6"/>
  <c r="AH35" i="6"/>
  <c r="AH36" i="6"/>
  <c r="AH37" i="6"/>
  <c r="AH38" i="6"/>
  <c r="AH39" i="6"/>
  <c r="AH40" i="6"/>
  <c r="AH41" i="6"/>
  <c r="AH42" i="6"/>
  <c r="AH43" i="6"/>
  <c r="AH44" i="6"/>
  <c r="AH45" i="6"/>
  <c r="AH46" i="6"/>
  <c r="AH47" i="6"/>
  <c r="AH48" i="6"/>
  <c r="AH49" i="6"/>
  <c r="AH50" i="6"/>
  <c r="AH51" i="6"/>
  <c r="AH52" i="6"/>
  <c r="AH53" i="6"/>
  <c r="AH54" i="6"/>
  <c r="AH55" i="6"/>
  <c r="AH56" i="6"/>
  <c r="AH57" i="6"/>
  <c r="AH58" i="6"/>
  <c r="AH59" i="6"/>
  <c r="AH60" i="6"/>
  <c r="AH61" i="6"/>
  <c r="AH62" i="6"/>
  <c r="AH63" i="6"/>
  <c r="AH64" i="6"/>
  <c r="AH65" i="6"/>
  <c r="AH66" i="6"/>
  <c r="AH67" i="6"/>
  <c r="AH68" i="6"/>
  <c r="AH69" i="6"/>
  <c r="AH70" i="6"/>
  <c r="AH71" i="6"/>
  <c r="AH72" i="6"/>
  <c r="AH73" i="6"/>
  <c r="AH74" i="6"/>
  <c r="AH75" i="6"/>
  <c r="AH76" i="6"/>
  <c r="AH77" i="6"/>
  <c r="AH78" i="6"/>
  <c r="AH79" i="6"/>
  <c r="AH80" i="6"/>
  <c r="AH81" i="6"/>
  <c r="AH82" i="6"/>
  <c r="AH83" i="6"/>
  <c r="AH84" i="6"/>
  <c r="AH85" i="6"/>
  <c r="AH86" i="6"/>
  <c r="AH87" i="6"/>
  <c r="AH88" i="6"/>
  <c r="AH89" i="6"/>
  <c r="AH90" i="6"/>
  <c r="AH91" i="6"/>
  <c r="AH92" i="6"/>
  <c r="AH93" i="6"/>
  <c r="AH94" i="6"/>
  <c r="AH95" i="6"/>
  <c r="AH96" i="6"/>
  <c r="AH97" i="6"/>
  <c r="AH98" i="6"/>
  <c r="AH99" i="6"/>
  <c r="AH100" i="6"/>
  <c r="AH101" i="6"/>
  <c r="AH102" i="6"/>
  <c r="AH103" i="6"/>
  <c r="AH104" i="6"/>
  <c r="AH105" i="6"/>
  <c r="AH106" i="6"/>
  <c r="AH107" i="6"/>
  <c r="AH108" i="6"/>
  <c r="AH109" i="6"/>
  <c r="AH110" i="6"/>
  <c r="AH111" i="6"/>
  <c r="AH112" i="6"/>
  <c r="AH113" i="6"/>
  <c r="AH114" i="6"/>
  <c r="AH115" i="6"/>
  <c r="AH116" i="6"/>
  <c r="AH117" i="6"/>
  <c r="AH118" i="6"/>
  <c r="AH119" i="6"/>
  <c r="AH120" i="6"/>
  <c r="AH121" i="6"/>
  <c r="AH122" i="6"/>
  <c r="AH123" i="6"/>
  <c r="AH124" i="6"/>
  <c r="AH125" i="6"/>
  <c r="AH126" i="6"/>
  <c r="AH127" i="6"/>
  <c r="AH128" i="6"/>
  <c r="AH129" i="6"/>
  <c r="AH130" i="6"/>
  <c r="AH131" i="6"/>
  <c r="AH132" i="6"/>
  <c r="AH133" i="6"/>
  <c r="AH134" i="6"/>
  <c r="AH135" i="6"/>
  <c r="AH136" i="6"/>
  <c r="AH137" i="6"/>
  <c r="AH138" i="6"/>
  <c r="AH139" i="6"/>
  <c r="AH140" i="6"/>
  <c r="AH141" i="6"/>
  <c r="AH142" i="6"/>
  <c r="AH143" i="6"/>
  <c r="AH144" i="6"/>
  <c r="AH145" i="6"/>
  <c r="AH146" i="6"/>
  <c r="AH147" i="6"/>
  <c r="AH148" i="6"/>
  <c r="AH149" i="6"/>
  <c r="AH150" i="6"/>
  <c r="AH151" i="6"/>
  <c r="AH152" i="6"/>
  <c r="AH153" i="6"/>
  <c r="AH154" i="6"/>
  <c r="AH155" i="6"/>
  <c r="AH156" i="6"/>
  <c r="AH157" i="6"/>
  <c r="AH158" i="6"/>
  <c r="AH159" i="6"/>
  <c r="AH160" i="6"/>
  <c r="AH161" i="6"/>
  <c r="AH162" i="6"/>
  <c r="AH163" i="6"/>
  <c r="AH164" i="6"/>
  <c r="AH165" i="6"/>
  <c r="AH166" i="6"/>
  <c r="AH167" i="6"/>
  <c r="AH168" i="6"/>
  <c r="AH169" i="6"/>
  <c r="AH170" i="6"/>
  <c r="AH171" i="6"/>
  <c r="AH172" i="6"/>
  <c r="AH173" i="6"/>
  <c r="AH174" i="6"/>
  <c r="AH175" i="6"/>
  <c r="AH176" i="6"/>
  <c r="AH177" i="6"/>
  <c r="AH178" i="6"/>
  <c r="AH179" i="6"/>
  <c r="AH180" i="6"/>
  <c r="AH181" i="6"/>
  <c r="AH182" i="6"/>
  <c r="AG5" i="6"/>
  <c r="AG6" i="6"/>
  <c r="AG7" i="6"/>
  <c r="AG8" i="6"/>
  <c r="AG9" i="6"/>
  <c r="AG10" i="6"/>
  <c r="AG11" i="6"/>
  <c r="AG12" i="6"/>
  <c r="AG13" i="6"/>
  <c r="AG14" i="6"/>
  <c r="AG15" i="6"/>
  <c r="AG16" i="6"/>
  <c r="AG17" i="6"/>
  <c r="AG18" i="6"/>
  <c r="AG19" i="6"/>
  <c r="AG20" i="6"/>
  <c r="AG21" i="6"/>
  <c r="AG22" i="6"/>
  <c r="AG23" i="6"/>
  <c r="AG24" i="6"/>
  <c r="AG25" i="6"/>
  <c r="AG26" i="6"/>
  <c r="AG27" i="6"/>
  <c r="AG28" i="6"/>
  <c r="AG29" i="6"/>
  <c r="AG30" i="6"/>
  <c r="AG31" i="6"/>
  <c r="AG32" i="6"/>
  <c r="AG33" i="6"/>
  <c r="AG34" i="6"/>
  <c r="AG35" i="6"/>
  <c r="AG36" i="6"/>
  <c r="AG37" i="6"/>
  <c r="AG38" i="6"/>
  <c r="AG39" i="6"/>
  <c r="AG40" i="6"/>
  <c r="AG41" i="6"/>
  <c r="AG42" i="6"/>
  <c r="AG43" i="6"/>
  <c r="AG44" i="6"/>
  <c r="AG45" i="6"/>
  <c r="AG46" i="6"/>
  <c r="AG47" i="6"/>
  <c r="AG48" i="6"/>
  <c r="AG49" i="6"/>
  <c r="AG50" i="6"/>
  <c r="AG51" i="6"/>
  <c r="AG52" i="6"/>
  <c r="AG53" i="6"/>
  <c r="AG54" i="6"/>
  <c r="AG55" i="6"/>
  <c r="AG56" i="6"/>
  <c r="AG57" i="6"/>
  <c r="AG58" i="6"/>
  <c r="AG59" i="6"/>
  <c r="AG60" i="6"/>
  <c r="AG61" i="6"/>
  <c r="AG62" i="6"/>
  <c r="AG63" i="6"/>
  <c r="AG64" i="6"/>
  <c r="AG65" i="6"/>
  <c r="AG66" i="6"/>
  <c r="AG67" i="6"/>
  <c r="AG68" i="6"/>
  <c r="AG69" i="6"/>
  <c r="AG70" i="6"/>
  <c r="AG71" i="6"/>
  <c r="AG72" i="6"/>
  <c r="AG73" i="6"/>
  <c r="AG74" i="6"/>
  <c r="AG75" i="6"/>
  <c r="AG76" i="6"/>
  <c r="AG77" i="6"/>
  <c r="AG78" i="6"/>
  <c r="AG79" i="6"/>
  <c r="AG80" i="6"/>
  <c r="AG81" i="6"/>
  <c r="AG82" i="6"/>
  <c r="AG83" i="6"/>
  <c r="AG84" i="6"/>
  <c r="AG85" i="6"/>
  <c r="AG86" i="6"/>
  <c r="AG87" i="6"/>
  <c r="AG88" i="6"/>
  <c r="AG89" i="6"/>
  <c r="AG90" i="6"/>
  <c r="AG91" i="6"/>
  <c r="AG92" i="6"/>
  <c r="AG93" i="6"/>
  <c r="AG94" i="6"/>
  <c r="AG95" i="6"/>
  <c r="AG96" i="6"/>
  <c r="AG97" i="6"/>
  <c r="AG98" i="6"/>
  <c r="AG99" i="6"/>
  <c r="AG100" i="6"/>
  <c r="AG101" i="6"/>
  <c r="AG102" i="6"/>
  <c r="AG103" i="6"/>
  <c r="AG104" i="6"/>
  <c r="AG105" i="6"/>
  <c r="AG106" i="6"/>
  <c r="AG107" i="6"/>
  <c r="AG108" i="6"/>
  <c r="AG109" i="6"/>
  <c r="AG110" i="6"/>
  <c r="AG111" i="6"/>
  <c r="AG112" i="6"/>
  <c r="AG113" i="6"/>
  <c r="AG114" i="6"/>
  <c r="AG115" i="6"/>
  <c r="AG116" i="6"/>
  <c r="AG117" i="6"/>
  <c r="AG118" i="6"/>
  <c r="AG119" i="6"/>
  <c r="AG120" i="6"/>
  <c r="AG121" i="6"/>
  <c r="AG122" i="6"/>
  <c r="AG123" i="6"/>
  <c r="AG124" i="6"/>
  <c r="AG125" i="6"/>
  <c r="AG126" i="6"/>
  <c r="AG127" i="6"/>
  <c r="AG128" i="6"/>
  <c r="AG129" i="6"/>
  <c r="AG130" i="6"/>
  <c r="AG131" i="6"/>
  <c r="AG132" i="6"/>
  <c r="AG133" i="6"/>
  <c r="AG134" i="6"/>
  <c r="AG135" i="6"/>
  <c r="AG136" i="6"/>
  <c r="AG137" i="6"/>
  <c r="AG138" i="6"/>
  <c r="AG139" i="6"/>
  <c r="AG140" i="6"/>
  <c r="AG141" i="6"/>
  <c r="AG142" i="6"/>
  <c r="AG143" i="6"/>
  <c r="AG144" i="6"/>
  <c r="AG145" i="6"/>
  <c r="AG146" i="6"/>
  <c r="AG147" i="6"/>
  <c r="AG148" i="6"/>
  <c r="AG149" i="6"/>
  <c r="AG150" i="6"/>
  <c r="AG151" i="6"/>
  <c r="AG152" i="6"/>
  <c r="AG153" i="6"/>
  <c r="AG154" i="6"/>
  <c r="AG155" i="6"/>
  <c r="AG156" i="6"/>
  <c r="AG157" i="6"/>
  <c r="AG158" i="6"/>
  <c r="AG159" i="6"/>
  <c r="AG160" i="6"/>
  <c r="AG161" i="6"/>
  <c r="AG162" i="6"/>
  <c r="AG163" i="6"/>
  <c r="AG164" i="6"/>
  <c r="AG165" i="6"/>
  <c r="AG166" i="6"/>
  <c r="AG167" i="6"/>
  <c r="AG168" i="6"/>
  <c r="AG169" i="6"/>
  <c r="AG170" i="6"/>
  <c r="AG171" i="6"/>
  <c r="AG172" i="6"/>
  <c r="AG173" i="6"/>
  <c r="AG174" i="6"/>
  <c r="AG175" i="6"/>
  <c r="AG176" i="6"/>
  <c r="AG177" i="6"/>
  <c r="AG178" i="6"/>
  <c r="AG179" i="6"/>
  <c r="AG180" i="6"/>
  <c r="AG181" i="6"/>
  <c r="AG182" i="6"/>
  <c r="AF5" i="6"/>
  <c r="AF6" i="6"/>
  <c r="AF7" i="6"/>
  <c r="AF8" i="6"/>
  <c r="AF9" i="6"/>
  <c r="AF10" i="6"/>
  <c r="AF11" i="6"/>
  <c r="AF12" i="6"/>
  <c r="AF13" i="6"/>
  <c r="AF14" i="6"/>
  <c r="AF15" i="6"/>
  <c r="AF16" i="6"/>
  <c r="AF17" i="6"/>
  <c r="AF18" i="6"/>
  <c r="AF19" i="6"/>
  <c r="AF20" i="6"/>
  <c r="AF21" i="6"/>
  <c r="AF22" i="6"/>
  <c r="AF23" i="6"/>
  <c r="AF24" i="6"/>
  <c r="AF25" i="6"/>
  <c r="AF26" i="6"/>
  <c r="AF27" i="6"/>
  <c r="AF28" i="6"/>
  <c r="AF29" i="6"/>
  <c r="AF30" i="6"/>
  <c r="AF31" i="6"/>
  <c r="AF32" i="6"/>
  <c r="AF33" i="6"/>
  <c r="AF34" i="6"/>
  <c r="AF35" i="6"/>
  <c r="AF36" i="6"/>
  <c r="AF37" i="6"/>
  <c r="AF38" i="6"/>
  <c r="AF39" i="6"/>
  <c r="AF40" i="6"/>
  <c r="AF41" i="6"/>
  <c r="AF42" i="6"/>
  <c r="AF43" i="6"/>
  <c r="AF44" i="6"/>
  <c r="AF45" i="6"/>
  <c r="AF46" i="6"/>
  <c r="AF47" i="6"/>
  <c r="AF48" i="6"/>
  <c r="AF49" i="6"/>
  <c r="AF50" i="6"/>
  <c r="AF51" i="6"/>
  <c r="AF52" i="6"/>
  <c r="AF53" i="6"/>
  <c r="AF54" i="6"/>
  <c r="AF55" i="6"/>
  <c r="AF56" i="6"/>
  <c r="AF57" i="6"/>
  <c r="AF58" i="6"/>
  <c r="AF59" i="6"/>
  <c r="AF60" i="6"/>
  <c r="AF61" i="6"/>
  <c r="AF62" i="6"/>
  <c r="AF63" i="6"/>
  <c r="AF64" i="6"/>
  <c r="AF65" i="6"/>
  <c r="AF66" i="6"/>
  <c r="AF67" i="6"/>
  <c r="AF68" i="6"/>
  <c r="AF69" i="6"/>
  <c r="AF70" i="6"/>
  <c r="AF71" i="6"/>
  <c r="AF72" i="6"/>
  <c r="AF73" i="6"/>
  <c r="AF74" i="6"/>
  <c r="AF75" i="6"/>
  <c r="AF76" i="6"/>
  <c r="AF77" i="6"/>
  <c r="AF78" i="6"/>
  <c r="AF79" i="6"/>
  <c r="AF80" i="6"/>
  <c r="AF81" i="6"/>
  <c r="AF82" i="6"/>
  <c r="AF83" i="6"/>
  <c r="AF84" i="6"/>
  <c r="AF85" i="6"/>
  <c r="AF86" i="6"/>
  <c r="AF87" i="6"/>
  <c r="AF88" i="6"/>
  <c r="AF89" i="6"/>
  <c r="AF90" i="6"/>
  <c r="AF91" i="6"/>
  <c r="AF92" i="6"/>
  <c r="AF93" i="6"/>
  <c r="AF94" i="6"/>
  <c r="AF95" i="6"/>
  <c r="AF96" i="6"/>
  <c r="AF97" i="6"/>
  <c r="AF98" i="6"/>
  <c r="AF99" i="6"/>
  <c r="AF100" i="6"/>
  <c r="AF101" i="6"/>
  <c r="AF102" i="6"/>
  <c r="AF103" i="6"/>
  <c r="AF104" i="6"/>
  <c r="AF105" i="6"/>
  <c r="AF106" i="6"/>
  <c r="AF107" i="6"/>
  <c r="AF108" i="6"/>
  <c r="AF109" i="6"/>
  <c r="AF110" i="6"/>
  <c r="AF111" i="6"/>
  <c r="AF112" i="6"/>
  <c r="AF113" i="6"/>
  <c r="AF114" i="6"/>
  <c r="AF115" i="6"/>
  <c r="AF116" i="6"/>
  <c r="AF117" i="6"/>
  <c r="AF118" i="6"/>
  <c r="AF119" i="6"/>
  <c r="AF120" i="6"/>
  <c r="AF121" i="6"/>
  <c r="AF122" i="6"/>
  <c r="AF123" i="6"/>
  <c r="AF124" i="6"/>
  <c r="AF125" i="6"/>
  <c r="AF126" i="6"/>
  <c r="AF127" i="6"/>
  <c r="AF128" i="6"/>
  <c r="AF129" i="6"/>
  <c r="AF130" i="6"/>
  <c r="AF131" i="6"/>
  <c r="AF132" i="6"/>
  <c r="AF133" i="6"/>
  <c r="AF134" i="6"/>
  <c r="AF135" i="6"/>
  <c r="AF136" i="6"/>
  <c r="AF137" i="6"/>
  <c r="AF138" i="6"/>
  <c r="AF139" i="6"/>
  <c r="AF140" i="6"/>
  <c r="AF141" i="6"/>
  <c r="AF142" i="6"/>
  <c r="AF143" i="6"/>
  <c r="AF144" i="6"/>
  <c r="AF145" i="6"/>
  <c r="AF146" i="6"/>
  <c r="AF147" i="6"/>
  <c r="AF148" i="6"/>
  <c r="AF149" i="6"/>
  <c r="AF150" i="6"/>
  <c r="AF151" i="6"/>
  <c r="AF152" i="6"/>
  <c r="AF153" i="6"/>
  <c r="AF154" i="6"/>
  <c r="AF155" i="6"/>
  <c r="AF156" i="6"/>
  <c r="AF157" i="6"/>
  <c r="AF158" i="6"/>
  <c r="AF159" i="6"/>
  <c r="AF160" i="6"/>
  <c r="AF161" i="6"/>
  <c r="AF162" i="6"/>
  <c r="AF163" i="6"/>
  <c r="AF164" i="6"/>
  <c r="AF165" i="6"/>
  <c r="AF166" i="6"/>
  <c r="AF167" i="6"/>
  <c r="AF168" i="6"/>
  <c r="AF169" i="6"/>
  <c r="AF170" i="6"/>
  <c r="AF171" i="6"/>
  <c r="AF172" i="6"/>
  <c r="AF173" i="6"/>
  <c r="AF174" i="6"/>
  <c r="AF175" i="6"/>
  <c r="AF176" i="6"/>
  <c r="AF177" i="6"/>
  <c r="AF178" i="6"/>
  <c r="AF179" i="6"/>
  <c r="AF180" i="6"/>
  <c r="AF181" i="6"/>
  <c r="AF182" i="6"/>
  <c r="AF4" i="6"/>
  <c r="AE5" i="6"/>
  <c r="AE6" i="6"/>
  <c r="AN6" i="6"/>
  <c r="AO6" i="6"/>
  <c r="AE7" i="6"/>
  <c r="AE8" i="6"/>
  <c r="AE9" i="6"/>
  <c r="AE10" i="6"/>
  <c r="AE11" i="6"/>
  <c r="AE12" i="6"/>
  <c r="AE13" i="6"/>
  <c r="AE14" i="6"/>
  <c r="AN14" i="6"/>
  <c r="AO14" i="6"/>
  <c r="AE15" i="6"/>
  <c r="AN15" i="6"/>
  <c r="AO15" i="6"/>
  <c r="AE16" i="6"/>
  <c r="AE17" i="6"/>
  <c r="AE18" i="6"/>
  <c r="AN18" i="6"/>
  <c r="AO18" i="6"/>
  <c r="AE19" i="6"/>
  <c r="AN19" i="6"/>
  <c r="AO19" i="6"/>
  <c r="AE20" i="6"/>
  <c r="AE21" i="6"/>
  <c r="AE22" i="6"/>
  <c r="AN22" i="6"/>
  <c r="AO22" i="6"/>
  <c r="AE23" i="6"/>
  <c r="AN23" i="6"/>
  <c r="AO23" i="6"/>
  <c r="AE24" i="6"/>
  <c r="AE25" i="6"/>
  <c r="AE26" i="6"/>
  <c r="AN26" i="6"/>
  <c r="AO26" i="6"/>
  <c r="AE27" i="6"/>
  <c r="AN27" i="6"/>
  <c r="AO27" i="6"/>
  <c r="AE28" i="6"/>
  <c r="AE29" i="6"/>
  <c r="AE30" i="6"/>
  <c r="AN30" i="6"/>
  <c r="AO30" i="6"/>
  <c r="AE31" i="6"/>
  <c r="AN31" i="6"/>
  <c r="AO31" i="6"/>
  <c r="AE32" i="6"/>
  <c r="AE33" i="6"/>
  <c r="AE34" i="6"/>
  <c r="AN34" i="6"/>
  <c r="AO34" i="6"/>
  <c r="AE35" i="6"/>
  <c r="AE36" i="6"/>
  <c r="AN36" i="6"/>
  <c r="AO36" i="6"/>
  <c r="AE37" i="6"/>
  <c r="AE38" i="6"/>
  <c r="AN38" i="6"/>
  <c r="AO38" i="6"/>
  <c r="AE39" i="6"/>
  <c r="AN39" i="6"/>
  <c r="AO39" i="6"/>
  <c r="AE40" i="6"/>
  <c r="AE41" i="6"/>
  <c r="AE42" i="6"/>
  <c r="AN42" i="6"/>
  <c r="AO42" i="6"/>
  <c r="AE43" i="6"/>
  <c r="AN43" i="6"/>
  <c r="AO43" i="6"/>
  <c r="AE44" i="6"/>
  <c r="AE45" i="6"/>
  <c r="AE46" i="6"/>
  <c r="AN46" i="6"/>
  <c r="AO46" i="6"/>
  <c r="AE47" i="6"/>
  <c r="AN47" i="6"/>
  <c r="AO47" i="6"/>
  <c r="AE48" i="6"/>
  <c r="AE49" i="6"/>
  <c r="AE50" i="6"/>
  <c r="AN50" i="6"/>
  <c r="AO50" i="6"/>
  <c r="AE51" i="6"/>
  <c r="AN51" i="6"/>
  <c r="AO51" i="6"/>
  <c r="AE52" i="6"/>
  <c r="AE53" i="6"/>
  <c r="AE54" i="6"/>
  <c r="AE55" i="6"/>
  <c r="AE56" i="6"/>
  <c r="AE57" i="6"/>
  <c r="AE58" i="6"/>
  <c r="AE59" i="6"/>
  <c r="AE60" i="6"/>
  <c r="AE61" i="6"/>
  <c r="AE62" i="6"/>
  <c r="AN62" i="6"/>
  <c r="AO62" i="6"/>
  <c r="AE63" i="6"/>
  <c r="AN63" i="6"/>
  <c r="AO63" i="6"/>
  <c r="AE64" i="6"/>
  <c r="AE65" i="6"/>
  <c r="AE66" i="6"/>
  <c r="AN66" i="6"/>
  <c r="AO66" i="6"/>
  <c r="AE67" i="6"/>
  <c r="AN67" i="6"/>
  <c r="AO67" i="6"/>
  <c r="AE68" i="6"/>
  <c r="AE69" i="6"/>
  <c r="AE70" i="6"/>
  <c r="AN70" i="6"/>
  <c r="AO70" i="6"/>
  <c r="AE71" i="6"/>
  <c r="AN71" i="6"/>
  <c r="AO71" i="6"/>
  <c r="AE72" i="6"/>
  <c r="AE73" i="6"/>
  <c r="AE74" i="6"/>
  <c r="AN74" i="6"/>
  <c r="AO74" i="6"/>
  <c r="AE75" i="6"/>
  <c r="AN75" i="6"/>
  <c r="AO75" i="6"/>
  <c r="AE76" i="6"/>
  <c r="AE77" i="6"/>
  <c r="AE78" i="6"/>
  <c r="AN78" i="6"/>
  <c r="AO78" i="6"/>
  <c r="AE79" i="6"/>
  <c r="AN79" i="6"/>
  <c r="AO79" i="6"/>
  <c r="AE80" i="6"/>
  <c r="AE81" i="6"/>
  <c r="AE82" i="6"/>
  <c r="AN82" i="6"/>
  <c r="AO82" i="6"/>
  <c r="AE83" i="6"/>
  <c r="AN83" i="6"/>
  <c r="AO83" i="6"/>
  <c r="AE84" i="6"/>
  <c r="AE85" i="6"/>
  <c r="AE86" i="6"/>
  <c r="AN86" i="6"/>
  <c r="AO86" i="6"/>
  <c r="AE87" i="6"/>
  <c r="AN87" i="6"/>
  <c r="AO87" i="6"/>
  <c r="AE88" i="6"/>
  <c r="AE89" i="6"/>
  <c r="AE90" i="6"/>
  <c r="AN90" i="6"/>
  <c r="AO90" i="6"/>
  <c r="AE91" i="6"/>
  <c r="AN91" i="6"/>
  <c r="AO91" i="6"/>
  <c r="AE92" i="6"/>
  <c r="AE93" i="6"/>
  <c r="AE94" i="6"/>
  <c r="AN94" i="6"/>
  <c r="AO94" i="6"/>
  <c r="AE95" i="6"/>
  <c r="AN95" i="6"/>
  <c r="AO95" i="6"/>
  <c r="AE96" i="6"/>
  <c r="AE97" i="6"/>
  <c r="AE99" i="6"/>
  <c r="AN99" i="6"/>
  <c r="AO99" i="6"/>
  <c r="AE100" i="6"/>
  <c r="AE101" i="6"/>
  <c r="AE102" i="6"/>
  <c r="AN102" i="6"/>
  <c r="AO102" i="6"/>
  <c r="AE103" i="6"/>
  <c r="AN103" i="6"/>
  <c r="AO103" i="6"/>
  <c r="AE104" i="6"/>
  <c r="AE105" i="6"/>
  <c r="AE106" i="6"/>
  <c r="AN106" i="6"/>
  <c r="AO106" i="6"/>
  <c r="AE107" i="6"/>
  <c r="AN107" i="6"/>
  <c r="AO107" i="6"/>
  <c r="AE108" i="6"/>
  <c r="AE109" i="6"/>
  <c r="AE110" i="6"/>
  <c r="AN110" i="6"/>
  <c r="AO110" i="6"/>
  <c r="AE111" i="6"/>
  <c r="AN111" i="6"/>
  <c r="AO111" i="6"/>
  <c r="AE112" i="6"/>
  <c r="AE113" i="6"/>
  <c r="AE114" i="6"/>
  <c r="AE115" i="6"/>
  <c r="AN115" i="6"/>
  <c r="AO115" i="6"/>
  <c r="AE116" i="6"/>
  <c r="AE117" i="6"/>
  <c r="AE118" i="6"/>
  <c r="AN118" i="6"/>
  <c r="AO118" i="6"/>
  <c r="AE119" i="6"/>
  <c r="AN119" i="6"/>
  <c r="AO119" i="6"/>
  <c r="AE120" i="6"/>
  <c r="AE121" i="6"/>
  <c r="AE122" i="6"/>
  <c r="AE123" i="6"/>
  <c r="AN123" i="6"/>
  <c r="AO123" i="6"/>
  <c r="AE124" i="6"/>
  <c r="AE179" i="6"/>
  <c r="AE180" i="6"/>
  <c r="AE181" i="6"/>
  <c r="AE182" i="6"/>
  <c r="S5" i="6"/>
  <c r="Z5" i="6"/>
  <c r="S6" i="6"/>
  <c r="Z6" i="6"/>
  <c r="S7" i="6"/>
  <c r="Z7" i="6"/>
  <c r="S8" i="6"/>
  <c r="Z8" i="6"/>
  <c r="S9" i="6"/>
  <c r="Z9" i="6"/>
  <c r="S10" i="6"/>
  <c r="Z10" i="6"/>
  <c r="S11" i="6"/>
  <c r="Z11" i="6"/>
  <c r="S12" i="6"/>
  <c r="Z12" i="6"/>
  <c r="S13" i="6"/>
  <c r="Z13" i="6"/>
  <c r="S14" i="6"/>
  <c r="Z14" i="6"/>
  <c r="S15" i="6"/>
  <c r="Z15" i="6"/>
  <c r="S16" i="6"/>
  <c r="Z16" i="6"/>
  <c r="S17" i="6"/>
  <c r="Z17" i="6"/>
  <c r="S18" i="6"/>
  <c r="Z18" i="6"/>
  <c r="S19" i="6"/>
  <c r="Z19" i="6"/>
  <c r="S20" i="6"/>
  <c r="Z20" i="6"/>
  <c r="S21" i="6"/>
  <c r="Z21" i="6"/>
  <c r="S22" i="6"/>
  <c r="Z22" i="6"/>
  <c r="S23" i="6"/>
  <c r="Z23" i="6"/>
  <c r="S24" i="6"/>
  <c r="Z24" i="6"/>
  <c r="S25" i="6"/>
  <c r="Z25" i="6"/>
  <c r="S26" i="6"/>
  <c r="Z26" i="6"/>
  <c r="S27" i="6"/>
  <c r="Z27" i="6"/>
  <c r="S28" i="6"/>
  <c r="Z28" i="6"/>
  <c r="S29" i="6"/>
  <c r="Z29" i="6"/>
  <c r="S30" i="6"/>
  <c r="Z30" i="6"/>
  <c r="S31" i="6"/>
  <c r="Z31" i="6"/>
  <c r="S32" i="6"/>
  <c r="Z32" i="6"/>
  <c r="S33" i="6"/>
  <c r="Z33" i="6"/>
  <c r="S34" i="6"/>
  <c r="Z34" i="6"/>
  <c r="S35" i="6"/>
  <c r="Z35" i="6"/>
  <c r="S36" i="6"/>
  <c r="Z36" i="6"/>
  <c r="S37" i="6"/>
  <c r="Z37" i="6"/>
  <c r="S38" i="6"/>
  <c r="Z38" i="6"/>
  <c r="S39" i="6"/>
  <c r="Z39" i="6"/>
  <c r="S40" i="6"/>
  <c r="Z40" i="6"/>
  <c r="S41" i="6"/>
  <c r="Z41" i="6"/>
  <c r="S42" i="6"/>
  <c r="Z42" i="6"/>
  <c r="S43" i="6"/>
  <c r="Z43" i="6"/>
  <c r="S44" i="6"/>
  <c r="Z44" i="6"/>
  <c r="S45" i="6"/>
  <c r="Z45" i="6"/>
  <c r="S46" i="6"/>
  <c r="Z46" i="6"/>
  <c r="S47" i="6"/>
  <c r="Z47" i="6"/>
  <c r="S48" i="6"/>
  <c r="Z48" i="6"/>
  <c r="S49" i="6"/>
  <c r="Z49" i="6"/>
  <c r="S50" i="6"/>
  <c r="Z50" i="6"/>
  <c r="S51" i="6"/>
  <c r="Z51" i="6"/>
  <c r="S52" i="6"/>
  <c r="Z52" i="6"/>
  <c r="S53" i="6"/>
  <c r="Z53" i="6"/>
  <c r="S54" i="6"/>
  <c r="Z54" i="6"/>
  <c r="S55" i="6"/>
  <c r="Z55" i="6"/>
  <c r="S56" i="6"/>
  <c r="Z56" i="6"/>
  <c r="S57" i="6"/>
  <c r="Z57" i="6"/>
  <c r="S58" i="6"/>
  <c r="Z58" i="6"/>
  <c r="S59" i="6"/>
  <c r="Z59" i="6"/>
  <c r="S60" i="6"/>
  <c r="Z60" i="6"/>
  <c r="S61" i="6"/>
  <c r="Z61" i="6"/>
  <c r="S62" i="6"/>
  <c r="Z62" i="6"/>
  <c r="S63" i="6"/>
  <c r="Z63" i="6"/>
  <c r="S64" i="6"/>
  <c r="Z64" i="6"/>
  <c r="S65" i="6"/>
  <c r="Z65" i="6"/>
  <c r="S66" i="6"/>
  <c r="Z66" i="6"/>
  <c r="S67" i="6"/>
  <c r="Z67" i="6"/>
  <c r="S68" i="6"/>
  <c r="Z68" i="6"/>
  <c r="S69" i="6"/>
  <c r="Z69" i="6"/>
  <c r="S70" i="6"/>
  <c r="Z70" i="6"/>
  <c r="S71" i="6"/>
  <c r="Z71" i="6"/>
  <c r="S72" i="6"/>
  <c r="Z72" i="6"/>
  <c r="S73" i="6"/>
  <c r="Z73" i="6"/>
  <c r="S74" i="6"/>
  <c r="Z74" i="6"/>
  <c r="S75" i="6"/>
  <c r="Z75" i="6"/>
  <c r="S76" i="6"/>
  <c r="Z76" i="6"/>
  <c r="S77" i="6"/>
  <c r="Z77" i="6"/>
  <c r="S78" i="6"/>
  <c r="Z78" i="6"/>
  <c r="S79" i="6"/>
  <c r="Z79" i="6"/>
  <c r="S80" i="6"/>
  <c r="Z80" i="6"/>
  <c r="S81" i="6"/>
  <c r="Z81" i="6"/>
  <c r="S82" i="6"/>
  <c r="Z82" i="6"/>
  <c r="S83" i="6"/>
  <c r="Z83" i="6"/>
  <c r="S84" i="6"/>
  <c r="Z84" i="6"/>
  <c r="S85" i="6"/>
  <c r="Z85" i="6"/>
  <c r="S86" i="6"/>
  <c r="Z86" i="6"/>
  <c r="S87" i="6"/>
  <c r="Z87" i="6"/>
  <c r="S88" i="6"/>
  <c r="Z88" i="6"/>
  <c r="S89" i="6"/>
  <c r="Z89" i="6"/>
  <c r="S90" i="6"/>
  <c r="Z90" i="6"/>
  <c r="S91" i="6"/>
  <c r="Z91" i="6"/>
  <c r="S92" i="6"/>
  <c r="Z92" i="6"/>
  <c r="S93" i="6"/>
  <c r="Z93" i="6"/>
  <c r="S94" i="6"/>
  <c r="Z94" i="6"/>
  <c r="S95" i="6"/>
  <c r="Z95" i="6"/>
  <c r="S96" i="6"/>
  <c r="Z96" i="6"/>
  <c r="S97" i="6"/>
  <c r="Z97" i="6"/>
  <c r="S98" i="6"/>
  <c r="AE98" i="6"/>
  <c r="S99" i="6"/>
  <c r="Z99" i="6"/>
  <c r="S100" i="6"/>
  <c r="Z100" i="6"/>
  <c r="S101" i="6"/>
  <c r="Z101" i="6"/>
  <c r="S102" i="6"/>
  <c r="Z102" i="6"/>
  <c r="S103" i="6"/>
  <c r="Z103" i="6"/>
  <c r="S104" i="6"/>
  <c r="Z104" i="6"/>
  <c r="S105" i="6"/>
  <c r="Z105" i="6"/>
  <c r="S106" i="6"/>
  <c r="Z106" i="6"/>
  <c r="S107" i="6"/>
  <c r="Z107" i="6"/>
  <c r="S108" i="6"/>
  <c r="Z108" i="6"/>
  <c r="S109" i="6"/>
  <c r="Z109" i="6"/>
  <c r="S110" i="6"/>
  <c r="Z110" i="6"/>
  <c r="S111" i="6"/>
  <c r="Z111" i="6"/>
  <c r="S112" i="6"/>
  <c r="Z112" i="6"/>
  <c r="S113" i="6"/>
  <c r="Z113" i="6"/>
  <c r="S114" i="6"/>
  <c r="Z114" i="6"/>
  <c r="S115" i="6"/>
  <c r="Z115" i="6"/>
  <c r="S116" i="6"/>
  <c r="Z116" i="6"/>
  <c r="S117" i="6"/>
  <c r="Z117" i="6"/>
  <c r="S118" i="6"/>
  <c r="Z118" i="6"/>
  <c r="S119" i="6"/>
  <c r="Z119" i="6"/>
  <c r="S120" i="6"/>
  <c r="Z120" i="6"/>
  <c r="S121" i="6"/>
  <c r="Z121" i="6"/>
  <c r="S122" i="6"/>
  <c r="Z122" i="6"/>
  <c r="S123" i="6"/>
  <c r="Z123" i="6"/>
  <c r="S124" i="6"/>
  <c r="Z124" i="6"/>
  <c r="S125" i="6"/>
  <c r="Z125" i="6" s="1"/>
  <c r="S126" i="6"/>
  <c r="AE126" i="6"/>
  <c r="S127" i="6"/>
  <c r="AE127" i="6"/>
  <c r="S128" i="6"/>
  <c r="AE128" i="6"/>
  <c r="S129" i="6"/>
  <c r="Z129" i="6" s="1"/>
  <c r="S130" i="6"/>
  <c r="AE130" i="6"/>
  <c r="S131" i="6"/>
  <c r="AE131" i="6"/>
  <c r="S132" i="6"/>
  <c r="Z132" i="6" s="1"/>
  <c r="S133" i="6"/>
  <c r="Z133" i="6" s="1"/>
  <c r="S134" i="6"/>
  <c r="AE134" i="6"/>
  <c r="S135" i="6"/>
  <c r="AE135" i="6"/>
  <c r="S136" i="6"/>
  <c r="Z136" i="6" s="1"/>
  <c r="S137" i="6"/>
  <c r="Z137" i="6" s="1"/>
  <c r="S138" i="6"/>
  <c r="AE138" i="6"/>
  <c r="S139" i="6"/>
  <c r="AE139" i="6"/>
  <c r="S140" i="6"/>
  <c r="AE140" i="6"/>
  <c r="S141" i="6"/>
  <c r="Z141" i="6" s="1"/>
  <c r="S142" i="6"/>
  <c r="AE142" i="6"/>
  <c r="S143" i="6"/>
  <c r="AE143" i="6"/>
  <c r="S144" i="6"/>
  <c r="AE144" i="6"/>
  <c r="S145" i="6"/>
  <c r="AE145" i="6"/>
  <c r="S146" i="6"/>
  <c r="Z146" i="6" s="1"/>
  <c r="S147" i="6"/>
  <c r="AE147" i="6"/>
  <c r="S148" i="6"/>
  <c r="AE148" i="6"/>
  <c r="S149" i="6"/>
  <c r="Z149" i="6" s="1"/>
  <c r="S150" i="6"/>
  <c r="AE150" i="6"/>
  <c r="S151" i="6"/>
  <c r="AE151" i="6"/>
  <c r="S152" i="6"/>
  <c r="AE152" i="6"/>
  <c r="S153" i="6"/>
  <c r="Z153" i="6" s="1"/>
  <c r="S154" i="6"/>
  <c r="AE154" i="6"/>
  <c r="S155" i="6"/>
  <c r="AE155" i="6"/>
  <c r="S156" i="6"/>
  <c r="AE156" i="6"/>
  <c r="S157" i="6"/>
  <c r="Z157" i="6" s="1"/>
  <c r="S158" i="6"/>
  <c r="AE158" i="6"/>
  <c r="S159" i="6"/>
  <c r="AE159" i="6"/>
  <c r="S160" i="6"/>
  <c r="AE160" i="6"/>
  <c r="S161" i="6"/>
  <c r="AE161" i="6"/>
  <c r="S162" i="6"/>
  <c r="Z162" i="6" s="1"/>
  <c r="S163" i="6"/>
  <c r="AE163" i="6"/>
  <c r="S164" i="6"/>
  <c r="AE164" i="6"/>
  <c r="S165" i="6"/>
  <c r="Z165" i="6" s="1"/>
  <c r="S166" i="6"/>
  <c r="AE166" i="6"/>
  <c r="S167" i="6"/>
  <c r="AE167" i="6"/>
  <c r="S168" i="6"/>
  <c r="AE168" i="6"/>
  <c r="S169" i="6"/>
  <c r="AE169" i="6"/>
  <c r="S170" i="6"/>
  <c r="AE170" i="6"/>
  <c r="S171" i="6"/>
  <c r="AE171" i="6"/>
  <c r="S172" i="6"/>
  <c r="AE172" i="6"/>
  <c r="S173" i="6"/>
  <c r="Z173" i="6" s="1"/>
  <c r="S174" i="6"/>
  <c r="AE174" i="6"/>
  <c r="S175" i="6"/>
  <c r="AE175" i="6"/>
  <c r="S176" i="6"/>
  <c r="AE176" i="6"/>
  <c r="S177" i="6"/>
  <c r="AE177" i="6"/>
  <c r="S178" i="6"/>
  <c r="AE178" i="6"/>
  <c r="S179" i="6"/>
  <c r="Z179" i="6"/>
  <c r="S180" i="6"/>
  <c r="Z180" i="6"/>
  <c r="S181" i="6"/>
  <c r="Z181" i="6"/>
  <c r="S182" i="6"/>
  <c r="Z182" i="6"/>
  <c r="AE4" i="6"/>
  <c r="AJ4" i="6" s="1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5" i="6"/>
  <c r="AE5" i="5"/>
  <c r="AJ4" i="9"/>
  <c r="AN4" i="9"/>
  <c r="AO4" i="9" s="1"/>
  <c r="AE162" i="6"/>
  <c r="Z158" i="6"/>
  <c r="Z170" i="6"/>
  <c r="Z154" i="6"/>
  <c r="Z138" i="6"/>
  <c r="AE146" i="6"/>
  <c r="Z174" i="6"/>
  <c r="Z142" i="6"/>
  <c r="Z166" i="6"/>
  <c r="Z150" i="6"/>
  <c r="Z134" i="6"/>
  <c r="AN114" i="6"/>
  <c r="AO114" i="6"/>
  <c r="Z178" i="6"/>
  <c r="Z126" i="6"/>
  <c r="AN59" i="6"/>
  <c r="AO59" i="6"/>
  <c r="AN58" i="6"/>
  <c r="AO58" i="6"/>
  <c r="AN55" i="6"/>
  <c r="AO55" i="6"/>
  <c r="AN54" i="6"/>
  <c r="AO54" i="6"/>
  <c r="AK176" i="6"/>
  <c r="AJ176" i="6"/>
  <c r="AR176" i="6" s="1"/>
  <c r="AX176" i="6" s="1"/>
  <c r="AK148" i="6"/>
  <c r="AJ148" i="6"/>
  <c r="AN148" i="6"/>
  <c r="AO148" i="6"/>
  <c r="AJ174" i="6"/>
  <c r="AK174" i="6"/>
  <c r="AN174" i="6"/>
  <c r="AO174" i="6"/>
  <c r="AK166" i="6"/>
  <c r="AJ166" i="6"/>
  <c r="AN166" i="6"/>
  <c r="AO166" i="6" s="1"/>
  <c r="AK154" i="6"/>
  <c r="AJ154" i="6"/>
  <c r="AN154" i="6"/>
  <c r="AO154" i="6" s="1"/>
  <c r="AR154" i="6" s="1"/>
  <c r="AX154" i="6" s="1"/>
  <c r="AK150" i="6"/>
  <c r="AJ150" i="6"/>
  <c r="AN150" i="6"/>
  <c r="AO150" i="6" s="1"/>
  <c r="AR150" i="6" s="1"/>
  <c r="AX150" i="6" s="1"/>
  <c r="AK142" i="6"/>
  <c r="AJ142" i="6"/>
  <c r="AN142" i="6"/>
  <c r="AO142" i="6" s="1"/>
  <c r="AR142" i="6" s="1"/>
  <c r="AX142" i="6" s="1"/>
  <c r="AK134" i="6"/>
  <c r="AJ134" i="6"/>
  <c r="AN134" i="6"/>
  <c r="AO134" i="6" s="1"/>
  <c r="AR134" i="6" s="1"/>
  <c r="AX134" i="6" s="1"/>
  <c r="AK177" i="6"/>
  <c r="AJ177" i="6"/>
  <c r="AN177" i="6"/>
  <c r="AO177" i="6" s="1"/>
  <c r="AR177" i="6" s="1"/>
  <c r="AX177" i="6" s="1"/>
  <c r="AK169" i="6"/>
  <c r="AJ169" i="6"/>
  <c r="AR169" i="6" s="1"/>
  <c r="AX169" i="6" s="1"/>
  <c r="AK161" i="6"/>
  <c r="AJ161" i="6"/>
  <c r="AN161" i="6"/>
  <c r="AO161" i="6"/>
  <c r="AK145" i="6"/>
  <c r="AJ145" i="6"/>
  <c r="AN145" i="6"/>
  <c r="AO145" i="6"/>
  <c r="AK168" i="6"/>
  <c r="AJ168" i="6"/>
  <c r="AN168" i="6"/>
  <c r="AO168" i="6" s="1"/>
  <c r="AK152" i="6"/>
  <c r="AJ152" i="6"/>
  <c r="AN152" i="6"/>
  <c r="AO152" i="6" s="1"/>
  <c r="AR152" i="6" s="1"/>
  <c r="AX152" i="6" s="1"/>
  <c r="AK140" i="6"/>
  <c r="AJ140" i="6"/>
  <c r="AN140" i="6"/>
  <c r="AO140" i="6" s="1"/>
  <c r="AR140" i="6" s="1"/>
  <c r="AX140" i="6" s="1"/>
  <c r="AK164" i="6"/>
  <c r="AJ164" i="6"/>
  <c r="AN164" i="6"/>
  <c r="AO164" i="6" s="1"/>
  <c r="AR164" i="6" s="1"/>
  <c r="AX164" i="6" s="1"/>
  <c r="AK160" i="6"/>
  <c r="AJ160" i="6"/>
  <c r="AN160" i="6"/>
  <c r="AO160" i="6" s="1"/>
  <c r="AK144" i="6"/>
  <c r="AJ144" i="6"/>
  <c r="AK128" i="6"/>
  <c r="AJ128" i="6"/>
  <c r="AN128" i="6"/>
  <c r="AO128" i="6"/>
  <c r="AK172" i="6"/>
  <c r="AJ172" i="6"/>
  <c r="AR172" i="6" s="1"/>
  <c r="AX172" i="6" s="1"/>
  <c r="AN172" i="6"/>
  <c r="AO172" i="6" s="1"/>
  <c r="AK156" i="6"/>
  <c r="AJ156" i="6"/>
  <c r="AN156" i="6"/>
  <c r="AO156" i="6" s="1"/>
  <c r="AR156" i="6" s="1"/>
  <c r="AX156" i="6" s="1"/>
  <c r="AJ170" i="6"/>
  <c r="AK170" i="6"/>
  <c r="AN170" i="6"/>
  <c r="AO170" i="6" s="1"/>
  <c r="AR170" i="6" s="1"/>
  <c r="AX170" i="6" s="1"/>
  <c r="AK158" i="6"/>
  <c r="AJ158" i="6"/>
  <c r="AN158" i="6"/>
  <c r="AO158" i="6" s="1"/>
  <c r="AR158" i="6" s="1"/>
  <c r="AX158" i="6" s="1"/>
  <c r="AK138" i="6"/>
  <c r="AJ138" i="6"/>
  <c r="AR138" i="6" s="1"/>
  <c r="AX138" i="6" s="1"/>
  <c r="AN138" i="6"/>
  <c r="AO138" i="6" s="1"/>
  <c r="AK175" i="6"/>
  <c r="AJ175" i="6"/>
  <c r="AN175" i="6"/>
  <c r="AO175" i="6" s="1"/>
  <c r="AR175" i="6" s="1"/>
  <c r="AX175" i="6" s="1"/>
  <c r="AK167" i="6"/>
  <c r="AJ167" i="6"/>
  <c r="AN167" i="6"/>
  <c r="AO167" i="6" s="1"/>
  <c r="AR167" i="6" s="1"/>
  <c r="AX167" i="6" s="1"/>
  <c r="AK159" i="6"/>
  <c r="AJ159" i="6"/>
  <c r="AK151" i="6"/>
  <c r="AJ151" i="6"/>
  <c r="AN151" i="6"/>
  <c r="AO151" i="6"/>
  <c r="AK143" i="6"/>
  <c r="AJ143" i="6"/>
  <c r="AN143" i="6"/>
  <c r="AO143" i="6"/>
  <c r="AK135" i="6"/>
  <c r="AJ135" i="6"/>
  <c r="AN135" i="6"/>
  <c r="AO135" i="6"/>
  <c r="AK127" i="6"/>
  <c r="AJ127" i="6"/>
  <c r="AN127" i="6"/>
  <c r="AO127" i="6" s="1"/>
  <c r="Z177" i="6"/>
  <c r="Z169" i="6"/>
  <c r="Z161" i="6"/>
  <c r="Z131" i="6"/>
  <c r="AK130" i="6"/>
  <c r="AJ130" i="6"/>
  <c r="AN130" i="6"/>
  <c r="AO130" i="6" s="1"/>
  <c r="AR130" i="6" s="1"/>
  <c r="AX130" i="6" s="1"/>
  <c r="AK126" i="6"/>
  <c r="AJ126" i="6"/>
  <c r="AN126" i="6"/>
  <c r="AO126" i="6" s="1"/>
  <c r="AR126" i="6" s="1"/>
  <c r="AX126" i="6" s="1"/>
  <c r="AK98" i="6"/>
  <c r="AJ98" i="6"/>
  <c r="AN98" i="6"/>
  <c r="AO98" i="6" s="1"/>
  <c r="Z176" i="6"/>
  <c r="Z172" i="6"/>
  <c r="Z168" i="6"/>
  <c r="Z164" i="6"/>
  <c r="Z160" i="6"/>
  <c r="Z156" i="6"/>
  <c r="Z152" i="6"/>
  <c r="Z148" i="6"/>
  <c r="Z144" i="6"/>
  <c r="Z140" i="6"/>
  <c r="Z135" i="6"/>
  <c r="Z130" i="6"/>
  <c r="Z98" i="6"/>
  <c r="AK180" i="6"/>
  <c r="AJ180" i="6"/>
  <c r="AN180" i="6"/>
  <c r="AO180" i="6"/>
  <c r="AE165" i="6"/>
  <c r="AE149" i="6"/>
  <c r="AE133" i="6"/>
  <c r="AE125" i="6"/>
  <c r="AK121" i="6"/>
  <c r="AJ121" i="6"/>
  <c r="AR121" i="6"/>
  <c r="AX121" i="6"/>
  <c r="AN121" i="6"/>
  <c r="AO121" i="6"/>
  <c r="AK117" i="6"/>
  <c r="AJ117" i="6"/>
  <c r="AN117" i="6"/>
  <c r="AO117" i="6"/>
  <c r="AK113" i="6"/>
  <c r="AJ113" i="6"/>
  <c r="AR113" i="6"/>
  <c r="AX113" i="6"/>
  <c r="AK109" i="6"/>
  <c r="AJ109" i="6"/>
  <c r="AR109" i="6"/>
  <c r="AX109" i="6"/>
  <c r="AN109" i="6"/>
  <c r="AO109" i="6"/>
  <c r="AK105" i="6"/>
  <c r="AJ105" i="6"/>
  <c r="AN105" i="6"/>
  <c r="AO105" i="6"/>
  <c r="AK101" i="6"/>
  <c r="AJ101" i="6"/>
  <c r="AN101" i="6"/>
  <c r="AO101" i="6"/>
  <c r="AK96" i="6"/>
  <c r="AJ96" i="6"/>
  <c r="AN96" i="6"/>
  <c r="AO96" i="6"/>
  <c r="AK92" i="6"/>
  <c r="AJ92" i="6"/>
  <c r="AN92" i="6"/>
  <c r="AO92" i="6"/>
  <c r="AK88" i="6"/>
  <c r="AJ88" i="6"/>
  <c r="AN88" i="6"/>
  <c r="AO88" i="6"/>
  <c r="AK84" i="6"/>
  <c r="AJ84" i="6"/>
  <c r="AR84" i="6"/>
  <c r="AX84" i="6"/>
  <c r="AK80" i="6"/>
  <c r="AJ80" i="6"/>
  <c r="AN80" i="6"/>
  <c r="AO80" i="6"/>
  <c r="AK76" i="6"/>
  <c r="AJ76" i="6"/>
  <c r="AN76" i="6"/>
  <c r="AO76" i="6"/>
  <c r="AK72" i="6"/>
  <c r="AJ72" i="6"/>
  <c r="AN72" i="6"/>
  <c r="AO72" i="6"/>
  <c r="AK68" i="6"/>
  <c r="AJ68" i="6"/>
  <c r="AN68" i="6"/>
  <c r="AO68" i="6"/>
  <c r="AK64" i="6"/>
  <c r="AJ64" i="6"/>
  <c r="AK60" i="6"/>
  <c r="AJ60" i="6"/>
  <c r="AN60" i="6"/>
  <c r="AO60" i="6"/>
  <c r="AK56" i="6"/>
  <c r="AJ56" i="6"/>
  <c r="AN56" i="6"/>
  <c r="AO56" i="6"/>
  <c r="AK52" i="6"/>
  <c r="AJ52" i="6"/>
  <c r="AN52" i="6"/>
  <c r="AO52" i="6"/>
  <c r="AK48" i="6"/>
  <c r="AJ48" i="6"/>
  <c r="AN48" i="6"/>
  <c r="AO48" i="6"/>
  <c r="AK44" i="6"/>
  <c r="AJ44" i="6"/>
  <c r="AN44" i="6"/>
  <c r="AO44" i="6"/>
  <c r="AK40" i="6"/>
  <c r="AJ40" i="6"/>
  <c r="AN40" i="6"/>
  <c r="AO40" i="6"/>
  <c r="AK32" i="6"/>
  <c r="AJ32" i="6"/>
  <c r="AN32" i="6"/>
  <c r="AO32" i="6"/>
  <c r="AK28" i="6"/>
  <c r="AJ28" i="6"/>
  <c r="AN28" i="6"/>
  <c r="AO28" i="6"/>
  <c r="AK24" i="6"/>
  <c r="AJ24" i="6"/>
  <c r="AN24" i="6"/>
  <c r="AO24" i="6"/>
  <c r="AK20" i="6"/>
  <c r="AJ20" i="6"/>
  <c r="AN20" i="6"/>
  <c r="AO20" i="6"/>
  <c r="AK16" i="6"/>
  <c r="AJ16" i="6"/>
  <c r="AN16" i="6"/>
  <c r="AO16" i="6"/>
  <c r="AK12" i="6"/>
  <c r="AJ12" i="6"/>
  <c r="AN12" i="6"/>
  <c r="AO12" i="6"/>
  <c r="AK8" i="6"/>
  <c r="AJ8" i="6"/>
  <c r="AN8" i="6"/>
  <c r="AO8" i="6"/>
  <c r="Z175" i="6"/>
  <c r="Z171" i="6"/>
  <c r="Z167" i="6"/>
  <c r="Z163" i="6"/>
  <c r="Z159" i="6"/>
  <c r="Z155" i="6"/>
  <c r="Z151" i="6"/>
  <c r="Z147" i="6"/>
  <c r="Z143" i="6"/>
  <c r="Z139" i="6"/>
  <c r="Z128" i="6"/>
  <c r="AE153" i="6"/>
  <c r="AE137" i="6"/>
  <c r="AE132" i="6"/>
  <c r="AK124" i="6"/>
  <c r="AJ124" i="6"/>
  <c r="AN124" i="6"/>
  <c r="AO124" i="6"/>
  <c r="AK120" i="6"/>
  <c r="AJ120" i="6"/>
  <c r="AN120" i="6"/>
  <c r="AO120" i="6"/>
  <c r="AK116" i="6"/>
  <c r="AJ116" i="6"/>
  <c r="AN116" i="6"/>
  <c r="AO116" i="6"/>
  <c r="AK112" i="6"/>
  <c r="AJ112" i="6"/>
  <c r="AN112" i="6"/>
  <c r="AO112" i="6"/>
  <c r="AK108" i="6"/>
  <c r="AJ108" i="6"/>
  <c r="AN108" i="6"/>
  <c r="AO108" i="6"/>
  <c r="AK104" i="6"/>
  <c r="AJ104" i="6"/>
  <c r="AN104" i="6"/>
  <c r="AO104" i="6"/>
  <c r="AK100" i="6"/>
  <c r="AJ100" i="6"/>
  <c r="AN100" i="6"/>
  <c r="AO100" i="6"/>
  <c r="Z127" i="6"/>
  <c r="AJ182" i="6"/>
  <c r="AR182" i="6"/>
  <c r="AX182" i="6"/>
  <c r="AK182" i="6"/>
  <c r="AN182" i="6"/>
  <c r="AO182" i="6"/>
  <c r="AK178" i="6"/>
  <c r="AJ178" i="6"/>
  <c r="AN178" i="6"/>
  <c r="AO178" i="6"/>
  <c r="AE173" i="6"/>
  <c r="AK162" i="6"/>
  <c r="AJ162" i="6"/>
  <c r="AN162" i="6"/>
  <c r="AO162" i="6"/>
  <c r="AE157" i="6"/>
  <c r="AK146" i="6"/>
  <c r="AJ146" i="6"/>
  <c r="AN146" i="6"/>
  <c r="AO146" i="6" s="1"/>
  <c r="AR146" i="6" s="1"/>
  <c r="AX146" i="6" s="1"/>
  <c r="AE141" i="6"/>
  <c r="AE136" i="6"/>
  <c r="AE129" i="6"/>
  <c r="AK171" i="6"/>
  <c r="AJ171" i="6"/>
  <c r="AN171" i="6"/>
  <c r="AO171" i="6"/>
  <c r="AK163" i="6"/>
  <c r="AJ163" i="6"/>
  <c r="AN163" i="6"/>
  <c r="AO163" i="6"/>
  <c r="AK147" i="6"/>
  <c r="AJ147" i="6"/>
  <c r="AN147" i="6"/>
  <c r="AO147" i="6"/>
  <c r="AK139" i="6"/>
  <c r="AJ139" i="6"/>
  <c r="AN139" i="6"/>
  <c r="AO139" i="6"/>
  <c r="AK131" i="6"/>
  <c r="AJ131" i="6"/>
  <c r="AN131" i="6"/>
  <c r="AO131" i="6"/>
  <c r="Z145" i="6"/>
  <c r="AK181" i="6"/>
  <c r="AJ181" i="6"/>
  <c r="AN181" i="6"/>
  <c r="AO181" i="6"/>
  <c r="AK97" i="6"/>
  <c r="AJ97" i="6"/>
  <c r="AN97" i="6"/>
  <c r="AO97" i="6"/>
  <c r="AK93" i="6"/>
  <c r="AJ93" i="6"/>
  <c r="AN93" i="6"/>
  <c r="AO93" i="6"/>
  <c r="AK89" i="6"/>
  <c r="AJ89" i="6"/>
  <c r="AN89" i="6"/>
  <c r="AO89" i="6"/>
  <c r="AK85" i="6"/>
  <c r="AJ85" i="6"/>
  <c r="AN85" i="6"/>
  <c r="AO85" i="6"/>
  <c r="AK81" i="6"/>
  <c r="AJ81" i="6"/>
  <c r="AN81" i="6"/>
  <c r="AO81" i="6"/>
  <c r="AK77" i="6"/>
  <c r="AJ77" i="6"/>
  <c r="AN77" i="6"/>
  <c r="AO77" i="6"/>
  <c r="AK73" i="6"/>
  <c r="AJ73" i="6"/>
  <c r="AN73" i="6"/>
  <c r="AO73" i="6"/>
  <c r="AK69" i="6"/>
  <c r="AJ69" i="6"/>
  <c r="AK65" i="6"/>
  <c r="AJ65" i="6"/>
  <c r="AN65" i="6"/>
  <c r="AO65" i="6"/>
  <c r="AK61" i="6"/>
  <c r="AJ61" i="6"/>
  <c r="AK57" i="6"/>
  <c r="AJ57" i="6"/>
  <c r="AK53" i="6"/>
  <c r="AJ53" i="6"/>
  <c r="AN53" i="6"/>
  <c r="AO53" i="6"/>
  <c r="AK49" i="6"/>
  <c r="AJ49" i="6"/>
  <c r="AK45" i="6"/>
  <c r="AJ45" i="6"/>
  <c r="AK41" i="6"/>
  <c r="AJ41" i="6"/>
  <c r="AN41" i="6"/>
  <c r="AO41" i="6"/>
  <c r="AK37" i="6"/>
  <c r="AJ37" i="6"/>
  <c r="AN37" i="6"/>
  <c r="AO37" i="6"/>
  <c r="AK33" i="6"/>
  <c r="AJ33" i="6"/>
  <c r="AK29" i="6"/>
  <c r="AJ29" i="6"/>
  <c r="AN29" i="6"/>
  <c r="AO29" i="6"/>
  <c r="AK25" i="6"/>
  <c r="AJ25" i="6"/>
  <c r="AN25" i="6"/>
  <c r="AO25" i="6"/>
  <c r="AK21" i="6"/>
  <c r="AJ21" i="6"/>
  <c r="AK17" i="6"/>
  <c r="AJ17" i="6"/>
  <c r="AK13" i="6"/>
  <c r="AJ13" i="6"/>
  <c r="AN13" i="6"/>
  <c r="AO13" i="6"/>
  <c r="AK9" i="6"/>
  <c r="AJ9" i="6"/>
  <c r="AN9" i="6"/>
  <c r="AO9" i="6"/>
  <c r="AK5" i="6"/>
  <c r="AJ5" i="6"/>
  <c r="AJ36" i="6"/>
  <c r="AN155" i="6"/>
  <c r="AO155" i="6" s="1"/>
  <c r="AJ155" i="6"/>
  <c r="AK179" i="6"/>
  <c r="AJ179" i="6"/>
  <c r="AK123" i="6"/>
  <c r="AJ123" i="6"/>
  <c r="AK119" i="6"/>
  <c r="AJ119" i="6"/>
  <c r="AK115" i="6"/>
  <c r="AJ115" i="6"/>
  <c r="AK111" i="6"/>
  <c r="AJ111" i="6"/>
  <c r="AK107" i="6"/>
  <c r="AJ107" i="6"/>
  <c r="AK103" i="6"/>
  <c r="AJ103" i="6"/>
  <c r="AK99" i="6"/>
  <c r="AJ99" i="6"/>
  <c r="AK95" i="6"/>
  <c r="AJ95" i="6"/>
  <c r="AR95" i="6"/>
  <c r="AX95" i="6"/>
  <c r="AK91" i="6"/>
  <c r="AJ91" i="6"/>
  <c r="AK87" i="6"/>
  <c r="AJ87" i="6"/>
  <c r="AR87" i="6"/>
  <c r="AX87" i="6"/>
  <c r="AK83" i="6"/>
  <c r="AJ83" i="6"/>
  <c r="AK79" i="6"/>
  <c r="AJ79" i="6"/>
  <c r="AR79" i="6"/>
  <c r="AX79" i="6"/>
  <c r="AK75" i="6"/>
  <c r="AJ75" i="6"/>
  <c r="AK71" i="6"/>
  <c r="AJ71" i="6"/>
  <c r="AR71" i="6"/>
  <c r="AX71" i="6"/>
  <c r="AK67" i="6"/>
  <c r="AJ67" i="6"/>
  <c r="AK63" i="6"/>
  <c r="AJ63" i="6"/>
  <c r="AR63" i="6"/>
  <c r="AX63" i="6"/>
  <c r="AK59" i="6"/>
  <c r="AJ59" i="6"/>
  <c r="AK55" i="6"/>
  <c r="AJ55" i="6"/>
  <c r="AR55" i="6"/>
  <c r="AX55" i="6"/>
  <c r="AK51" i="6"/>
  <c r="AJ51" i="6"/>
  <c r="AK47" i="6"/>
  <c r="AJ47" i="6"/>
  <c r="AR47" i="6"/>
  <c r="AX47" i="6"/>
  <c r="AK43" i="6"/>
  <c r="AJ43" i="6"/>
  <c r="AK39" i="6"/>
  <c r="AJ39" i="6"/>
  <c r="AR39" i="6"/>
  <c r="AX39" i="6"/>
  <c r="AK35" i="6"/>
  <c r="AJ35" i="6"/>
  <c r="AK31" i="6"/>
  <c r="AJ31" i="6"/>
  <c r="AR31" i="6"/>
  <c r="AX31" i="6"/>
  <c r="AK27" i="6"/>
  <c r="AJ27" i="6"/>
  <c r="AK23" i="6"/>
  <c r="AJ23" i="6"/>
  <c r="AR23" i="6"/>
  <c r="AX23" i="6"/>
  <c r="AK19" i="6"/>
  <c r="AJ19" i="6"/>
  <c r="AK15" i="6"/>
  <c r="AJ15" i="6"/>
  <c r="AR15" i="6"/>
  <c r="AX15" i="6"/>
  <c r="AK11" i="6"/>
  <c r="AJ11" i="6"/>
  <c r="AK7" i="6"/>
  <c r="AJ7" i="6"/>
  <c r="AR7" i="6"/>
  <c r="AX7" i="6"/>
  <c r="AK36" i="6"/>
  <c r="AN179" i="6"/>
  <c r="AO179" i="6"/>
  <c r="AK122" i="6"/>
  <c r="AJ122" i="6"/>
  <c r="AR122" i="6"/>
  <c r="AX122" i="6"/>
  <c r="AK118" i="6"/>
  <c r="AJ118" i="6"/>
  <c r="AK114" i="6"/>
  <c r="AJ114" i="6"/>
  <c r="AR114" i="6"/>
  <c r="AX114" i="6"/>
  <c r="AK110" i="6"/>
  <c r="AJ110" i="6"/>
  <c r="AK106" i="6"/>
  <c r="AJ106" i="6"/>
  <c r="AR106" i="6"/>
  <c r="AX106" i="6"/>
  <c r="AK102" i="6"/>
  <c r="AJ102" i="6"/>
  <c r="AK94" i="6"/>
  <c r="AJ94" i="6"/>
  <c r="AR94" i="6"/>
  <c r="AX94" i="6"/>
  <c r="AK90" i="6"/>
  <c r="AJ90" i="6"/>
  <c r="AK86" i="6"/>
  <c r="AJ86" i="6"/>
  <c r="AR86" i="6"/>
  <c r="AX86" i="6"/>
  <c r="AK82" i="6"/>
  <c r="AJ82" i="6"/>
  <c r="AK78" i="6"/>
  <c r="AJ78" i="6"/>
  <c r="AR78" i="6"/>
  <c r="AX78" i="6"/>
  <c r="AK74" i="6"/>
  <c r="AJ74" i="6"/>
  <c r="AK70" i="6"/>
  <c r="AJ70" i="6"/>
  <c r="AR70" i="6"/>
  <c r="AX70" i="6"/>
  <c r="AK66" i="6"/>
  <c r="AJ66" i="6"/>
  <c r="AK62" i="6"/>
  <c r="AJ62" i="6"/>
  <c r="AR62" i="6"/>
  <c r="AX62" i="6"/>
  <c r="AK58" i="6"/>
  <c r="AJ58" i="6"/>
  <c r="AK54" i="6"/>
  <c r="AJ54" i="6"/>
  <c r="AR54" i="6"/>
  <c r="AX54" i="6"/>
  <c r="AK50" i="6"/>
  <c r="AJ50" i="6"/>
  <c r="AK46" i="6"/>
  <c r="AJ46" i="6"/>
  <c r="AR46" i="6"/>
  <c r="AX46" i="6"/>
  <c r="AK42" i="6"/>
  <c r="AJ42" i="6"/>
  <c r="AK38" i="6"/>
  <c r="AJ38" i="6"/>
  <c r="AR38" i="6"/>
  <c r="AX38" i="6"/>
  <c r="AK34" i="6"/>
  <c r="AJ34" i="6"/>
  <c r="AK30" i="6"/>
  <c r="AJ30" i="6"/>
  <c r="AR30" i="6"/>
  <c r="AX30" i="6"/>
  <c r="AK26" i="6"/>
  <c r="AJ26" i="6"/>
  <c r="AK22" i="6"/>
  <c r="AJ22" i="6"/>
  <c r="AR22" i="6"/>
  <c r="AX22" i="6"/>
  <c r="AK18" i="6"/>
  <c r="AJ18" i="6"/>
  <c r="AK14" i="6"/>
  <c r="AJ14" i="6"/>
  <c r="AR14" i="6"/>
  <c r="AX14" i="6"/>
  <c r="AK10" i="6"/>
  <c r="AJ10" i="6"/>
  <c r="AK6" i="6"/>
  <c r="AJ6" i="6"/>
  <c r="AR6" i="6"/>
  <c r="AX6" i="6"/>
  <c r="AK155" i="6"/>
  <c r="A104" i="6"/>
  <c r="A105" i="6"/>
  <c r="A106" i="6"/>
  <c r="A107" i="6"/>
  <c r="A108" i="6"/>
  <c r="A109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5" i="6"/>
  <c r="A126" i="6"/>
  <c r="A127" i="6"/>
  <c r="A128" i="6"/>
  <c r="A129" i="6"/>
  <c r="A130" i="6"/>
  <c r="A131" i="6"/>
  <c r="A132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5" i="6"/>
  <c r="A6" i="6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20" i="6" s="1"/>
  <c r="A21" i="6" s="1"/>
  <c r="A22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R93" i="5"/>
  <c r="AR148" i="6"/>
  <c r="AX148" i="6" s="1"/>
  <c r="AR103" i="6"/>
  <c r="AX103" i="6"/>
  <c r="AR111" i="6"/>
  <c r="AX111" i="6"/>
  <c r="AR119" i="6"/>
  <c r="AX119" i="6"/>
  <c r="AR179" i="6"/>
  <c r="AX179" i="6"/>
  <c r="AR36" i="6"/>
  <c r="AX36" i="6"/>
  <c r="AR9" i="6"/>
  <c r="AX9" i="6"/>
  <c r="AR53" i="6"/>
  <c r="AX53" i="6"/>
  <c r="AR61" i="6"/>
  <c r="AX61" i="6"/>
  <c r="AR73" i="6"/>
  <c r="AX73" i="6"/>
  <c r="AR89" i="6"/>
  <c r="AX89" i="6"/>
  <c r="AR139" i="6"/>
  <c r="AX139" i="6" s="1"/>
  <c r="AR108" i="6"/>
  <c r="AX108" i="6"/>
  <c r="AR124" i="6"/>
  <c r="AX124" i="6"/>
  <c r="AR12" i="6"/>
  <c r="AX12" i="6"/>
  <c r="AR28" i="6"/>
  <c r="AX28" i="6"/>
  <c r="AR48" i="6"/>
  <c r="AX48" i="6"/>
  <c r="AR76" i="6"/>
  <c r="AX76" i="6"/>
  <c r="AR88" i="6"/>
  <c r="AX88" i="6"/>
  <c r="AR105" i="6"/>
  <c r="AX105" i="6"/>
  <c r="AR13" i="6"/>
  <c r="AX13" i="6"/>
  <c r="AR21" i="6"/>
  <c r="AX21" i="6"/>
  <c r="AR33" i="6"/>
  <c r="AX33" i="6"/>
  <c r="AR45" i="6"/>
  <c r="AX45" i="6"/>
  <c r="AR65" i="6"/>
  <c r="AX65" i="6"/>
  <c r="AR77" i="6"/>
  <c r="AX77" i="6"/>
  <c r="AR93" i="6"/>
  <c r="AX93" i="6"/>
  <c r="AR147" i="6"/>
  <c r="AX147" i="6" s="1"/>
  <c r="AK129" i="6"/>
  <c r="AJ129" i="6"/>
  <c r="AR129" i="6" s="1"/>
  <c r="AX129" i="6" s="1"/>
  <c r="AN129" i="6"/>
  <c r="AO129" i="6" s="1"/>
  <c r="AR162" i="6"/>
  <c r="AX162" i="6" s="1"/>
  <c r="AR178" i="6"/>
  <c r="AX178" i="6"/>
  <c r="AR112" i="6"/>
  <c r="AX112" i="6"/>
  <c r="AK137" i="6"/>
  <c r="AJ137" i="6"/>
  <c r="AN137" i="6"/>
  <c r="AO137" i="6"/>
  <c r="AR16" i="6"/>
  <c r="AX16" i="6"/>
  <c r="AR32" i="6"/>
  <c r="AX32" i="6"/>
  <c r="AR52" i="6"/>
  <c r="AX52" i="6"/>
  <c r="AR64" i="6"/>
  <c r="AX64" i="6"/>
  <c r="AR80" i="6"/>
  <c r="AX80" i="6"/>
  <c r="AR92" i="6"/>
  <c r="AX92" i="6"/>
  <c r="AK149" i="6"/>
  <c r="AJ149" i="6"/>
  <c r="AN149" i="6"/>
  <c r="AO149" i="6"/>
  <c r="AR149" i="6" s="1"/>
  <c r="AX149" i="6" s="1"/>
  <c r="AK136" i="6"/>
  <c r="AJ136" i="6"/>
  <c r="AN136" i="6"/>
  <c r="AO136" i="6"/>
  <c r="AK153" i="6"/>
  <c r="AJ153" i="6"/>
  <c r="AN153" i="6"/>
  <c r="AO153" i="6"/>
  <c r="AR117" i="6"/>
  <c r="AX117" i="6"/>
  <c r="AK165" i="6"/>
  <c r="AJ165" i="6"/>
  <c r="AN165" i="6"/>
  <c r="AO165" i="6"/>
  <c r="AR151" i="6"/>
  <c r="AX151" i="6" s="1"/>
  <c r="AR5" i="6"/>
  <c r="AX5" i="6"/>
  <c r="AR17" i="6"/>
  <c r="AX17" i="6"/>
  <c r="AR29" i="6"/>
  <c r="AX29" i="6"/>
  <c r="AR41" i="6"/>
  <c r="AX41" i="6"/>
  <c r="AR49" i="6"/>
  <c r="AX49" i="6"/>
  <c r="AR69" i="6"/>
  <c r="AX69" i="6"/>
  <c r="AR85" i="6"/>
  <c r="AX85" i="6"/>
  <c r="AR181" i="6"/>
  <c r="AX181" i="6"/>
  <c r="AR131" i="6"/>
  <c r="AX131" i="6" s="1"/>
  <c r="AR171" i="6"/>
  <c r="AX171" i="6" s="1"/>
  <c r="AK141" i="6"/>
  <c r="AJ141" i="6"/>
  <c r="AK157" i="6"/>
  <c r="AJ157" i="6"/>
  <c r="AN157" i="6"/>
  <c r="AO157" i="6" s="1"/>
  <c r="AR157" i="6" s="1"/>
  <c r="AX157" i="6" s="1"/>
  <c r="AK173" i="6"/>
  <c r="AJ173" i="6"/>
  <c r="AN173" i="6"/>
  <c r="AO173" i="6" s="1"/>
  <c r="AR173" i="6" s="1"/>
  <c r="AX173" i="6" s="1"/>
  <c r="AR104" i="6"/>
  <c r="AX104" i="6"/>
  <c r="AR120" i="6"/>
  <c r="AX120" i="6"/>
  <c r="AR8" i="6"/>
  <c r="AX8" i="6"/>
  <c r="AR24" i="6"/>
  <c r="AX24" i="6"/>
  <c r="AR44" i="6"/>
  <c r="AX44" i="6"/>
  <c r="AR60" i="6"/>
  <c r="AX60" i="6"/>
  <c r="AR72" i="6"/>
  <c r="AX72" i="6"/>
  <c r="AR101" i="6"/>
  <c r="AX101" i="6"/>
  <c r="AK125" i="6"/>
  <c r="AJ125" i="6"/>
  <c r="AN125" i="6"/>
  <c r="AO125" i="6" s="1"/>
  <c r="AR125" i="6" s="1"/>
  <c r="AX125" i="6" s="1"/>
  <c r="AR143" i="6"/>
  <c r="AX143" i="6" s="1"/>
  <c r="AR161" i="6"/>
  <c r="AX161" i="6" s="1"/>
  <c r="AR174" i="6"/>
  <c r="AX174" i="6" s="1"/>
  <c r="AR10" i="6"/>
  <c r="AX10" i="6"/>
  <c r="AR18" i="6"/>
  <c r="AX18" i="6"/>
  <c r="AR26" i="6"/>
  <c r="AX26" i="6"/>
  <c r="AR34" i="6"/>
  <c r="AX34" i="6"/>
  <c r="AR42" i="6"/>
  <c r="AX42" i="6"/>
  <c r="AR50" i="6"/>
  <c r="AX50" i="6"/>
  <c r="AR58" i="6"/>
  <c r="AX58" i="6"/>
  <c r="AR66" i="6"/>
  <c r="AX66" i="6"/>
  <c r="AR74" i="6"/>
  <c r="AX74" i="6"/>
  <c r="AR82" i="6"/>
  <c r="AX82" i="6"/>
  <c r="AR90" i="6"/>
  <c r="AX90" i="6"/>
  <c r="AR102" i="6"/>
  <c r="AX102" i="6"/>
  <c r="AR110" i="6"/>
  <c r="AX110" i="6"/>
  <c r="AR118" i="6"/>
  <c r="AX118" i="6"/>
  <c r="AR11" i="6"/>
  <c r="AX11" i="6"/>
  <c r="AR19" i="6"/>
  <c r="AX19" i="6"/>
  <c r="AR27" i="6"/>
  <c r="AX27" i="6"/>
  <c r="AR35" i="6"/>
  <c r="AX35" i="6"/>
  <c r="AR43" i="6"/>
  <c r="AX43" i="6"/>
  <c r="AR51" i="6"/>
  <c r="AX51" i="6"/>
  <c r="AR59" i="6"/>
  <c r="AX59" i="6"/>
  <c r="AR67" i="6"/>
  <c r="AX67" i="6"/>
  <c r="AR75" i="6"/>
  <c r="AX75" i="6"/>
  <c r="AR83" i="6"/>
  <c r="AX83" i="6"/>
  <c r="AR91" i="6"/>
  <c r="AX91" i="6"/>
  <c r="AR99" i="6"/>
  <c r="AX99" i="6"/>
  <c r="AR107" i="6"/>
  <c r="AX107" i="6"/>
  <c r="AR115" i="6"/>
  <c r="AX115" i="6"/>
  <c r="AR123" i="6"/>
  <c r="AX123" i="6"/>
  <c r="AR25" i="6"/>
  <c r="AX25" i="6"/>
  <c r="AR37" i="6"/>
  <c r="AX37" i="6"/>
  <c r="AR57" i="6"/>
  <c r="AX57" i="6"/>
  <c r="AR81" i="6"/>
  <c r="AX81" i="6"/>
  <c r="AR97" i="6"/>
  <c r="AX97" i="6"/>
  <c r="AR163" i="6"/>
  <c r="AX163" i="6"/>
  <c r="AR100" i="6"/>
  <c r="AX100" i="6"/>
  <c r="AR116" i="6"/>
  <c r="AX116" i="6"/>
  <c r="AK132" i="6"/>
  <c r="AJ132" i="6"/>
  <c r="AR132" i="6" s="1"/>
  <c r="AX132" i="6" s="1"/>
  <c r="AN132" i="6"/>
  <c r="AO132" i="6" s="1"/>
  <c r="AR20" i="6"/>
  <c r="AX20" i="6"/>
  <c r="AR40" i="6"/>
  <c r="AX40" i="6"/>
  <c r="AR56" i="6"/>
  <c r="AX56" i="6"/>
  <c r="AR68" i="6"/>
  <c r="AX68" i="6"/>
  <c r="AR96" i="6"/>
  <c r="AX96" i="6"/>
  <c r="AK133" i="6"/>
  <c r="AJ133" i="6"/>
  <c r="AR133" i="6" s="1"/>
  <c r="AX133" i="6" s="1"/>
  <c r="AN133" i="6"/>
  <c r="AO133" i="6"/>
  <c r="AR180" i="6"/>
  <c r="AX180" i="6"/>
  <c r="AR135" i="6"/>
  <c r="AX135" i="6" s="1"/>
  <c r="AR159" i="6"/>
  <c r="AX159" i="6" s="1"/>
  <c r="AR128" i="6"/>
  <c r="AX128" i="6" s="1"/>
  <c r="AR145" i="6"/>
  <c r="AX145" i="6" s="1"/>
  <c r="AR165" i="6"/>
  <c r="AX165" i="6" s="1"/>
  <c r="AR153" i="6"/>
  <c r="AX153" i="6" s="1"/>
  <c r="AR136" i="6"/>
  <c r="AX136" i="6" s="1"/>
  <c r="AR137" i="6"/>
  <c r="AX137" i="6" s="1"/>
  <c r="Z116" i="1"/>
  <c r="Z11" i="11"/>
  <c r="Z15" i="11"/>
  <c r="Z19" i="11"/>
  <c r="Z23" i="11"/>
  <c r="Z30" i="11"/>
  <c r="Z34" i="11"/>
  <c r="Z38" i="11"/>
  <c r="Z42" i="11"/>
  <c r="Z46" i="11"/>
  <c r="Z50" i="11"/>
  <c r="Z54" i="11"/>
  <c r="Z58" i="11"/>
  <c r="Z62" i="11"/>
  <c r="Z65" i="11"/>
  <c r="Z69" i="11"/>
  <c r="Z73" i="11"/>
  <c r="Z77" i="11"/>
  <c r="Z81" i="11"/>
  <c r="Z85" i="11"/>
  <c r="Z89" i="11"/>
  <c r="Z93" i="11"/>
  <c r="Z97" i="11"/>
  <c r="Z101" i="11"/>
  <c r="Z105" i="11"/>
  <c r="Z109" i="11"/>
  <c r="Z113" i="11"/>
  <c r="Z117" i="11"/>
  <c r="Z121" i="11"/>
  <c r="Z125" i="11"/>
  <c r="Z129" i="11"/>
  <c r="Z133" i="11"/>
  <c r="Z137" i="11"/>
  <c r="Z141" i="11"/>
  <c r="Z145" i="11"/>
  <c r="Z149" i="11"/>
  <c r="Z153" i="11"/>
  <c r="Z157" i="11"/>
  <c r="Z161" i="11"/>
  <c r="Z165" i="11"/>
  <c r="Z169" i="11"/>
  <c r="Z170" i="11"/>
  <c r="Z173" i="11"/>
  <c r="Z174" i="11"/>
  <c r="S182" i="9"/>
  <c r="Z176" i="1"/>
  <c r="Z177" i="1"/>
  <c r="Z178" i="1"/>
  <c r="Z121" i="1"/>
  <c r="Z67" i="1"/>
  <c r="Z6" i="5"/>
  <c r="Z10" i="5"/>
  <c r="Z14" i="5"/>
  <c r="Z22" i="5"/>
  <c r="Z26" i="5"/>
  <c r="Z29" i="5"/>
  <c r="Z37" i="5"/>
  <c r="Z41" i="5"/>
  <c r="Z45" i="5"/>
  <c r="Z49" i="5"/>
  <c r="Z64" i="5"/>
  <c r="Z68" i="5"/>
  <c r="Z72" i="5"/>
  <c r="Z76" i="5"/>
  <c r="Z84" i="5"/>
  <c r="Z88" i="5"/>
  <c r="Z92" i="5"/>
  <c r="Z96" i="5"/>
  <c r="Z104" i="5"/>
  <c r="Z108" i="5"/>
  <c r="Z112" i="5"/>
  <c r="Z116" i="5"/>
  <c r="Z120" i="5"/>
  <c r="Z124" i="5"/>
  <c r="Z128" i="5"/>
  <c r="Z136" i="5"/>
  <c r="Z140" i="5"/>
  <c r="Z144" i="5"/>
  <c r="Z152" i="5"/>
  <c r="Z156" i="5"/>
  <c r="Z160" i="5"/>
  <c r="Z168" i="5"/>
  <c r="Z171" i="5"/>
  <c r="Z172" i="5"/>
  <c r="Z175" i="5"/>
  <c r="Z176" i="5"/>
  <c r="S182" i="5"/>
  <c r="S183" i="5"/>
  <c r="S184" i="5"/>
  <c r="S4" i="5"/>
  <c r="Z4" i="5" s="1"/>
  <c r="Z167" i="10"/>
  <c r="Z168" i="10"/>
  <c r="Z169" i="10"/>
  <c r="Z170" i="10"/>
  <c r="Z171" i="10"/>
  <c r="Z172" i="10"/>
  <c r="Z173" i="10"/>
  <c r="Z174" i="10"/>
  <c r="Z175" i="10"/>
  <c r="Z176" i="10"/>
  <c r="Z167" i="11"/>
  <c r="Z168" i="11"/>
  <c r="Z171" i="11"/>
  <c r="Z172" i="11"/>
  <c r="Z175" i="11"/>
  <c r="Z176" i="11"/>
  <c r="Z169" i="5"/>
  <c r="Z170" i="5"/>
  <c r="Z173" i="5"/>
  <c r="Z174" i="5"/>
  <c r="Z12" i="11"/>
  <c r="Z13" i="11"/>
  <c r="Z14" i="11"/>
  <c r="Z16" i="11"/>
  <c r="Z17" i="11"/>
  <c r="Z18" i="11"/>
  <c r="Z20" i="11"/>
  <c r="Z21" i="11"/>
  <c r="Z22" i="11"/>
  <c r="Z24" i="11"/>
  <c r="Z25" i="11"/>
  <c r="Z26" i="11"/>
  <c r="Z27" i="11"/>
  <c r="Z28" i="11"/>
  <c r="Z29" i="11"/>
  <c r="Z31" i="11"/>
  <c r="Z32" i="11"/>
  <c r="Z33" i="11"/>
  <c r="Z35" i="11"/>
  <c r="Z36" i="11"/>
  <c r="Z37" i="11"/>
  <c r="Z39" i="11"/>
  <c r="Z40" i="11"/>
  <c r="Z41" i="11"/>
  <c r="Z43" i="11"/>
  <c r="Z44" i="11"/>
  <c r="Z45" i="11"/>
  <c r="Z47" i="11"/>
  <c r="Z48" i="11"/>
  <c r="Z49" i="11"/>
  <c r="Z51" i="11"/>
  <c r="Z52" i="11"/>
  <c r="Z53" i="11"/>
  <c r="Z55" i="11"/>
  <c r="Z56" i="11"/>
  <c r="Z57" i="11"/>
  <c r="Z59" i="11"/>
  <c r="Z60" i="11"/>
  <c r="Z61" i="11"/>
  <c r="Z63" i="11"/>
  <c r="Z64" i="11"/>
  <c r="Z66" i="11"/>
  <c r="Z67" i="11"/>
  <c r="Z68" i="11"/>
  <c r="Z70" i="11"/>
  <c r="Z71" i="11"/>
  <c r="Z72" i="11"/>
  <c r="Z74" i="11"/>
  <c r="Z75" i="11"/>
  <c r="Z76" i="11"/>
  <c r="Z78" i="11"/>
  <c r="Z79" i="11"/>
  <c r="Z80" i="11"/>
  <c r="Z82" i="11"/>
  <c r="Z83" i="11"/>
  <c r="Z84" i="11"/>
  <c r="Z86" i="11"/>
  <c r="Z87" i="11"/>
  <c r="Z88" i="11"/>
  <c r="Z90" i="11"/>
  <c r="Z91" i="11"/>
  <c r="Z92" i="11"/>
  <c r="Z94" i="11"/>
  <c r="Z95" i="11"/>
  <c r="Z96" i="11"/>
  <c r="Z98" i="11"/>
  <c r="Z99" i="11"/>
  <c r="Z100" i="11"/>
  <c r="Z102" i="11"/>
  <c r="Z103" i="11"/>
  <c r="Z104" i="11"/>
  <c r="Z106" i="11"/>
  <c r="Z107" i="11"/>
  <c r="Z108" i="11"/>
  <c r="Z110" i="11"/>
  <c r="Z111" i="11"/>
  <c r="Z112" i="11"/>
  <c r="Z114" i="11"/>
  <c r="Z115" i="11"/>
  <c r="Z116" i="11"/>
  <c r="Z118" i="11"/>
  <c r="Z119" i="11"/>
  <c r="Z120" i="11"/>
  <c r="Z122" i="11"/>
  <c r="Z123" i="11"/>
  <c r="Z124" i="11"/>
  <c r="Z126" i="11"/>
  <c r="Z127" i="11"/>
  <c r="Z128" i="11"/>
  <c r="Z130" i="11"/>
  <c r="Z131" i="11"/>
  <c r="Z132" i="11"/>
  <c r="Z134" i="11"/>
  <c r="Z135" i="11"/>
  <c r="Z136" i="11"/>
  <c r="Z138" i="11"/>
  <c r="Z139" i="11"/>
  <c r="Z140" i="11"/>
  <c r="Z142" i="11"/>
  <c r="Z143" i="11"/>
  <c r="Z144" i="11"/>
  <c r="Z146" i="11"/>
  <c r="Z147" i="11"/>
  <c r="Z148" i="11"/>
  <c r="Z150" i="11"/>
  <c r="Z151" i="11"/>
  <c r="Z152" i="11"/>
  <c r="Z154" i="11"/>
  <c r="Z155" i="11"/>
  <c r="Z156" i="11"/>
  <c r="Z158" i="11"/>
  <c r="Z159" i="11"/>
  <c r="Z160" i="11"/>
  <c r="Z162" i="11"/>
  <c r="Z163" i="11"/>
  <c r="Z164" i="11"/>
  <c r="Z166" i="11"/>
  <c r="S4" i="11"/>
  <c r="Z4" i="11" s="1"/>
  <c r="Z10" i="10"/>
  <c r="Z11" i="10"/>
  <c r="Z12" i="10"/>
  <c r="Z13" i="10"/>
  <c r="Z14" i="10"/>
  <c r="Z15" i="10"/>
  <c r="Z16" i="10"/>
  <c r="Z17" i="10"/>
  <c r="Z18" i="10"/>
  <c r="Z19" i="10"/>
  <c r="Z20" i="10"/>
  <c r="Z21" i="10"/>
  <c r="Z22" i="10"/>
  <c r="Z23" i="10"/>
  <c r="Z24" i="10"/>
  <c r="Z25" i="10"/>
  <c r="Z26" i="10"/>
  <c r="Z27" i="10"/>
  <c r="Z28" i="10"/>
  <c r="Z29" i="10"/>
  <c r="Z30" i="10"/>
  <c r="Z31" i="10"/>
  <c r="Z32" i="10"/>
  <c r="Z33" i="10"/>
  <c r="Z34" i="10"/>
  <c r="Z35" i="10"/>
  <c r="Z36" i="10"/>
  <c r="Z37" i="10"/>
  <c r="Z38" i="10"/>
  <c r="Z39" i="10"/>
  <c r="Z40" i="10"/>
  <c r="Z41" i="10"/>
  <c r="Z42" i="10"/>
  <c r="Z43" i="10"/>
  <c r="Z44" i="10"/>
  <c r="Z45" i="10"/>
  <c r="Z46" i="10"/>
  <c r="Z47" i="10"/>
  <c r="Z48" i="10"/>
  <c r="Z49" i="10"/>
  <c r="Z50" i="10"/>
  <c r="Z51" i="10"/>
  <c r="Z52" i="10"/>
  <c r="Z53" i="10"/>
  <c r="Z54" i="10"/>
  <c r="Z55" i="10"/>
  <c r="Z56" i="10"/>
  <c r="Z57" i="10"/>
  <c r="Z58" i="10"/>
  <c r="Z59" i="10"/>
  <c r="Z60" i="10"/>
  <c r="Z61" i="10"/>
  <c r="Z62" i="10"/>
  <c r="Z63" i="10"/>
  <c r="Z64" i="10"/>
  <c r="Z65" i="10"/>
  <c r="Z66" i="10"/>
  <c r="Z67" i="10"/>
  <c r="Z68" i="10"/>
  <c r="Z69" i="10"/>
  <c r="Z70" i="10"/>
  <c r="Z71" i="10"/>
  <c r="Z72" i="10"/>
  <c r="Z73" i="10"/>
  <c r="Z74" i="10"/>
  <c r="Z75" i="10"/>
  <c r="Z76" i="10"/>
  <c r="Z77" i="10"/>
  <c r="Z78" i="10"/>
  <c r="Z79" i="10"/>
  <c r="Z80" i="10"/>
  <c r="Z81" i="10"/>
  <c r="Z82" i="10"/>
  <c r="Z83" i="10"/>
  <c r="Z84" i="10"/>
  <c r="Z85" i="10"/>
  <c r="Z86" i="10"/>
  <c r="Z87" i="10"/>
  <c r="Z88" i="10"/>
  <c r="Z89" i="10"/>
  <c r="Z90" i="10"/>
  <c r="Z91" i="10"/>
  <c r="Z92" i="10"/>
  <c r="Z93" i="10"/>
  <c r="Z94" i="10"/>
  <c r="Z95" i="10"/>
  <c r="Z96" i="10"/>
  <c r="Z97" i="10"/>
  <c r="Z98" i="10"/>
  <c r="Z99" i="10"/>
  <c r="Z100" i="10"/>
  <c r="Z101" i="10"/>
  <c r="Z102" i="10"/>
  <c r="Z103" i="10"/>
  <c r="Z104" i="10"/>
  <c r="Z105" i="10"/>
  <c r="Z106" i="10"/>
  <c r="Z107" i="10"/>
  <c r="Z108" i="10"/>
  <c r="Z109" i="10"/>
  <c r="Z110" i="10"/>
  <c r="Z111" i="10"/>
  <c r="Z112" i="10"/>
  <c r="Z113" i="10"/>
  <c r="Z114" i="10"/>
  <c r="Z115" i="10"/>
  <c r="Z116" i="10"/>
  <c r="Z117" i="10"/>
  <c r="Z118" i="10"/>
  <c r="Z119" i="10"/>
  <c r="Z120" i="10"/>
  <c r="Z121" i="10"/>
  <c r="Z122" i="10"/>
  <c r="Z123" i="10"/>
  <c r="Z124" i="10"/>
  <c r="Z125" i="10"/>
  <c r="Z126" i="10"/>
  <c r="Z127" i="10"/>
  <c r="Z128" i="10"/>
  <c r="Z129" i="10"/>
  <c r="Z130" i="10"/>
  <c r="Z131" i="10"/>
  <c r="Z132" i="10"/>
  <c r="Z133" i="10"/>
  <c r="Z134" i="10"/>
  <c r="Z135" i="10"/>
  <c r="Z136" i="10"/>
  <c r="Z137" i="10"/>
  <c r="Z138" i="10"/>
  <c r="Z139" i="10"/>
  <c r="Z140" i="10"/>
  <c r="Z141" i="10"/>
  <c r="Z142" i="10"/>
  <c r="Z143" i="10"/>
  <c r="Z144" i="10"/>
  <c r="Z145" i="10"/>
  <c r="Z146" i="10"/>
  <c r="Z147" i="10"/>
  <c r="Z148" i="10"/>
  <c r="Z149" i="10"/>
  <c r="Z150" i="10"/>
  <c r="Z151" i="10"/>
  <c r="Z152" i="10"/>
  <c r="Z153" i="10"/>
  <c r="Z154" i="10"/>
  <c r="Z155" i="10"/>
  <c r="Z156" i="10"/>
  <c r="Z157" i="10"/>
  <c r="Z158" i="10"/>
  <c r="Z159" i="10"/>
  <c r="Z160" i="10"/>
  <c r="Z161" i="10"/>
  <c r="Z162" i="10"/>
  <c r="Z163" i="10"/>
  <c r="Z164" i="10"/>
  <c r="Z165" i="10"/>
  <c r="Z166" i="10"/>
  <c r="S4" i="10"/>
  <c r="AT175" i="11"/>
  <c r="AQ175" i="11"/>
  <c r="AP175" i="11"/>
  <c r="AT174" i="11"/>
  <c r="AQ174" i="11"/>
  <c r="AP174" i="11"/>
  <c r="AM174" i="11"/>
  <c r="AL174" i="11"/>
  <c r="AU173" i="11"/>
  <c r="AT173" i="11"/>
  <c r="AQ173" i="11"/>
  <c r="AP173" i="11"/>
  <c r="AM173" i="11"/>
  <c r="AL173" i="11"/>
  <c r="AU172" i="11"/>
  <c r="AT172" i="11"/>
  <c r="AS172" i="11"/>
  <c r="AQ172" i="11"/>
  <c r="AP172" i="11"/>
  <c r="AM172" i="11"/>
  <c r="AL172" i="11"/>
  <c r="AI172" i="11"/>
  <c r="AH172" i="11"/>
  <c r="AU171" i="11"/>
  <c r="AT171" i="11"/>
  <c r="AS171" i="11"/>
  <c r="AQ171" i="11"/>
  <c r="AP171" i="11"/>
  <c r="AM171" i="11"/>
  <c r="AL171" i="11"/>
  <c r="AI171" i="11"/>
  <c r="AH171" i="11"/>
  <c r="AG171" i="11"/>
  <c r="AW170" i="11"/>
  <c r="AU170" i="11"/>
  <c r="AT170" i="11"/>
  <c r="AS170" i="11"/>
  <c r="AQ170" i="11"/>
  <c r="AP170" i="11"/>
  <c r="AM170" i="11"/>
  <c r="AL170" i="11"/>
  <c r="AI170" i="11"/>
  <c r="AH170" i="11"/>
  <c r="AG170" i="11"/>
  <c r="AF170" i="11"/>
  <c r="AU169" i="11"/>
  <c r="AS169" i="11"/>
  <c r="AQ169" i="11"/>
  <c r="AI169" i="11"/>
  <c r="AF169" i="11"/>
  <c r="AW168" i="11"/>
  <c r="AU168" i="11"/>
  <c r="AT168" i="11"/>
  <c r="AS168" i="11"/>
  <c r="AQ168" i="11"/>
  <c r="AP168" i="11"/>
  <c r="AM168" i="11"/>
  <c r="AI168" i="11"/>
  <c r="AH168" i="11"/>
  <c r="AG168" i="11"/>
  <c r="AF168" i="11"/>
  <c r="AW167" i="11"/>
  <c r="AU167" i="11"/>
  <c r="AT167" i="11"/>
  <c r="AS167" i="11"/>
  <c r="AQ167" i="11"/>
  <c r="AP167" i="11"/>
  <c r="AM167" i="11"/>
  <c r="AL167" i="11"/>
  <c r="AI167" i="11"/>
  <c r="AH167" i="11"/>
  <c r="AG167" i="11"/>
  <c r="AF167" i="11"/>
  <c r="AW166" i="11"/>
  <c r="AU166" i="11"/>
  <c r="AT166" i="11"/>
  <c r="AS166" i="11"/>
  <c r="AQ166" i="11"/>
  <c r="AP166" i="11"/>
  <c r="AM166" i="11"/>
  <c r="AL166" i="11"/>
  <c r="AI166" i="11"/>
  <c r="AH166" i="11"/>
  <c r="AG166" i="11"/>
  <c r="AF166" i="11"/>
  <c r="AW165" i="11"/>
  <c r="AU165" i="11"/>
  <c r="AT165" i="11"/>
  <c r="AS165" i="11"/>
  <c r="AQ165" i="11"/>
  <c r="AP165" i="11"/>
  <c r="AM165" i="11"/>
  <c r="AL165" i="11"/>
  <c r="AI165" i="11"/>
  <c r="AH165" i="11"/>
  <c r="AG165" i="11"/>
  <c r="AF165" i="11"/>
  <c r="AW164" i="11"/>
  <c r="AU164" i="11"/>
  <c r="AT164" i="11"/>
  <c r="AS164" i="11"/>
  <c r="AQ164" i="11"/>
  <c r="AP164" i="11"/>
  <c r="AM164" i="11"/>
  <c r="AL164" i="11"/>
  <c r="AI164" i="11"/>
  <c r="AH164" i="11"/>
  <c r="AG164" i="11"/>
  <c r="AF164" i="11"/>
  <c r="AW163" i="11"/>
  <c r="AU163" i="11"/>
  <c r="AT163" i="11"/>
  <c r="AS163" i="11"/>
  <c r="AQ163" i="11"/>
  <c r="AP163" i="11"/>
  <c r="AM163" i="11"/>
  <c r="AL163" i="11"/>
  <c r="AI163" i="11"/>
  <c r="AH163" i="11"/>
  <c r="AG163" i="11"/>
  <c r="AF163" i="11"/>
  <c r="AW162" i="11"/>
  <c r="AU162" i="11"/>
  <c r="AT162" i="11"/>
  <c r="AS162" i="11"/>
  <c r="AQ162" i="11"/>
  <c r="AP162" i="11"/>
  <c r="AM162" i="11"/>
  <c r="AL162" i="11"/>
  <c r="AI162" i="11"/>
  <c r="AH162" i="11"/>
  <c r="AG162" i="11"/>
  <c r="AF162" i="11"/>
  <c r="AW161" i="11"/>
  <c r="AU161" i="11"/>
  <c r="AT161" i="11"/>
  <c r="AS161" i="11"/>
  <c r="AQ161" i="11"/>
  <c r="AP161" i="11"/>
  <c r="AM161" i="11"/>
  <c r="AL161" i="11"/>
  <c r="AI161" i="11"/>
  <c r="AH161" i="11"/>
  <c r="AG161" i="11"/>
  <c r="AF161" i="11"/>
  <c r="AW160" i="11"/>
  <c r="AU160" i="11"/>
  <c r="AT160" i="11"/>
  <c r="AS160" i="11"/>
  <c r="AQ160" i="11"/>
  <c r="AP160" i="11"/>
  <c r="AM160" i="11"/>
  <c r="AL160" i="11"/>
  <c r="AI160" i="11"/>
  <c r="AH160" i="11"/>
  <c r="AG160" i="11"/>
  <c r="AF160" i="11"/>
  <c r="AW159" i="11"/>
  <c r="AU159" i="11"/>
  <c r="AT159" i="11"/>
  <c r="AS159" i="11"/>
  <c r="AQ159" i="11"/>
  <c r="AP159" i="11"/>
  <c r="AM159" i="11"/>
  <c r="AL159" i="11"/>
  <c r="AI159" i="11"/>
  <c r="AH159" i="11"/>
  <c r="AG159" i="11"/>
  <c r="AF159" i="11"/>
  <c r="AW158" i="11"/>
  <c r="AU158" i="11"/>
  <c r="AT158" i="11"/>
  <c r="AS158" i="11"/>
  <c r="AQ158" i="11"/>
  <c r="AP158" i="11"/>
  <c r="AM158" i="11"/>
  <c r="AL158" i="11"/>
  <c r="AI158" i="11"/>
  <c r="AH158" i="11"/>
  <c r="AG158" i="11"/>
  <c r="AF158" i="11"/>
  <c r="AW157" i="11"/>
  <c r="AU157" i="11"/>
  <c r="AT157" i="11"/>
  <c r="AS157" i="11"/>
  <c r="AQ157" i="11"/>
  <c r="AP157" i="11"/>
  <c r="AM157" i="11"/>
  <c r="AL157" i="11"/>
  <c r="AI157" i="11"/>
  <c r="AH157" i="11"/>
  <c r="AG157" i="11"/>
  <c r="AF157" i="11"/>
  <c r="AW156" i="11"/>
  <c r="AU156" i="11"/>
  <c r="AT156" i="11"/>
  <c r="AS156" i="11"/>
  <c r="AQ156" i="11"/>
  <c r="AP156" i="11"/>
  <c r="AM156" i="11"/>
  <c r="AL156" i="11"/>
  <c r="AI156" i="11"/>
  <c r="AH156" i="11"/>
  <c r="AG156" i="11"/>
  <c r="AF156" i="11"/>
  <c r="AW155" i="11"/>
  <c r="AU155" i="11"/>
  <c r="AT155" i="11"/>
  <c r="AS155" i="11"/>
  <c r="AQ155" i="11"/>
  <c r="AP155" i="11"/>
  <c r="AM155" i="11"/>
  <c r="AL155" i="11"/>
  <c r="AI155" i="11"/>
  <c r="AH155" i="11"/>
  <c r="AG155" i="11"/>
  <c r="AF155" i="11"/>
  <c r="AW154" i="11"/>
  <c r="AU154" i="11"/>
  <c r="AT154" i="11"/>
  <c r="AS154" i="11"/>
  <c r="AQ154" i="11"/>
  <c r="AP154" i="11"/>
  <c r="AM154" i="11"/>
  <c r="AL154" i="11"/>
  <c r="AI154" i="11"/>
  <c r="AH154" i="11"/>
  <c r="AG154" i="11"/>
  <c r="AF154" i="11"/>
  <c r="AW153" i="11"/>
  <c r="AU153" i="11"/>
  <c r="AT153" i="11"/>
  <c r="AS153" i="11"/>
  <c r="AQ153" i="11"/>
  <c r="AP153" i="11"/>
  <c r="AM153" i="11"/>
  <c r="AL153" i="11"/>
  <c r="AI153" i="11"/>
  <c r="AH153" i="11"/>
  <c r="AG153" i="11"/>
  <c r="AF153" i="11"/>
  <c r="AW152" i="11"/>
  <c r="AU152" i="11"/>
  <c r="AT152" i="11"/>
  <c r="AS152" i="11"/>
  <c r="AQ152" i="11"/>
  <c r="AP152" i="11"/>
  <c r="AM152" i="11"/>
  <c r="AL152" i="11"/>
  <c r="AI152" i="11"/>
  <c r="AH152" i="11"/>
  <c r="AG152" i="11"/>
  <c r="AF152" i="11"/>
  <c r="AW151" i="11"/>
  <c r="AU151" i="11"/>
  <c r="AT151" i="11"/>
  <c r="AS151" i="11"/>
  <c r="AQ151" i="11"/>
  <c r="AP151" i="11"/>
  <c r="AM151" i="11"/>
  <c r="AL151" i="11"/>
  <c r="AI151" i="11"/>
  <c r="AH151" i="11"/>
  <c r="AG151" i="11"/>
  <c r="AF151" i="11"/>
  <c r="AW150" i="11"/>
  <c r="AU150" i="11"/>
  <c r="AT150" i="11"/>
  <c r="AS150" i="11"/>
  <c r="AQ150" i="11"/>
  <c r="AP150" i="11"/>
  <c r="AM150" i="11"/>
  <c r="AL150" i="11"/>
  <c r="AI150" i="11"/>
  <c r="AH150" i="11"/>
  <c r="AG150" i="11"/>
  <c r="AF150" i="11"/>
  <c r="AW149" i="11"/>
  <c r="AU149" i="11"/>
  <c r="AT149" i="11"/>
  <c r="AS149" i="11"/>
  <c r="AQ149" i="11"/>
  <c r="AP149" i="11"/>
  <c r="AM149" i="11"/>
  <c r="AL149" i="11"/>
  <c r="AI149" i="11"/>
  <c r="AH149" i="11"/>
  <c r="AG149" i="11"/>
  <c r="AF149" i="11"/>
  <c r="AW148" i="11"/>
  <c r="AU148" i="11"/>
  <c r="AT148" i="11"/>
  <c r="AS148" i="11"/>
  <c r="AQ148" i="11"/>
  <c r="AP148" i="11"/>
  <c r="AM148" i="11"/>
  <c r="AL148" i="11"/>
  <c r="AI148" i="11"/>
  <c r="AH148" i="11"/>
  <c r="AG148" i="11"/>
  <c r="AF148" i="11"/>
  <c r="AW147" i="11"/>
  <c r="AU147" i="11"/>
  <c r="AT147" i="11"/>
  <c r="AS147" i="11"/>
  <c r="AQ147" i="11"/>
  <c r="AP147" i="11"/>
  <c r="AM147" i="11"/>
  <c r="AL147" i="11"/>
  <c r="AI147" i="11"/>
  <c r="AH147" i="11"/>
  <c r="AG147" i="11"/>
  <c r="AF147" i="11"/>
  <c r="AW146" i="11"/>
  <c r="AU146" i="11"/>
  <c r="AT146" i="11"/>
  <c r="AS146" i="11"/>
  <c r="AQ146" i="11"/>
  <c r="AP146" i="11"/>
  <c r="AM146" i="11"/>
  <c r="AL146" i="11"/>
  <c r="AI146" i="11"/>
  <c r="AH146" i="11"/>
  <c r="AG146" i="11"/>
  <c r="AF146" i="11"/>
  <c r="AW145" i="11"/>
  <c r="AU145" i="11"/>
  <c r="AT145" i="11"/>
  <c r="AS145" i="11"/>
  <c r="AQ145" i="11"/>
  <c r="AP145" i="11"/>
  <c r="AM145" i="11"/>
  <c r="AL145" i="11"/>
  <c r="AI145" i="11"/>
  <c r="AH145" i="11"/>
  <c r="AG145" i="11"/>
  <c r="AF145" i="11"/>
  <c r="AW144" i="11"/>
  <c r="AU144" i="11"/>
  <c r="AT144" i="11"/>
  <c r="AS144" i="11"/>
  <c r="AQ144" i="11"/>
  <c r="AP144" i="11"/>
  <c r="AM144" i="11"/>
  <c r="AL144" i="11"/>
  <c r="AI144" i="11"/>
  <c r="AH144" i="11"/>
  <c r="AG144" i="11"/>
  <c r="AF144" i="11"/>
  <c r="AW143" i="11"/>
  <c r="AU143" i="11"/>
  <c r="AT143" i="11"/>
  <c r="AS143" i="11"/>
  <c r="AQ143" i="11"/>
  <c r="AP143" i="11"/>
  <c r="AM143" i="11"/>
  <c r="AL143" i="11"/>
  <c r="AI143" i="11"/>
  <c r="AH143" i="11"/>
  <c r="AG143" i="11"/>
  <c r="AF143" i="11"/>
  <c r="AW142" i="11"/>
  <c r="AU142" i="11"/>
  <c r="AT142" i="11"/>
  <c r="AS142" i="11"/>
  <c r="AQ142" i="11"/>
  <c r="AP142" i="11"/>
  <c r="AM142" i="11"/>
  <c r="AL142" i="11"/>
  <c r="AI142" i="11"/>
  <c r="AH142" i="11"/>
  <c r="AG142" i="11"/>
  <c r="AF142" i="11"/>
  <c r="AW141" i="11"/>
  <c r="AU141" i="11"/>
  <c r="AT141" i="11"/>
  <c r="AS141" i="11"/>
  <c r="AQ141" i="11"/>
  <c r="AP141" i="11"/>
  <c r="AM141" i="11"/>
  <c r="AL141" i="11"/>
  <c r="AI141" i="11"/>
  <c r="AH141" i="11"/>
  <c r="AG141" i="11"/>
  <c r="AF141" i="11"/>
  <c r="AW140" i="11"/>
  <c r="AU140" i="11"/>
  <c r="AT140" i="11"/>
  <c r="AS140" i="11"/>
  <c r="AQ140" i="11"/>
  <c r="AP140" i="11"/>
  <c r="AL140" i="11"/>
  <c r="AI140" i="11"/>
  <c r="AH140" i="11"/>
  <c r="AG140" i="11"/>
  <c r="AF140" i="11"/>
  <c r="AW139" i="11"/>
  <c r="AU139" i="11"/>
  <c r="AT139" i="11"/>
  <c r="AS139" i="11"/>
  <c r="AQ139" i="11"/>
  <c r="AP139" i="11"/>
  <c r="AL139" i="11"/>
  <c r="AI139" i="11"/>
  <c r="AH139" i="11"/>
  <c r="AG139" i="11"/>
  <c r="AF139" i="11"/>
  <c r="AW137" i="11"/>
  <c r="AU137" i="11"/>
  <c r="AT137" i="11"/>
  <c r="AS137" i="11"/>
  <c r="AQ137" i="11"/>
  <c r="AP137" i="11"/>
  <c r="AM137" i="11"/>
  <c r="AL137" i="11"/>
  <c r="AI137" i="11"/>
  <c r="AH137" i="11"/>
  <c r="AG137" i="11"/>
  <c r="AF137" i="11"/>
  <c r="AW136" i="11"/>
  <c r="AU136" i="11"/>
  <c r="AT136" i="11"/>
  <c r="AS136" i="11"/>
  <c r="AQ136" i="11"/>
  <c r="AP136" i="11"/>
  <c r="AM136" i="11"/>
  <c r="AL136" i="11"/>
  <c r="AI136" i="11"/>
  <c r="AH136" i="11"/>
  <c r="AG136" i="11"/>
  <c r="AF136" i="11"/>
  <c r="AW135" i="11"/>
  <c r="AU135" i="11"/>
  <c r="AT135" i="11"/>
  <c r="AS135" i="11"/>
  <c r="AQ135" i="11"/>
  <c r="AP135" i="11"/>
  <c r="AM135" i="11"/>
  <c r="AL135" i="11"/>
  <c r="AI135" i="11"/>
  <c r="AH135" i="11"/>
  <c r="AG135" i="11"/>
  <c r="AF135" i="11"/>
  <c r="AW134" i="11"/>
  <c r="AU134" i="11"/>
  <c r="AT134" i="11"/>
  <c r="AS134" i="11"/>
  <c r="AQ134" i="11"/>
  <c r="AP134" i="11"/>
  <c r="AM134" i="11"/>
  <c r="AL134" i="11"/>
  <c r="AI134" i="11"/>
  <c r="AH134" i="11"/>
  <c r="AG134" i="11"/>
  <c r="AF134" i="11"/>
  <c r="AW133" i="11"/>
  <c r="AU133" i="11"/>
  <c r="AT133" i="11"/>
  <c r="AS133" i="11"/>
  <c r="AQ133" i="11"/>
  <c r="AP133" i="11"/>
  <c r="AM133" i="11"/>
  <c r="AL133" i="11"/>
  <c r="AI133" i="11"/>
  <c r="AH133" i="11"/>
  <c r="AG133" i="11"/>
  <c r="AF133" i="11"/>
  <c r="AW132" i="11"/>
  <c r="AU132" i="11"/>
  <c r="AT132" i="11"/>
  <c r="AS132" i="11"/>
  <c r="AQ132" i="11"/>
  <c r="AP132" i="11"/>
  <c r="AM132" i="11"/>
  <c r="AL132" i="11"/>
  <c r="AI132" i="11"/>
  <c r="AH132" i="11"/>
  <c r="AG132" i="11"/>
  <c r="AF132" i="11"/>
  <c r="AW131" i="11"/>
  <c r="AU131" i="11"/>
  <c r="AT131" i="11"/>
  <c r="AS131" i="11"/>
  <c r="AQ131" i="11"/>
  <c r="AP131" i="11"/>
  <c r="AM131" i="11"/>
  <c r="AL131" i="11"/>
  <c r="AI131" i="11"/>
  <c r="AH131" i="11"/>
  <c r="AG131" i="11"/>
  <c r="AF131" i="11"/>
  <c r="AW130" i="11"/>
  <c r="AU130" i="11"/>
  <c r="AT130" i="11"/>
  <c r="AS130" i="11"/>
  <c r="AQ130" i="11"/>
  <c r="AP130" i="11"/>
  <c r="AM130" i="11"/>
  <c r="AL130" i="11"/>
  <c r="AI130" i="11"/>
  <c r="AH130" i="11"/>
  <c r="AG130" i="11"/>
  <c r="AF130" i="11"/>
  <c r="AW129" i="11"/>
  <c r="AU129" i="11"/>
  <c r="AT129" i="11"/>
  <c r="AS129" i="11"/>
  <c r="AQ129" i="11"/>
  <c r="AP129" i="11"/>
  <c r="AM129" i="11"/>
  <c r="AL129" i="11"/>
  <c r="AI129" i="11"/>
  <c r="AH129" i="11"/>
  <c r="AG129" i="11"/>
  <c r="AF129" i="11"/>
  <c r="AW128" i="11"/>
  <c r="AU128" i="11"/>
  <c r="AT128" i="11"/>
  <c r="AS128" i="11"/>
  <c r="AQ128" i="11"/>
  <c r="AP128" i="11"/>
  <c r="AM128" i="11"/>
  <c r="AL128" i="11"/>
  <c r="AI128" i="11"/>
  <c r="AH128" i="11"/>
  <c r="AG128" i="11"/>
  <c r="AF128" i="11"/>
  <c r="AW127" i="11"/>
  <c r="AU127" i="11"/>
  <c r="AT127" i="11"/>
  <c r="AS127" i="11"/>
  <c r="AQ127" i="11"/>
  <c r="AP127" i="11"/>
  <c r="AM127" i="11"/>
  <c r="AL127" i="11"/>
  <c r="AI127" i="11"/>
  <c r="AH127" i="11"/>
  <c r="AG127" i="11"/>
  <c r="AF127" i="11"/>
  <c r="AW126" i="11"/>
  <c r="AU126" i="11"/>
  <c r="AT126" i="11"/>
  <c r="AS126" i="11"/>
  <c r="AQ126" i="11"/>
  <c r="AP126" i="11"/>
  <c r="AM126" i="11"/>
  <c r="AL126" i="11"/>
  <c r="AI126" i="11"/>
  <c r="AH126" i="11"/>
  <c r="AG126" i="11"/>
  <c r="AF126" i="11"/>
  <c r="AW125" i="11"/>
  <c r="AU125" i="11"/>
  <c r="AT125" i="11"/>
  <c r="AS125" i="11"/>
  <c r="AQ125" i="11"/>
  <c r="AP125" i="11"/>
  <c r="AM125" i="11"/>
  <c r="AL125" i="11"/>
  <c r="AI125" i="11"/>
  <c r="AH125" i="11"/>
  <c r="AG125" i="11"/>
  <c r="AF125" i="11"/>
  <c r="AW124" i="11"/>
  <c r="AU124" i="11"/>
  <c r="AT124" i="11"/>
  <c r="AS124" i="11"/>
  <c r="AQ124" i="11"/>
  <c r="AP124" i="11"/>
  <c r="AM124" i="11"/>
  <c r="AL124" i="11"/>
  <c r="AI124" i="11"/>
  <c r="AH124" i="11"/>
  <c r="AG124" i="11"/>
  <c r="AF124" i="11"/>
  <c r="AW123" i="11"/>
  <c r="AU123" i="11"/>
  <c r="AT123" i="11"/>
  <c r="AS123" i="11"/>
  <c r="AQ123" i="11"/>
  <c r="AP123" i="11"/>
  <c r="AM123" i="11"/>
  <c r="AL123" i="11"/>
  <c r="AI123" i="11"/>
  <c r="AH123" i="11"/>
  <c r="AG123" i="11"/>
  <c r="AF123" i="11"/>
  <c r="AW122" i="11"/>
  <c r="AU122" i="11"/>
  <c r="AT122" i="11"/>
  <c r="AS122" i="11"/>
  <c r="AQ122" i="11"/>
  <c r="AP122" i="11"/>
  <c r="AM122" i="11"/>
  <c r="AL122" i="11"/>
  <c r="AI122" i="11"/>
  <c r="AH122" i="11"/>
  <c r="AG122" i="11"/>
  <c r="AF122" i="11"/>
  <c r="AW121" i="11"/>
  <c r="AU121" i="11"/>
  <c r="AT121" i="11"/>
  <c r="AS121" i="11"/>
  <c r="AQ121" i="11"/>
  <c r="AP121" i="11"/>
  <c r="AM121" i="11"/>
  <c r="AL121" i="11"/>
  <c r="AI121" i="11"/>
  <c r="AH121" i="11"/>
  <c r="AG121" i="11"/>
  <c r="AF121" i="11"/>
  <c r="AW120" i="11"/>
  <c r="AU120" i="11"/>
  <c r="AT120" i="11"/>
  <c r="AS120" i="11"/>
  <c r="AQ120" i="11"/>
  <c r="AP120" i="11"/>
  <c r="AM120" i="11"/>
  <c r="AL120" i="11"/>
  <c r="AI120" i="11"/>
  <c r="AH120" i="11"/>
  <c r="AG120" i="11"/>
  <c r="AF120" i="11"/>
  <c r="AW119" i="11"/>
  <c r="AU119" i="11"/>
  <c r="AT119" i="11"/>
  <c r="AS119" i="11"/>
  <c r="AQ119" i="11"/>
  <c r="AP119" i="11"/>
  <c r="AM119" i="11"/>
  <c r="AL119" i="11"/>
  <c r="AI119" i="11"/>
  <c r="AH119" i="11"/>
  <c r="AG119" i="11"/>
  <c r="AF119" i="11"/>
  <c r="AW118" i="11"/>
  <c r="AU118" i="11"/>
  <c r="AT118" i="11"/>
  <c r="AS118" i="11"/>
  <c r="AQ118" i="11"/>
  <c r="AP118" i="11"/>
  <c r="AM118" i="11"/>
  <c r="AL118" i="11"/>
  <c r="AI118" i="11"/>
  <c r="AH118" i="11"/>
  <c r="AG118" i="11"/>
  <c r="AF118" i="11"/>
  <c r="AW117" i="11"/>
  <c r="AU117" i="11"/>
  <c r="AT117" i="11"/>
  <c r="AS117" i="11"/>
  <c r="AQ117" i="11"/>
  <c r="AP117" i="11"/>
  <c r="AM117" i="11"/>
  <c r="AL117" i="11"/>
  <c r="AI117" i="11"/>
  <c r="AH117" i="11"/>
  <c r="AG117" i="11"/>
  <c r="AF117" i="11"/>
  <c r="AW116" i="11"/>
  <c r="AU116" i="11"/>
  <c r="AT116" i="11"/>
  <c r="AS116" i="11"/>
  <c r="AQ116" i="11"/>
  <c r="AP116" i="11"/>
  <c r="AM116" i="11"/>
  <c r="AL116" i="11"/>
  <c r="AI116" i="11"/>
  <c r="AH116" i="11"/>
  <c r="AG116" i="11"/>
  <c r="AF116" i="11"/>
  <c r="AW115" i="11"/>
  <c r="AU115" i="11"/>
  <c r="AT115" i="11"/>
  <c r="AS115" i="11"/>
  <c r="AQ115" i="11"/>
  <c r="AP115" i="11"/>
  <c r="AM115" i="11"/>
  <c r="AL115" i="11"/>
  <c r="AI115" i="11"/>
  <c r="AH115" i="11"/>
  <c r="AG115" i="11"/>
  <c r="AF115" i="11"/>
  <c r="AW114" i="11"/>
  <c r="AU114" i="11"/>
  <c r="AT114" i="11"/>
  <c r="AS114" i="11"/>
  <c r="AQ114" i="11"/>
  <c r="AP114" i="11"/>
  <c r="AM114" i="11"/>
  <c r="AL114" i="11"/>
  <c r="AI114" i="11"/>
  <c r="AH114" i="11"/>
  <c r="AG114" i="11"/>
  <c r="AF114" i="11"/>
  <c r="AW113" i="11"/>
  <c r="AU113" i="11"/>
  <c r="AT113" i="11"/>
  <c r="AS113" i="11"/>
  <c r="AQ113" i="11"/>
  <c r="AP113" i="11"/>
  <c r="AM113" i="11"/>
  <c r="AL113" i="11"/>
  <c r="AI113" i="11"/>
  <c r="AH113" i="11"/>
  <c r="AG113" i="11"/>
  <c r="AF113" i="11"/>
  <c r="AW112" i="11"/>
  <c r="AU112" i="11"/>
  <c r="AT112" i="11"/>
  <c r="AS112" i="11"/>
  <c r="AQ112" i="11"/>
  <c r="AP112" i="11"/>
  <c r="AM112" i="11"/>
  <c r="AL112" i="11"/>
  <c r="AI112" i="11"/>
  <c r="AH112" i="11"/>
  <c r="AG112" i="11"/>
  <c r="AF112" i="11"/>
  <c r="AW110" i="11"/>
  <c r="AU110" i="11"/>
  <c r="AT110" i="11"/>
  <c r="AS110" i="11"/>
  <c r="AQ110" i="11"/>
  <c r="AP110" i="11"/>
  <c r="AL110" i="11"/>
  <c r="AI110" i="11"/>
  <c r="AH110" i="11"/>
  <c r="AG110" i="11"/>
  <c r="AF110" i="11"/>
  <c r="AW109" i="11"/>
  <c r="AU109" i="11"/>
  <c r="AT109" i="11"/>
  <c r="AS109" i="11"/>
  <c r="AQ109" i="11"/>
  <c r="AP109" i="11"/>
  <c r="AM109" i="11"/>
  <c r="AL109" i="11"/>
  <c r="AI109" i="11"/>
  <c r="AH109" i="11"/>
  <c r="AG109" i="11"/>
  <c r="AF109" i="11"/>
  <c r="AW107" i="11"/>
  <c r="AU107" i="11"/>
  <c r="AT107" i="11"/>
  <c r="AS107" i="11"/>
  <c r="AQ107" i="11"/>
  <c r="AP107" i="11"/>
  <c r="AM107" i="11"/>
  <c r="AL107" i="11"/>
  <c r="AI107" i="11"/>
  <c r="AH107" i="11"/>
  <c r="AG107" i="11"/>
  <c r="AF107" i="11"/>
  <c r="AW106" i="11"/>
  <c r="AU106" i="11"/>
  <c r="AT106" i="11"/>
  <c r="AS106" i="11"/>
  <c r="AQ106" i="11"/>
  <c r="AP106" i="11"/>
  <c r="AM106" i="11"/>
  <c r="AL106" i="11"/>
  <c r="AI106" i="11"/>
  <c r="AH106" i="11"/>
  <c r="AG106" i="11"/>
  <c r="AF106" i="11"/>
  <c r="AW105" i="11"/>
  <c r="AU105" i="11"/>
  <c r="AT105" i="11"/>
  <c r="AS105" i="11"/>
  <c r="AQ105" i="11"/>
  <c r="AP105" i="11"/>
  <c r="AM105" i="11"/>
  <c r="AL105" i="11"/>
  <c r="AI105" i="11"/>
  <c r="AH105" i="11"/>
  <c r="AG105" i="11"/>
  <c r="AF105" i="11"/>
  <c r="AW104" i="11"/>
  <c r="AU104" i="11"/>
  <c r="AT104" i="11"/>
  <c r="AS104" i="11"/>
  <c r="AQ104" i="11"/>
  <c r="AP104" i="11"/>
  <c r="AM104" i="11"/>
  <c r="AL104" i="11"/>
  <c r="AI104" i="11"/>
  <c r="AH104" i="11"/>
  <c r="AG104" i="11"/>
  <c r="AF104" i="11"/>
  <c r="AW103" i="11"/>
  <c r="AU103" i="11"/>
  <c r="AT103" i="11"/>
  <c r="AS103" i="11"/>
  <c r="AQ103" i="11"/>
  <c r="AP103" i="11"/>
  <c r="AM103" i="11"/>
  <c r="AL103" i="11"/>
  <c r="AI103" i="11"/>
  <c r="AH103" i="11"/>
  <c r="AG103" i="11"/>
  <c r="AF103" i="11"/>
  <c r="AW102" i="11"/>
  <c r="AU102" i="11"/>
  <c r="AT102" i="11"/>
  <c r="AS102" i="11"/>
  <c r="AQ102" i="11"/>
  <c r="AP102" i="11"/>
  <c r="AL102" i="11"/>
  <c r="AI102" i="11"/>
  <c r="AH102" i="11"/>
  <c r="AG102" i="11"/>
  <c r="AF102" i="11"/>
  <c r="A102" i="11"/>
  <c r="A103" i="11" s="1"/>
  <c r="A104" i="11" s="1"/>
  <c r="A105" i="11" s="1"/>
  <c r="A106" i="11" s="1"/>
  <c r="A107" i="11" s="1"/>
  <c r="A109" i="11" s="1"/>
  <c r="A110" i="11" s="1"/>
  <c r="A111" i="11" s="1"/>
  <c r="A112" i="11" s="1"/>
  <c r="A113" i="11" s="1"/>
  <c r="A114" i="11" s="1"/>
  <c r="A115" i="11" s="1"/>
  <c r="A116" i="11" s="1"/>
  <c r="A117" i="11" s="1"/>
  <c r="A118" i="11" s="1"/>
  <c r="A119" i="11" s="1"/>
  <c r="A120" i="11" s="1"/>
  <c r="A121" i="11" s="1"/>
  <c r="A122" i="11" s="1"/>
  <c r="A123" i="11" s="1"/>
  <c r="A124" i="11" s="1"/>
  <c r="A125" i="11" s="1"/>
  <c r="A126" i="11" s="1"/>
  <c r="A127" i="11" s="1"/>
  <c r="A128" i="11" s="1"/>
  <c r="A129" i="11" s="1"/>
  <c r="A130" i="11" s="1"/>
  <c r="A131" i="11" s="1"/>
  <c r="A132" i="11" s="1"/>
  <c r="A133" i="11" s="1"/>
  <c r="A134" i="11" s="1"/>
  <c r="A135" i="11" s="1"/>
  <c r="A136" i="11" s="1"/>
  <c r="A137" i="11" s="1"/>
  <c r="A138" i="11" s="1"/>
  <c r="A139" i="11" s="1"/>
  <c r="A140" i="11" s="1"/>
  <c r="A141" i="11" s="1"/>
  <c r="A142" i="11" s="1"/>
  <c r="A143" i="11" s="1"/>
  <c r="A144" i="11" s="1"/>
  <c r="A145" i="11" s="1"/>
  <c r="A146" i="11" s="1"/>
  <c r="A147" i="11" s="1"/>
  <c r="A148" i="11" s="1"/>
  <c r="A149" i="11" s="1"/>
  <c r="A150" i="11" s="1"/>
  <c r="A151" i="11" s="1"/>
  <c r="A152" i="11" s="1"/>
  <c r="A153" i="11" s="1"/>
  <c r="A154" i="11" s="1"/>
  <c r="A155" i="11" s="1"/>
  <c r="A156" i="11" s="1"/>
  <c r="A157" i="11" s="1"/>
  <c r="A158" i="11" s="1"/>
  <c r="A159" i="11" s="1"/>
  <c r="A160" i="11" s="1"/>
  <c r="A161" i="11" s="1"/>
  <c r="A162" i="11" s="1"/>
  <c r="A163" i="11" s="1"/>
  <c r="A164" i="11" s="1"/>
  <c r="A165" i="11" s="1"/>
  <c r="A166" i="11" s="1"/>
  <c r="AW101" i="11"/>
  <c r="AU101" i="11"/>
  <c r="AT101" i="11"/>
  <c r="AS101" i="11"/>
  <c r="AQ101" i="11"/>
  <c r="AP101" i="11"/>
  <c r="AM101" i="11"/>
  <c r="AL101" i="11"/>
  <c r="AI101" i="11"/>
  <c r="AH101" i="11"/>
  <c r="AG101" i="11"/>
  <c r="AF101" i="11"/>
  <c r="AW100" i="11"/>
  <c r="AU100" i="11"/>
  <c r="AT100" i="11"/>
  <c r="AS100" i="11"/>
  <c r="AQ100" i="11"/>
  <c r="AP100" i="11"/>
  <c r="AM100" i="11"/>
  <c r="AL100" i="11"/>
  <c r="AI100" i="11"/>
  <c r="AH100" i="11"/>
  <c r="AG100" i="11"/>
  <c r="AF100" i="11"/>
  <c r="AW99" i="11"/>
  <c r="AU99" i="11"/>
  <c r="AT99" i="11"/>
  <c r="AS99" i="11"/>
  <c r="AQ99" i="11"/>
  <c r="AP99" i="11"/>
  <c r="AM99" i="11"/>
  <c r="AL99" i="11"/>
  <c r="AI99" i="11"/>
  <c r="AH99" i="11"/>
  <c r="AG99" i="11"/>
  <c r="AF99" i="11"/>
  <c r="AW98" i="11"/>
  <c r="AU98" i="11"/>
  <c r="AT98" i="11"/>
  <c r="AS98" i="11"/>
  <c r="AQ98" i="11"/>
  <c r="AP98" i="11"/>
  <c r="AM98" i="11"/>
  <c r="AL98" i="11"/>
  <c r="AI98" i="11"/>
  <c r="AH98" i="11"/>
  <c r="AG98" i="11"/>
  <c r="AF98" i="11"/>
  <c r="AW97" i="11"/>
  <c r="AU97" i="11"/>
  <c r="AT97" i="11"/>
  <c r="AS97" i="11"/>
  <c r="AQ97" i="11"/>
  <c r="AP97" i="11"/>
  <c r="AM97" i="11"/>
  <c r="AL97" i="11"/>
  <c r="AI97" i="11"/>
  <c r="AH97" i="11"/>
  <c r="AG97" i="11"/>
  <c r="AF97" i="11"/>
  <c r="AW96" i="11"/>
  <c r="AU96" i="11"/>
  <c r="AT96" i="11"/>
  <c r="AS96" i="11"/>
  <c r="AQ96" i="11"/>
  <c r="AP96" i="11"/>
  <c r="AM96" i="11"/>
  <c r="AL96" i="11"/>
  <c r="AI96" i="11"/>
  <c r="AH96" i="11"/>
  <c r="AG96" i="11"/>
  <c r="AF96" i="11"/>
  <c r="AW95" i="11"/>
  <c r="AU95" i="11"/>
  <c r="AT95" i="11"/>
  <c r="AS95" i="11"/>
  <c r="AQ95" i="11"/>
  <c r="AP95" i="11"/>
  <c r="AM95" i="11"/>
  <c r="AL95" i="11"/>
  <c r="AI95" i="11"/>
  <c r="AH95" i="11"/>
  <c r="AG95" i="11"/>
  <c r="AF95" i="11"/>
  <c r="AW94" i="11"/>
  <c r="AU94" i="11"/>
  <c r="AT94" i="11"/>
  <c r="AS94" i="11"/>
  <c r="AQ94" i="11"/>
  <c r="AP94" i="11"/>
  <c r="AL94" i="11"/>
  <c r="AI94" i="11"/>
  <c r="AH94" i="11"/>
  <c r="AG94" i="11"/>
  <c r="AF94" i="11"/>
  <c r="AW93" i="11"/>
  <c r="AU93" i="11"/>
  <c r="AT93" i="11"/>
  <c r="AS93" i="11"/>
  <c r="AQ93" i="11"/>
  <c r="AP93" i="11"/>
  <c r="AL93" i="11"/>
  <c r="AI93" i="11"/>
  <c r="AH93" i="11"/>
  <c r="AG93" i="11"/>
  <c r="AF93" i="11"/>
  <c r="AW92" i="11"/>
  <c r="AU92" i="11"/>
  <c r="AT92" i="11"/>
  <c r="AS92" i="11"/>
  <c r="AQ92" i="11"/>
  <c r="AP92" i="11"/>
  <c r="AM92" i="11"/>
  <c r="AL92" i="11"/>
  <c r="AI92" i="11"/>
  <c r="AH92" i="11"/>
  <c r="AG92" i="11"/>
  <c r="AF92" i="11"/>
  <c r="AW91" i="11"/>
  <c r="AU91" i="11"/>
  <c r="AT91" i="11"/>
  <c r="AS91" i="11"/>
  <c r="AQ91" i="11"/>
  <c r="AP91" i="11"/>
  <c r="AM91" i="11"/>
  <c r="AL91" i="11"/>
  <c r="AI91" i="11"/>
  <c r="AH91" i="11"/>
  <c r="AG91" i="11"/>
  <c r="AF91" i="11"/>
  <c r="AW90" i="11"/>
  <c r="AU90" i="11"/>
  <c r="AT90" i="11"/>
  <c r="AS90" i="11"/>
  <c r="AQ90" i="11"/>
  <c r="AP90" i="11"/>
  <c r="AM90" i="11"/>
  <c r="AL90" i="11"/>
  <c r="AI90" i="11"/>
  <c r="AH90" i="11"/>
  <c r="AG90" i="11"/>
  <c r="AF90" i="11"/>
  <c r="AW89" i="11"/>
  <c r="AU89" i="11"/>
  <c r="AT89" i="11"/>
  <c r="AS89" i="11"/>
  <c r="AQ89" i="11"/>
  <c r="AP89" i="11"/>
  <c r="AM89" i="11"/>
  <c r="AL89" i="11"/>
  <c r="AI89" i="11"/>
  <c r="AH89" i="11"/>
  <c r="AG89" i="11"/>
  <c r="AF89" i="11"/>
  <c r="AW88" i="11"/>
  <c r="AU88" i="11"/>
  <c r="AT88" i="11"/>
  <c r="AS88" i="11"/>
  <c r="AQ88" i="11"/>
  <c r="AP88" i="11"/>
  <c r="AM88" i="11"/>
  <c r="AL88" i="11"/>
  <c r="AI88" i="11"/>
  <c r="AH88" i="11"/>
  <c r="AG88" i="11"/>
  <c r="AF88" i="11"/>
  <c r="AW87" i="11"/>
  <c r="AU87" i="11"/>
  <c r="AT87" i="11"/>
  <c r="AS87" i="11"/>
  <c r="AQ87" i="11"/>
  <c r="AP87" i="11"/>
  <c r="AM87" i="11"/>
  <c r="AL87" i="11"/>
  <c r="AI87" i="11"/>
  <c r="AH87" i="11"/>
  <c r="AG87" i="11"/>
  <c r="AF87" i="11"/>
  <c r="AW86" i="11"/>
  <c r="AU86" i="11"/>
  <c r="AT86" i="11"/>
  <c r="AS86" i="11"/>
  <c r="AQ86" i="11"/>
  <c r="AP86" i="11"/>
  <c r="AM86" i="11"/>
  <c r="AL86" i="11"/>
  <c r="AI86" i="11"/>
  <c r="AH86" i="11"/>
  <c r="AG86" i="11"/>
  <c r="AF86" i="11"/>
  <c r="AW85" i="11"/>
  <c r="AU85" i="11"/>
  <c r="AT85" i="11"/>
  <c r="AS85" i="11"/>
  <c r="AQ85" i="11"/>
  <c r="AP85" i="11"/>
  <c r="AM85" i="11"/>
  <c r="AL85" i="11"/>
  <c r="AI85" i="11"/>
  <c r="AH85" i="11"/>
  <c r="AG85" i="11"/>
  <c r="AF85" i="11"/>
  <c r="AW84" i="11"/>
  <c r="AU84" i="11"/>
  <c r="AT84" i="11"/>
  <c r="AS84" i="11"/>
  <c r="AQ84" i="11"/>
  <c r="AP84" i="11"/>
  <c r="AM84" i="11"/>
  <c r="AL84" i="11"/>
  <c r="AI84" i="11"/>
  <c r="AH84" i="11"/>
  <c r="AG84" i="11"/>
  <c r="AF84" i="11"/>
  <c r="AW83" i="11"/>
  <c r="AU83" i="11"/>
  <c r="AT83" i="11"/>
  <c r="AS83" i="11"/>
  <c r="AQ83" i="11"/>
  <c r="AP83" i="11"/>
  <c r="AM83" i="11"/>
  <c r="AL83" i="11"/>
  <c r="AI83" i="11"/>
  <c r="AH83" i="11"/>
  <c r="AG83" i="11"/>
  <c r="AF83" i="11"/>
  <c r="AW82" i="11"/>
  <c r="AU82" i="11"/>
  <c r="AT82" i="11"/>
  <c r="AS82" i="11"/>
  <c r="AQ82" i="11"/>
  <c r="AP82" i="11"/>
  <c r="AM82" i="11"/>
  <c r="AL82" i="11"/>
  <c r="AI82" i="11"/>
  <c r="AH82" i="11"/>
  <c r="AG82" i="11"/>
  <c r="AF82" i="11"/>
  <c r="AW81" i="11"/>
  <c r="AU81" i="11"/>
  <c r="AT81" i="11"/>
  <c r="AS81" i="11"/>
  <c r="AQ81" i="11"/>
  <c r="AP81" i="11"/>
  <c r="AM81" i="11"/>
  <c r="AL81" i="11"/>
  <c r="AI81" i="11"/>
  <c r="AH81" i="11"/>
  <c r="AG81" i="11"/>
  <c r="AF81" i="11"/>
  <c r="AW80" i="11"/>
  <c r="AU80" i="11"/>
  <c r="AT80" i="11"/>
  <c r="AS80" i="11"/>
  <c r="AQ80" i="11"/>
  <c r="AP80" i="11"/>
  <c r="AM80" i="11"/>
  <c r="AL80" i="11"/>
  <c r="AI80" i="11"/>
  <c r="AH80" i="11"/>
  <c r="AG80" i="11"/>
  <c r="AF80" i="11"/>
  <c r="AW79" i="11"/>
  <c r="AU79" i="11"/>
  <c r="AT79" i="11"/>
  <c r="AS79" i="11"/>
  <c r="AQ79" i="11"/>
  <c r="AP79" i="11"/>
  <c r="AM79" i="11"/>
  <c r="AL79" i="11"/>
  <c r="AI79" i="11"/>
  <c r="AH79" i="11"/>
  <c r="AG79" i="11"/>
  <c r="AF79" i="11"/>
  <c r="AW78" i="11"/>
  <c r="AU78" i="11"/>
  <c r="AT78" i="11"/>
  <c r="AS78" i="11"/>
  <c r="AQ78" i="11"/>
  <c r="AP78" i="11"/>
  <c r="AM78" i="11"/>
  <c r="AL78" i="11"/>
  <c r="AI78" i="11"/>
  <c r="AH78" i="11"/>
  <c r="AG78" i="11"/>
  <c r="AF78" i="11"/>
  <c r="AW77" i="11"/>
  <c r="AU77" i="11"/>
  <c r="AT77" i="11"/>
  <c r="AS77" i="11"/>
  <c r="AQ77" i="11"/>
  <c r="AP77" i="11"/>
  <c r="AM77" i="11"/>
  <c r="AL77" i="11"/>
  <c r="AI77" i="11"/>
  <c r="AH77" i="11"/>
  <c r="AG77" i="11"/>
  <c r="AF77" i="11"/>
  <c r="AW76" i="11"/>
  <c r="AU76" i="11"/>
  <c r="AT76" i="11"/>
  <c r="AS76" i="11"/>
  <c r="AQ76" i="11"/>
  <c r="AP76" i="11"/>
  <c r="AM76" i="11"/>
  <c r="AL76" i="11"/>
  <c r="AI76" i="11"/>
  <c r="AH76" i="11"/>
  <c r="AG76" i="11"/>
  <c r="AF76" i="11"/>
  <c r="AW75" i="11"/>
  <c r="AU75" i="11"/>
  <c r="AT75" i="11"/>
  <c r="AS75" i="11"/>
  <c r="AQ75" i="11"/>
  <c r="AP75" i="11"/>
  <c r="AM75" i="11"/>
  <c r="AL75" i="11"/>
  <c r="AI75" i="11"/>
  <c r="AH75" i="11"/>
  <c r="AG75" i="11"/>
  <c r="AF75" i="11"/>
  <c r="AW74" i="11"/>
  <c r="AU74" i="11"/>
  <c r="AT74" i="11"/>
  <c r="AS74" i="11"/>
  <c r="AQ74" i="11"/>
  <c r="AP74" i="11"/>
  <c r="AM74" i="11"/>
  <c r="AL74" i="11"/>
  <c r="AI74" i="11"/>
  <c r="AH74" i="11"/>
  <c r="AG74" i="11"/>
  <c r="AF74" i="11"/>
  <c r="AW73" i="11"/>
  <c r="AU73" i="11"/>
  <c r="AT73" i="11"/>
  <c r="AS73" i="11"/>
  <c r="AQ73" i="11"/>
  <c r="AP73" i="11"/>
  <c r="AM73" i="11"/>
  <c r="AL73" i="11"/>
  <c r="AI73" i="11"/>
  <c r="AH73" i="11"/>
  <c r="AG73" i="11"/>
  <c r="AF73" i="11"/>
  <c r="AW72" i="11"/>
  <c r="AU72" i="11"/>
  <c r="AT72" i="11"/>
  <c r="AS72" i="11"/>
  <c r="AQ72" i="11"/>
  <c r="AP72" i="11"/>
  <c r="AM72" i="11"/>
  <c r="AL72" i="11"/>
  <c r="AI72" i="11"/>
  <c r="AH72" i="11"/>
  <c r="AG72" i="11"/>
  <c r="AF72" i="11"/>
  <c r="AW71" i="11"/>
  <c r="AU71" i="11"/>
  <c r="AT71" i="11"/>
  <c r="AS71" i="11"/>
  <c r="AQ71" i="11"/>
  <c r="AP71" i="11"/>
  <c r="AM71" i="11"/>
  <c r="AL71" i="11"/>
  <c r="AI71" i="11"/>
  <c r="AH71" i="11"/>
  <c r="AG71" i="11"/>
  <c r="AF71" i="11"/>
  <c r="AW70" i="11"/>
  <c r="AU70" i="11"/>
  <c r="AT70" i="11"/>
  <c r="AS70" i="11"/>
  <c r="AQ70" i="11"/>
  <c r="AP70" i="11"/>
  <c r="AM70" i="11"/>
  <c r="AL70" i="11"/>
  <c r="AI70" i="11"/>
  <c r="AH70" i="11"/>
  <c r="AG70" i="11"/>
  <c r="AF70" i="11"/>
  <c r="AW69" i="11"/>
  <c r="AU69" i="11"/>
  <c r="AT69" i="11"/>
  <c r="AS69" i="11"/>
  <c r="AQ69" i="11"/>
  <c r="AP69" i="11"/>
  <c r="AM69" i="11"/>
  <c r="AL69" i="11"/>
  <c r="AI69" i="11"/>
  <c r="AH69" i="11"/>
  <c r="AG69" i="11"/>
  <c r="AF69" i="11"/>
  <c r="AW68" i="11"/>
  <c r="AU68" i="11"/>
  <c r="AT68" i="11"/>
  <c r="AS68" i="11"/>
  <c r="AQ68" i="11"/>
  <c r="AP68" i="11"/>
  <c r="AM68" i="11"/>
  <c r="AL68" i="11"/>
  <c r="AI68" i="11"/>
  <c r="AH68" i="11"/>
  <c r="AG68" i="11"/>
  <c r="AF68" i="11"/>
  <c r="AW67" i="11"/>
  <c r="AU67" i="11"/>
  <c r="AT67" i="11"/>
  <c r="AS67" i="11"/>
  <c r="AQ67" i="11"/>
  <c r="AP67" i="11"/>
  <c r="AM67" i="11"/>
  <c r="AL67" i="11"/>
  <c r="AI67" i="11"/>
  <c r="AH67" i="11"/>
  <c r="AG67" i="11"/>
  <c r="AF67" i="11"/>
  <c r="AW66" i="11"/>
  <c r="AU66" i="11"/>
  <c r="AT66" i="11"/>
  <c r="AS66" i="11"/>
  <c r="AQ66" i="11"/>
  <c r="AP66" i="11"/>
  <c r="AM66" i="11"/>
  <c r="AL66" i="11"/>
  <c r="AI66" i="11"/>
  <c r="AH66" i="11"/>
  <c r="AG66" i="11"/>
  <c r="AF66" i="11"/>
  <c r="AW65" i="11"/>
  <c r="AU65" i="11"/>
  <c r="AT65" i="11"/>
  <c r="AS65" i="11"/>
  <c r="AQ65" i="11"/>
  <c r="AP65" i="11"/>
  <c r="AM65" i="11"/>
  <c r="AL65" i="11"/>
  <c r="AI65" i="11"/>
  <c r="AH65" i="11"/>
  <c r="AG65" i="11"/>
  <c r="AF65" i="11"/>
  <c r="AW64" i="11"/>
  <c r="AU64" i="11"/>
  <c r="AT64" i="11"/>
  <c r="AS64" i="11"/>
  <c r="AQ64" i="11"/>
  <c r="AP64" i="11"/>
  <c r="AM64" i="11"/>
  <c r="AL64" i="11"/>
  <c r="AI64" i="11"/>
  <c r="AH64" i="11"/>
  <c r="AG64" i="11"/>
  <c r="AF64" i="11"/>
  <c r="AW56" i="11"/>
  <c r="AU56" i="11"/>
  <c r="AT56" i="11"/>
  <c r="AS56" i="11"/>
  <c r="AQ56" i="11"/>
  <c r="AP56" i="11"/>
  <c r="AM56" i="11"/>
  <c r="AL56" i="11"/>
  <c r="AI56" i="11"/>
  <c r="AH56" i="11"/>
  <c r="AG56" i="11"/>
  <c r="AF56" i="11"/>
  <c r="AW55" i="11"/>
  <c r="AU55" i="11"/>
  <c r="AT55" i="11"/>
  <c r="AS55" i="11"/>
  <c r="AQ55" i="11"/>
  <c r="AP55" i="11"/>
  <c r="AM55" i="11"/>
  <c r="AL55" i="11"/>
  <c r="AI55" i="11"/>
  <c r="AH55" i="11"/>
  <c r="AG55" i="11"/>
  <c r="AF55" i="11"/>
  <c r="AW54" i="11"/>
  <c r="AU54" i="11"/>
  <c r="AT54" i="11"/>
  <c r="AS54" i="11"/>
  <c r="AQ54" i="11"/>
  <c r="AP54" i="11"/>
  <c r="AM54" i="11"/>
  <c r="AL54" i="11"/>
  <c r="AI54" i="11"/>
  <c r="AH54" i="11"/>
  <c r="AG54" i="11"/>
  <c r="AF54" i="11"/>
  <c r="AW53" i="11"/>
  <c r="AU53" i="11"/>
  <c r="AT53" i="11"/>
  <c r="AS53" i="11"/>
  <c r="AQ53" i="11"/>
  <c r="AP53" i="11"/>
  <c r="AM53" i="11"/>
  <c r="AL53" i="11"/>
  <c r="AI53" i="11"/>
  <c r="AH53" i="11"/>
  <c r="AG53" i="11"/>
  <c r="AF53" i="11"/>
  <c r="AW52" i="11"/>
  <c r="AU52" i="11"/>
  <c r="AT52" i="11"/>
  <c r="AS52" i="11"/>
  <c r="AQ52" i="11"/>
  <c r="AP52" i="11"/>
  <c r="AL52" i="11"/>
  <c r="AI52" i="11"/>
  <c r="AH52" i="11"/>
  <c r="AG52" i="11"/>
  <c r="AF52" i="11"/>
  <c r="AW50" i="11"/>
  <c r="AS50" i="11"/>
  <c r="AQ50" i="11"/>
  <c r="AP50" i="11"/>
  <c r="AL50" i="11"/>
  <c r="AI50" i="11"/>
  <c r="AH50" i="11"/>
  <c r="AG50" i="11"/>
  <c r="AF50" i="11"/>
  <c r="AW49" i="11"/>
  <c r="AU49" i="11"/>
  <c r="AT49" i="11"/>
  <c r="AS49" i="11"/>
  <c r="AQ49" i="11"/>
  <c r="AP49" i="11"/>
  <c r="AM49" i="11"/>
  <c r="AL49" i="11"/>
  <c r="AI49" i="11"/>
  <c r="AH49" i="11"/>
  <c r="AG49" i="11"/>
  <c r="AF49" i="11"/>
  <c r="AW48" i="11"/>
  <c r="AU48" i="11"/>
  <c r="AT48" i="11"/>
  <c r="AS48" i="11"/>
  <c r="AQ48" i="11"/>
  <c r="AP48" i="11"/>
  <c r="AM48" i="11"/>
  <c r="AL48" i="11"/>
  <c r="AI48" i="11"/>
  <c r="AH48" i="11"/>
  <c r="AG48" i="11"/>
  <c r="AF48" i="11"/>
  <c r="AW47" i="11"/>
  <c r="AU47" i="11"/>
  <c r="AT47" i="11"/>
  <c r="AS47" i="11"/>
  <c r="AQ47" i="11"/>
  <c r="AP47" i="11"/>
  <c r="AM47" i="11"/>
  <c r="AL47" i="11"/>
  <c r="AI47" i="11"/>
  <c r="AH47" i="11"/>
  <c r="AG47" i="11"/>
  <c r="AF47" i="11"/>
  <c r="AW46" i="11"/>
  <c r="AU46" i="11"/>
  <c r="AT46" i="11"/>
  <c r="AS46" i="11"/>
  <c r="AQ46" i="11"/>
  <c r="AP46" i="11"/>
  <c r="AM46" i="11"/>
  <c r="AL46" i="11"/>
  <c r="AI46" i="11"/>
  <c r="AH46" i="11"/>
  <c r="AG46" i="11"/>
  <c r="AF46" i="11"/>
  <c r="AW45" i="11"/>
  <c r="AU45" i="11"/>
  <c r="AT45" i="11"/>
  <c r="AS45" i="11"/>
  <c r="AQ45" i="11"/>
  <c r="AP45" i="11"/>
  <c r="AM45" i="11"/>
  <c r="AL45" i="11"/>
  <c r="AI45" i="11"/>
  <c r="AH45" i="11"/>
  <c r="AG45" i="11"/>
  <c r="AF45" i="11"/>
  <c r="AW44" i="11"/>
  <c r="AU44" i="11"/>
  <c r="AT44" i="11"/>
  <c r="AS44" i="11"/>
  <c r="AQ44" i="11"/>
  <c r="AP44" i="11"/>
  <c r="AM44" i="11"/>
  <c r="AL44" i="11"/>
  <c r="AI44" i="11"/>
  <c r="AH44" i="11"/>
  <c r="AG44" i="11"/>
  <c r="AF44" i="11"/>
  <c r="AW43" i="11"/>
  <c r="AU43" i="11"/>
  <c r="AT43" i="11"/>
  <c r="AS43" i="11"/>
  <c r="AQ43" i="11"/>
  <c r="AP43" i="11"/>
  <c r="AM43" i="11"/>
  <c r="AL43" i="11"/>
  <c r="AI43" i="11"/>
  <c r="AH43" i="11"/>
  <c r="AG43" i="11"/>
  <c r="AF43" i="11"/>
  <c r="AW42" i="11"/>
  <c r="AU42" i="11"/>
  <c r="AT42" i="11"/>
  <c r="AS42" i="11"/>
  <c r="AQ42" i="11"/>
  <c r="AP42" i="11"/>
  <c r="AM42" i="11"/>
  <c r="AL42" i="11"/>
  <c r="AI42" i="11"/>
  <c r="AH42" i="11"/>
  <c r="AG42" i="11"/>
  <c r="AF42" i="11"/>
  <c r="AW41" i="11"/>
  <c r="AU41" i="11"/>
  <c r="AT41" i="11"/>
  <c r="AS41" i="11"/>
  <c r="AQ41" i="11"/>
  <c r="AP41" i="11"/>
  <c r="AM41" i="11"/>
  <c r="AL41" i="11"/>
  <c r="AI41" i="11"/>
  <c r="AH41" i="11"/>
  <c r="AG41" i="11"/>
  <c r="AF41" i="11"/>
  <c r="AW40" i="11"/>
  <c r="AU40" i="11"/>
  <c r="AT40" i="11"/>
  <c r="AS40" i="11"/>
  <c r="AQ40" i="11"/>
  <c r="AP40" i="11"/>
  <c r="AM40" i="11"/>
  <c r="AL40" i="11"/>
  <c r="AI40" i="11"/>
  <c r="AH40" i="11"/>
  <c r="AG40" i="11"/>
  <c r="AF40" i="11"/>
  <c r="AW39" i="11"/>
  <c r="AU39" i="11"/>
  <c r="AT39" i="11"/>
  <c r="AS39" i="11"/>
  <c r="AQ39" i="11"/>
  <c r="AP39" i="11"/>
  <c r="AM39" i="11"/>
  <c r="AL39" i="11"/>
  <c r="AI39" i="11"/>
  <c r="AH39" i="11"/>
  <c r="AG39" i="11"/>
  <c r="AF39" i="11"/>
  <c r="AW38" i="11"/>
  <c r="AU38" i="11"/>
  <c r="AT38" i="11"/>
  <c r="AS38" i="11"/>
  <c r="AQ38" i="11"/>
  <c r="AP38" i="11"/>
  <c r="AM38" i="11"/>
  <c r="AL38" i="11"/>
  <c r="AI38" i="11"/>
  <c r="AH38" i="11"/>
  <c r="AG38" i="11"/>
  <c r="AF38" i="11"/>
  <c r="AW37" i="11"/>
  <c r="AT37" i="11"/>
  <c r="AS37" i="11"/>
  <c r="AQ37" i="11"/>
  <c r="AP37" i="11"/>
  <c r="AM37" i="11"/>
  <c r="AL37" i="11"/>
  <c r="AI37" i="11"/>
  <c r="AH37" i="11"/>
  <c r="AG37" i="11"/>
  <c r="AF37" i="11"/>
  <c r="AW36" i="11"/>
  <c r="AU36" i="11"/>
  <c r="AT36" i="11"/>
  <c r="AS36" i="11"/>
  <c r="AQ36" i="11"/>
  <c r="AP36" i="11"/>
  <c r="AM36" i="11"/>
  <c r="AL36" i="11"/>
  <c r="AI36" i="11"/>
  <c r="AH36" i="11"/>
  <c r="AG36" i="11"/>
  <c r="AF36" i="11"/>
  <c r="AW35" i="11"/>
  <c r="AU35" i="11"/>
  <c r="AT35" i="11"/>
  <c r="AS35" i="11"/>
  <c r="AQ35" i="11"/>
  <c r="AP35" i="11"/>
  <c r="AM35" i="11"/>
  <c r="AL35" i="11"/>
  <c r="AI35" i="11"/>
  <c r="AH35" i="11"/>
  <c r="AG35" i="11"/>
  <c r="AF35" i="11"/>
  <c r="AW34" i="11"/>
  <c r="AU34" i="11"/>
  <c r="AT34" i="11"/>
  <c r="AS34" i="11"/>
  <c r="AQ34" i="11"/>
  <c r="AP34" i="11"/>
  <c r="AM34" i="11"/>
  <c r="AL34" i="11"/>
  <c r="AI34" i="11"/>
  <c r="AH34" i="11"/>
  <c r="AG34" i="11"/>
  <c r="AF34" i="11"/>
  <c r="AW33" i="11"/>
  <c r="AU33" i="11"/>
  <c r="AT33" i="11"/>
  <c r="AS33" i="11"/>
  <c r="AQ33" i="11"/>
  <c r="AP33" i="11"/>
  <c r="AM33" i="11"/>
  <c r="AL33" i="11"/>
  <c r="AI33" i="11"/>
  <c r="AH33" i="11"/>
  <c r="AG33" i="11"/>
  <c r="AF33" i="11"/>
  <c r="AW32" i="11"/>
  <c r="AU32" i="11"/>
  <c r="AT32" i="11"/>
  <c r="AS32" i="11"/>
  <c r="AQ32" i="11"/>
  <c r="AP32" i="11"/>
  <c r="AM32" i="11"/>
  <c r="AL32" i="11"/>
  <c r="AI32" i="11"/>
  <c r="AH32" i="11"/>
  <c r="AG32" i="11"/>
  <c r="AF32" i="11"/>
  <c r="AW31" i="11"/>
  <c r="AU31" i="11"/>
  <c r="AT31" i="11"/>
  <c r="AS31" i="11"/>
  <c r="AQ31" i="11"/>
  <c r="AP31" i="11"/>
  <c r="AM31" i="11"/>
  <c r="AL31" i="11"/>
  <c r="AI31" i="11"/>
  <c r="AH31" i="11"/>
  <c r="AG31" i="11"/>
  <c r="AF31" i="11"/>
  <c r="AW30" i="11"/>
  <c r="AU30" i="11"/>
  <c r="AT30" i="11"/>
  <c r="AS30" i="11"/>
  <c r="AQ30" i="11"/>
  <c r="AP30" i="11"/>
  <c r="AM30" i="11"/>
  <c r="AL30" i="11"/>
  <c r="AI30" i="11"/>
  <c r="AH30" i="11"/>
  <c r="AG30" i="11"/>
  <c r="AF30" i="11"/>
  <c r="AW29" i="11"/>
  <c r="AU29" i="11"/>
  <c r="AT29" i="11"/>
  <c r="AS29" i="11"/>
  <c r="AQ29" i="11"/>
  <c r="AP29" i="11"/>
  <c r="AM29" i="11"/>
  <c r="AL29" i="11"/>
  <c r="AI29" i="11"/>
  <c r="AH29" i="11"/>
  <c r="AG29" i="11"/>
  <c r="AF29" i="11"/>
  <c r="AW28" i="11"/>
  <c r="AU28" i="11"/>
  <c r="AT28" i="11"/>
  <c r="AS28" i="11"/>
  <c r="AQ28" i="11"/>
  <c r="AP28" i="11"/>
  <c r="AM28" i="11"/>
  <c r="AL28" i="11"/>
  <c r="AI28" i="11"/>
  <c r="AH28" i="11"/>
  <c r="AG28" i="11"/>
  <c r="AF28" i="11"/>
  <c r="AW27" i="11"/>
  <c r="AU27" i="11"/>
  <c r="AT27" i="11"/>
  <c r="AS27" i="11"/>
  <c r="AQ27" i="11"/>
  <c r="AP27" i="11"/>
  <c r="AM27" i="11"/>
  <c r="AL27" i="11"/>
  <c r="AI27" i="11"/>
  <c r="AH27" i="11"/>
  <c r="AG27" i="11"/>
  <c r="AF27" i="11"/>
  <c r="AW26" i="11"/>
  <c r="AU26" i="11"/>
  <c r="AT26" i="11"/>
  <c r="AS26" i="11"/>
  <c r="AQ26" i="11"/>
  <c r="AP26" i="11"/>
  <c r="AM26" i="11"/>
  <c r="AL26" i="11"/>
  <c r="AI26" i="11"/>
  <c r="AH26" i="11"/>
  <c r="AG26" i="11"/>
  <c r="AF26" i="11"/>
  <c r="AW25" i="11"/>
  <c r="AU25" i="11"/>
  <c r="AT25" i="11"/>
  <c r="AS25" i="11"/>
  <c r="AQ25" i="11"/>
  <c r="AP25" i="11"/>
  <c r="AM25" i="11"/>
  <c r="AL25" i="11"/>
  <c r="AI25" i="11"/>
  <c r="AH25" i="11"/>
  <c r="AG25" i="11"/>
  <c r="AF25" i="11"/>
  <c r="AW24" i="11"/>
  <c r="AT24" i="11"/>
  <c r="AS24" i="11"/>
  <c r="AQ24" i="11"/>
  <c r="AP24" i="11"/>
  <c r="AL24" i="11"/>
  <c r="AI24" i="11"/>
  <c r="AH24" i="11"/>
  <c r="AG24" i="11"/>
  <c r="AF24" i="11"/>
  <c r="AW23" i="11"/>
  <c r="AU23" i="11"/>
  <c r="AT23" i="11"/>
  <c r="AS23" i="11"/>
  <c r="AQ23" i="11"/>
  <c r="AP23" i="11"/>
  <c r="AM23" i="11"/>
  <c r="AL23" i="11"/>
  <c r="AI23" i="11"/>
  <c r="AH23" i="11"/>
  <c r="AG23" i="11"/>
  <c r="AF23" i="11"/>
  <c r="AW22" i="11"/>
  <c r="AU22" i="11"/>
  <c r="AT22" i="11"/>
  <c r="AS22" i="11"/>
  <c r="AQ22" i="11"/>
  <c r="AP22" i="11"/>
  <c r="AM22" i="11"/>
  <c r="AL22" i="11"/>
  <c r="AI22" i="11"/>
  <c r="AH22" i="11"/>
  <c r="AG22" i="11"/>
  <c r="AF22" i="11"/>
  <c r="AW21" i="11"/>
  <c r="AU21" i="11"/>
  <c r="AT21" i="11"/>
  <c r="AS21" i="11"/>
  <c r="AQ21" i="11"/>
  <c r="AP21" i="11"/>
  <c r="AM21" i="11"/>
  <c r="AL21" i="11"/>
  <c r="AI21" i="11"/>
  <c r="AH21" i="11"/>
  <c r="AG21" i="11"/>
  <c r="AF21" i="11"/>
  <c r="AW20" i="11"/>
  <c r="AU20" i="11"/>
  <c r="AT20" i="11"/>
  <c r="AS20" i="11"/>
  <c r="AQ20" i="11"/>
  <c r="AP20" i="11"/>
  <c r="AM20" i="11"/>
  <c r="AL20" i="11"/>
  <c r="AI20" i="11"/>
  <c r="AH20" i="11"/>
  <c r="AG20" i="11"/>
  <c r="AF20" i="11"/>
  <c r="AW19" i="11"/>
  <c r="AT19" i="11"/>
  <c r="AS19" i="11"/>
  <c r="AQ19" i="11"/>
  <c r="AP19" i="11"/>
  <c r="AM19" i="11"/>
  <c r="AL19" i="11"/>
  <c r="AI19" i="11"/>
  <c r="AH19" i="11"/>
  <c r="AG19" i="11"/>
  <c r="AF19" i="11"/>
  <c r="AW18" i="11"/>
  <c r="AU18" i="11"/>
  <c r="AT18" i="11"/>
  <c r="AS18" i="11"/>
  <c r="AQ18" i="11"/>
  <c r="AP18" i="11"/>
  <c r="AM18" i="11"/>
  <c r="AL18" i="11"/>
  <c r="AI18" i="11"/>
  <c r="AH18" i="11"/>
  <c r="AG18" i="11"/>
  <c r="AF18" i="11"/>
  <c r="AW17" i="11"/>
  <c r="AT17" i="11"/>
  <c r="AS17" i="11"/>
  <c r="AQ17" i="11"/>
  <c r="AP17" i="11"/>
  <c r="AM17" i="11"/>
  <c r="AL17" i="11"/>
  <c r="AI17" i="11"/>
  <c r="AH17" i="11"/>
  <c r="AG17" i="11"/>
  <c r="AF17" i="11"/>
  <c r="AW16" i="11"/>
  <c r="AT16" i="11"/>
  <c r="AS16" i="11"/>
  <c r="AQ16" i="11"/>
  <c r="AP16" i="11"/>
  <c r="AM16" i="11"/>
  <c r="AL16" i="11"/>
  <c r="AI16" i="11"/>
  <c r="AH16" i="11"/>
  <c r="AG16" i="11"/>
  <c r="AF16" i="11"/>
  <c r="AW15" i="11"/>
  <c r="AT15" i="11"/>
  <c r="AS15" i="11"/>
  <c r="AQ15" i="11"/>
  <c r="AP15" i="11"/>
  <c r="AM15" i="11"/>
  <c r="AL15" i="11"/>
  <c r="AI15" i="11"/>
  <c r="AH15" i="11"/>
  <c r="AG15" i="11"/>
  <c r="AF15" i="11"/>
  <c r="AW14" i="11"/>
  <c r="AU14" i="11"/>
  <c r="AT14" i="11"/>
  <c r="AS14" i="11"/>
  <c r="AQ14" i="11"/>
  <c r="AP14" i="11"/>
  <c r="AM14" i="11"/>
  <c r="AL14" i="11"/>
  <c r="AI14" i="11"/>
  <c r="AH14" i="11"/>
  <c r="AG14" i="11"/>
  <c r="AF14" i="11"/>
  <c r="AW13" i="11"/>
  <c r="AT13" i="11"/>
  <c r="AS13" i="11"/>
  <c r="AQ13" i="11"/>
  <c r="AP13" i="11"/>
  <c r="AM13" i="11"/>
  <c r="AL13" i="11"/>
  <c r="AI13" i="11"/>
  <c r="AH13" i="11"/>
  <c r="AG13" i="11"/>
  <c r="AF13" i="11"/>
  <c r="AW12" i="11"/>
  <c r="AU12" i="11"/>
  <c r="AT12" i="11"/>
  <c r="AS12" i="11"/>
  <c r="AQ12" i="11"/>
  <c r="AP12" i="11"/>
  <c r="AM12" i="11"/>
  <c r="AL12" i="11"/>
  <c r="AI12" i="11"/>
  <c r="AH12" i="11"/>
  <c r="AG12" i="11"/>
  <c r="AF12" i="11"/>
  <c r="AW11" i="11"/>
  <c r="AT11" i="11"/>
  <c r="AS11" i="11"/>
  <c r="AQ11" i="11"/>
  <c r="AP11" i="11"/>
  <c r="AM11" i="11"/>
  <c r="AL11" i="11"/>
  <c r="AI11" i="11"/>
  <c r="AH11" i="11"/>
  <c r="AG11" i="11"/>
  <c r="AF11" i="11"/>
  <c r="AW10" i="11"/>
  <c r="AU10" i="11"/>
  <c r="AT10" i="11"/>
  <c r="AS10" i="11"/>
  <c r="AQ10" i="11"/>
  <c r="AP10" i="11"/>
  <c r="AM10" i="11"/>
  <c r="AL10" i="11"/>
  <c r="AI10" i="11"/>
  <c r="AH10" i="11"/>
  <c r="AG10" i="11"/>
  <c r="AF10" i="11"/>
  <c r="Z10" i="11"/>
  <c r="AW9" i="11"/>
  <c r="AT9" i="11"/>
  <c r="AS9" i="11"/>
  <c r="AQ9" i="11"/>
  <c r="AP9" i="11"/>
  <c r="AM9" i="11"/>
  <c r="AL9" i="11"/>
  <c r="AI9" i="11"/>
  <c r="AH9" i="11"/>
  <c r="AG9" i="11"/>
  <c r="AF9" i="11"/>
  <c r="Z9" i="11"/>
  <c r="AW8" i="11"/>
  <c r="AU8" i="11"/>
  <c r="AT8" i="11"/>
  <c r="AS8" i="11"/>
  <c r="AQ8" i="11"/>
  <c r="AP8" i="11"/>
  <c r="AM8" i="11"/>
  <c r="AL8" i="11"/>
  <c r="AI8" i="11"/>
  <c r="AH8" i="11"/>
  <c r="AG8" i="11"/>
  <c r="AF8" i="11"/>
  <c r="Z8" i="11"/>
  <c r="AW7" i="11"/>
  <c r="AU7" i="11"/>
  <c r="AT7" i="11"/>
  <c r="AS7" i="11"/>
  <c r="AQ7" i="11"/>
  <c r="AP7" i="11"/>
  <c r="AM7" i="11"/>
  <c r="AL7" i="11"/>
  <c r="AI7" i="11"/>
  <c r="AH7" i="11"/>
  <c r="AG7" i="11"/>
  <c r="AF7" i="11"/>
  <c r="Z7" i="11"/>
  <c r="AW6" i="11"/>
  <c r="AU6" i="11"/>
  <c r="AT6" i="11"/>
  <c r="AS6" i="11"/>
  <c r="AQ6" i="11"/>
  <c r="AP6" i="11"/>
  <c r="AM6" i="11"/>
  <c r="AL6" i="11"/>
  <c r="AI6" i="11"/>
  <c r="AH6" i="11"/>
  <c r="AG6" i="11"/>
  <c r="AF6" i="11"/>
  <c r="Z6" i="11"/>
  <c r="AW5" i="11"/>
  <c r="AU5" i="11"/>
  <c r="AT5" i="11"/>
  <c r="AS5" i="11"/>
  <c r="AQ5" i="11"/>
  <c r="AP5" i="11"/>
  <c r="AM5" i="11"/>
  <c r="AL5" i="11"/>
  <c r="AI5" i="11"/>
  <c r="AH5" i="11"/>
  <c r="AG5" i="11"/>
  <c r="AF5" i="11"/>
  <c r="Z5" i="11"/>
  <c r="A5" i="1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A59" i="11" s="1"/>
  <c r="A60" i="11" s="1"/>
  <c r="A61" i="11" s="1"/>
  <c r="A62" i="11" s="1"/>
  <c r="A63" i="11" s="1"/>
  <c r="A64" i="11" s="1"/>
  <c r="A65" i="11" s="1"/>
  <c r="A66" i="11" s="1"/>
  <c r="A67" i="11" s="1"/>
  <c r="A68" i="11" s="1"/>
  <c r="A69" i="11" s="1"/>
  <c r="A70" i="11" s="1"/>
  <c r="A71" i="11" s="1"/>
  <c r="A72" i="11" s="1"/>
  <c r="A73" i="11" s="1"/>
  <c r="A74" i="11" s="1"/>
  <c r="A75" i="11" s="1"/>
  <c r="A76" i="11" s="1"/>
  <c r="A77" i="11" s="1"/>
  <c r="A78" i="11" s="1"/>
  <c r="A79" i="11" s="1"/>
  <c r="A80" i="11" s="1"/>
  <c r="A81" i="11" s="1"/>
  <c r="A82" i="11" s="1"/>
  <c r="A83" i="11" s="1"/>
  <c r="A84" i="11" s="1"/>
  <c r="A85" i="11" s="1"/>
  <c r="A86" i="11" s="1"/>
  <c r="A87" i="11" s="1"/>
  <c r="A88" i="11" s="1"/>
  <c r="A89" i="11" s="1"/>
  <c r="A90" i="11" s="1"/>
  <c r="A91" i="11" s="1"/>
  <c r="A92" i="11" s="1"/>
  <c r="A93" i="11" s="1"/>
  <c r="A94" i="11" s="1"/>
  <c r="A95" i="11" s="1"/>
  <c r="A96" i="11" s="1"/>
  <c r="A97" i="11" s="1"/>
  <c r="A98" i="11" s="1"/>
  <c r="A99" i="11" s="1"/>
  <c r="A100" i="11" s="1"/>
  <c r="A101" i="11" s="1"/>
  <c r="AW4" i="11"/>
  <c r="AU4" i="11"/>
  <c r="AT4" i="11"/>
  <c r="AS4" i="11"/>
  <c r="AQ4" i="11"/>
  <c r="AP4" i="11"/>
  <c r="AM4" i="11"/>
  <c r="AL4" i="11"/>
  <c r="AI4" i="11"/>
  <c r="AH4" i="11"/>
  <c r="AG4" i="11"/>
  <c r="AF4" i="11"/>
  <c r="AT175" i="10"/>
  <c r="AQ175" i="10"/>
  <c r="AP175" i="10"/>
  <c r="AT174" i="10"/>
  <c r="AQ174" i="10"/>
  <c r="AP174" i="10"/>
  <c r="AM174" i="10"/>
  <c r="AL174" i="10"/>
  <c r="AU173" i="10"/>
  <c r="AT173" i="10"/>
  <c r="AQ173" i="10"/>
  <c r="AP173" i="10"/>
  <c r="AM173" i="10"/>
  <c r="AL173" i="10"/>
  <c r="AU172" i="10"/>
  <c r="AT172" i="10"/>
  <c r="AS172" i="10"/>
  <c r="AQ172" i="10"/>
  <c r="AP172" i="10"/>
  <c r="AM172" i="10"/>
  <c r="AL172" i="10"/>
  <c r="AI172" i="10"/>
  <c r="AH172" i="10"/>
  <c r="AU171" i="10"/>
  <c r="AT171" i="10"/>
  <c r="AS171" i="10"/>
  <c r="AQ171" i="10"/>
  <c r="AP171" i="10"/>
  <c r="AM171" i="10"/>
  <c r="AL171" i="10"/>
  <c r="AI171" i="10"/>
  <c r="AH171" i="10"/>
  <c r="AG171" i="10"/>
  <c r="AW170" i="10"/>
  <c r="AU170" i="10"/>
  <c r="AT170" i="10"/>
  <c r="AS170" i="10"/>
  <c r="AQ170" i="10"/>
  <c r="AP170" i="10"/>
  <c r="AM170" i="10"/>
  <c r="AL170" i="10"/>
  <c r="AI170" i="10"/>
  <c r="AH170" i="10"/>
  <c r="AG170" i="10"/>
  <c r="AF170" i="10"/>
  <c r="AU169" i="10"/>
  <c r="AS169" i="10"/>
  <c r="AQ169" i="10"/>
  <c r="AI169" i="10"/>
  <c r="AF169" i="10"/>
  <c r="AW168" i="10"/>
  <c r="AU168" i="10"/>
  <c r="AT168" i="10"/>
  <c r="AS168" i="10"/>
  <c r="AQ168" i="10"/>
  <c r="AP168" i="10"/>
  <c r="AM168" i="10"/>
  <c r="AI168" i="10"/>
  <c r="AH168" i="10"/>
  <c r="AG168" i="10"/>
  <c r="AF168" i="10"/>
  <c r="AW167" i="10"/>
  <c r="AU167" i="10"/>
  <c r="AT167" i="10"/>
  <c r="AS167" i="10"/>
  <c r="AQ167" i="10"/>
  <c r="AP167" i="10"/>
  <c r="AM167" i="10"/>
  <c r="AL167" i="10"/>
  <c r="AI167" i="10"/>
  <c r="AH167" i="10"/>
  <c r="AG167" i="10"/>
  <c r="AF167" i="10"/>
  <c r="AW166" i="10"/>
  <c r="AU166" i="10"/>
  <c r="AT166" i="10"/>
  <c r="AS166" i="10"/>
  <c r="AQ166" i="10"/>
  <c r="AP166" i="10"/>
  <c r="AM166" i="10"/>
  <c r="AL166" i="10"/>
  <c r="AI166" i="10"/>
  <c r="AH166" i="10"/>
  <c r="AG166" i="10"/>
  <c r="AF166" i="10"/>
  <c r="AW165" i="10"/>
  <c r="AU165" i="10"/>
  <c r="AT165" i="10"/>
  <c r="AS165" i="10"/>
  <c r="AQ165" i="10"/>
  <c r="AP165" i="10"/>
  <c r="AM165" i="10"/>
  <c r="AL165" i="10"/>
  <c r="AI165" i="10"/>
  <c r="AH165" i="10"/>
  <c r="AG165" i="10"/>
  <c r="AF165" i="10"/>
  <c r="AW164" i="10"/>
  <c r="AU164" i="10"/>
  <c r="AT164" i="10"/>
  <c r="AS164" i="10"/>
  <c r="AQ164" i="10"/>
  <c r="AP164" i="10"/>
  <c r="AM164" i="10"/>
  <c r="AL164" i="10"/>
  <c r="AI164" i="10"/>
  <c r="AH164" i="10"/>
  <c r="AG164" i="10"/>
  <c r="AF164" i="10"/>
  <c r="AW163" i="10"/>
  <c r="AU163" i="10"/>
  <c r="AT163" i="10"/>
  <c r="AS163" i="10"/>
  <c r="AQ163" i="10"/>
  <c r="AP163" i="10"/>
  <c r="AM163" i="10"/>
  <c r="AL163" i="10"/>
  <c r="AI163" i="10"/>
  <c r="AH163" i="10"/>
  <c r="AG163" i="10"/>
  <c r="AF163" i="10"/>
  <c r="AW162" i="10"/>
  <c r="AU162" i="10"/>
  <c r="AT162" i="10"/>
  <c r="AS162" i="10"/>
  <c r="AQ162" i="10"/>
  <c r="AP162" i="10"/>
  <c r="AM162" i="10"/>
  <c r="AL162" i="10"/>
  <c r="AI162" i="10"/>
  <c r="AH162" i="10"/>
  <c r="AG162" i="10"/>
  <c r="AF162" i="10"/>
  <c r="AW161" i="10"/>
  <c r="AU161" i="10"/>
  <c r="AT161" i="10"/>
  <c r="AS161" i="10"/>
  <c r="AQ161" i="10"/>
  <c r="AP161" i="10"/>
  <c r="AM161" i="10"/>
  <c r="AL161" i="10"/>
  <c r="AI161" i="10"/>
  <c r="AH161" i="10"/>
  <c r="AG161" i="10"/>
  <c r="AF161" i="10"/>
  <c r="AW160" i="10"/>
  <c r="AU160" i="10"/>
  <c r="AT160" i="10"/>
  <c r="AS160" i="10"/>
  <c r="AQ160" i="10"/>
  <c r="AP160" i="10"/>
  <c r="AM160" i="10"/>
  <c r="AL160" i="10"/>
  <c r="AI160" i="10"/>
  <c r="AH160" i="10"/>
  <c r="AG160" i="10"/>
  <c r="AF160" i="10"/>
  <c r="AW159" i="10"/>
  <c r="AU159" i="10"/>
  <c r="AT159" i="10"/>
  <c r="AS159" i="10"/>
  <c r="AQ159" i="10"/>
  <c r="AP159" i="10"/>
  <c r="AM159" i="10"/>
  <c r="AL159" i="10"/>
  <c r="AI159" i="10"/>
  <c r="AH159" i="10"/>
  <c r="AG159" i="10"/>
  <c r="AF159" i="10"/>
  <c r="AW158" i="10"/>
  <c r="AU158" i="10"/>
  <c r="AT158" i="10"/>
  <c r="AS158" i="10"/>
  <c r="AQ158" i="10"/>
  <c r="AP158" i="10"/>
  <c r="AM158" i="10"/>
  <c r="AL158" i="10"/>
  <c r="AI158" i="10"/>
  <c r="AH158" i="10"/>
  <c r="AG158" i="10"/>
  <c r="AF158" i="10"/>
  <c r="AW157" i="10"/>
  <c r="AU157" i="10"/>
  <c r="AT157" i="10"/>
  <c r="AS157" i="10"/>
  <c r="AQ157" i="10"/>
  <c r="AP157" i="10"/>
  <c r="AM157" i="10"/>
  <c r="AL157" i="10"/>
  <c r="AI157" i="10"/>
  <c r="AH157" i="10"/>
  <c r="AG157" i="10"/>
  <c r="AF157" i="10"/>
  <c r="AW156" i="10"/>
  <c r="AU156" i="10"/>
  <c r="AT156" i="10"/>
  <c r="AS156" i="10"/>
  <c r="AQ156" i="10"/>
  <c r="AP156" i="10"/>
  <c r="AM156" i="10"/>
  <c r="AL156" i="10"/>
  <c r="AI156" i="10"/>
  <c r="AH156" i="10"/>
  <c r="AG156" i="10"/>
  <c r="AF156" i="10"/>
  <c r="AW155" i="10"/>
  <c r="AU155" i="10"/>
  <c r="AT155" i="10"/>
  <c r="AS155" i="10"/>
  <c r="AQ155" i="10"/>
  <c r="AP155" i="10"/>
  <c r="AM155" i="10"/>
  <c r="AL155" i="10"/>
  <c r="AI155" i="10"/>
  <c r="AH155" i="10"/>
  <c r="AG155" i="10"/>
  <c r="AF155" i="10"/>
  <c r="AW154" i="10"/>
  <c r="AU154" i="10"/>
  <c r="AT154" i="10"/>
  <c r="AS154" i="10"/>
  <c r="AQ154" i="10"/>
  <c r="AP154" i="10"/>
  <c r="AM154" i="10"/>
  <c r="AL154" i="10"/>
  <c r="AI154" i="10"/>
  <c r="AH154" i="10"/>
  <c r="AG154" i="10"/>
  <c r="AF154" i="10"/>
  <c r="AW153" i="10"/>
  <c r="AU153" i="10"/>
  <c r="AT153" i="10"/>
  <c r="AS153" i="10"/>
  <c r="AQ153" i="10"/>
  <c r="AP153" i="10"/>
  <c r="AM153" i="10"/>
  <c r="AL153" i="10"/>
  <c r="AI153" i="10"/>
  <c r="AH153" i="10"/>
  <c r="AG153" i="10"/>
  <c r="AF153" i="10"/>
  <c r="AW152" i="10"/>
  <c r="AU152" i="10"/>
  <c r="AT152" i="10"/>
  <c r="AS152" i="10"/>
  <c r="AQ152" i="10"/>
  <c r="AP152" i="10"/>
  <c r="AM152" i="10"/>
  <c r="AL152" i="10"/>
  <c r="AI152" i="10"/>
  <c r="AH152" i="10"/>
  <c r="AG152" i="10"/>
  <c r="AF152" i="10"/>
  <c r="AW151" i="10"/>
  <c r="AU151" i="10"/>
  <c r="AT151" i="10"/>
  <c r="AS151" i="10"/>
  <c r="AQ151" i="10"/>
  <c r="AP151" i="10"/>
  <c r="AM151" i="10"/>
  <c r="AL151" i="10"/>
  <c r="AI151" i="10"/>
  <c r="AH151" i="10"/>
  <c r="AG151" i="10"/>
  <c r="AF151" i="10"/>
  <c r="AW150" i="10"/>
  <c r="AU150" i="10"/>
  <c r="AT150" i="10"/>
  <c r="AS150" i="10"/>
  <c r="AQ150" i="10"/>
  <c r="AP150" i="10"/>
  <c r="AM150" i="10"/>
  <c r="AL150" i="10"/>
  <c r="AI150" i="10"/>
  <c r="AH150" i="10"/>
  <c r="AG150" i="10"/>
  <c r="AF150" i="10"/>
  <c r="AW149" i="10"/>
  <c r="AU149" i="10"/>
  <c r="AT149" i="10"/>
  <c r="AS149" i="10"/>
  <c r="AQ149" i="10"/>
  <c r="AP149" i="10"/>
  <c r="AM149" i="10"/>
  <c r="AL149" i="10"/>
  <c r="AI149" i="10"/>
  <c r="AH149" i="10"/>
  <c r="AG149" i="10"/>
  <c r="AF149" i="10"/>
  <c r="AW148" i="10"/>
  <c r="AU148" i="10"/>
  <c r="AT148" i="10"/>
  <c r="AS148" i="10"/>
  <c r="AQ148" i="10"/>
  <c r="AP148" i="10"/>
  <c r="AM148" i="10"/>
  <c r="AL148" i="10"/>
  <c r="AI148" i="10"/>
  <c r="AH148" i="10"/>
  <c r="AG148" i="10"/>
  <c r="AF148" i="10"/>
  <c r="AW147" i="10"/>
  <c r="AU147" i="10"/>
  <c r="AT147" i="10"/>
  <c r="AS147" i="10"/>
  <c r="AQ147" i="10"/>
  <c r="AP147" i="10"/>
  <c r="AM147" i="10"/>
  <c r="AL147" i="10"/>
  <c r="AI147" i="10"/>
  <c r="AH147" i="10"/>
  <c r="AG147" i="10"/>
  <c r="AF147" i="10"/>
  <c r="AW146" i="10"/>
  <c r="AU146" i="10"/>
  <c r="AT146" i="10"/>
  <c r="AS146" i="10"/>
  <c r="AQ146" i="10"/>
  <c r="AP146" i="10"/>
  <c r="AM146" i="10"/>
  <c r="AL146" i="10"/>
  <c r="AI146" i="10"/>
  <c r="AH146" i="10"/>
  <c r="AG146" i="10"/>
  <c r="AF146" i="10"/>
  <c r="AW145" i="10"/>
  <c r="AU145" i="10"/>
  <c r="AT145" i="10"/>
  <c r="AS145" i="10"/>
  <c r="AQ145" i="10"/>
  <c r="AP145" i="10"/>
  <c r="AM145" i="10"/>
  <c r="AL145" i="10"/>
  <c r="AI145" i="10"/>
  <c r="AH145" i="10"/>
  <c r="AG145" i="10"/>
  <c r="AF145" i="10"/>
  <c r="AW144" i="10"/>
  <c r="AU144" i="10"/>
  <c r="AT144" i="10"/>
  <c r="AS144" i="10"/>
  <c r="AQ144" i="10"/>
  <c r="AP144" i="10"/>
  <c r="AM144" i="10"/>
  <c r="AL144" i="10"/>
  <c r="AI144" i="10"/>
  <c r="AH144" i="10"/>
  <c r="AG144" i="10"/>
  <c r="AF144" i="10"/>
  <c r="AW143" i="10"/>
  <c r="AU143" i="10"/>
  <c r="AT143" i="10"/>
  <c r="AS143" i="10"/>
  <c r="AQ143" i="10"/>
  <c r="AP143" i="10"/>
  <c r="AM143" i="10"/>
  <c r="AL143" i="10"/>
  <c r="AI143" i="10"/>
  <c r="AH143" i="10"/>
  <c r="AG143" i="10"/>
  <c r="AF143" i="10"/>
  <c r="AW142" i="10"/>
  <c r="AU142" i="10"/>
  <c r="AT142" i="10"/>
  <c r="AS142" i="10"/>
  <c r="AQ142" i="10"/>
  <c r="AP142" i="10"/>
  <c r="AM142" i="10"/>
  <c r="AL142" i="10"/>
  <c r="AI142" i="10"/>
  <c r="AH142" i="10"/>
  <c r="AG142" i="10"/>
  <c r="AF142" i="10"/>
  <c r="AW141" i="10"/>
  <c r="AU141" i="10"/>
  <c r="AT141" i="10"/>
  <c r="AS141" i="10"/>
  <c r="AQ141" i="10"/>
  <c r="AP141" i="10"/>
  <c r="AM141" i="10"/>
  <c r="AL141" i="10"/>
  <c r="AI141" i="10"/>
  <c r="AH141" i="10"/>
  <c r="AG141" i="10"/>
  <c r="AF141" i="10"/>
  <c r="AW140" i="10"/>
  <c r="AU140" i="10"/>
  <c r="AT140" i="10"/>
  <c r="AS140" i="10"/>
  <c r="AQ140" i="10"/>
  <c r="AP140" i="10"/>
  <c r="AL140" i="10"/>
  <c r="AI140" i="10"/>
  <c r="AH140" i="10"/>
  <c r="AG140" i="10"/>
  <c r="AF140" i="10"/>
  <c r="AW139" i="10"/>
  <c r="AU139" i="10"/>
  <c r="AT139" i="10"/>
  <c r="AS139" i="10"/>
  <c r="AQ139" i="10"/>
  <c r="AP139" i="10"/>
  <c r="AL139" i="10"/>
  <c r="AI139" i="10"/>
  <c r="AH139" i="10"/>
  <c r="AG139" i="10"/>
  <c r="AF139" i="10"/>
  <c r="AW137" i="10"/>
  <c r="AU137" i="10"/>
  <c r="AT137" i="10"/>
  <c r="AS137" i="10"/>
  <c r="AQ137" i="10"/>
  <c r="AP137" i="10"/>
  <c r="AM137" i="10"/>
  <c r="AL137" i="10"/>
  <c r="AI137" i="10"/>
  <c r="AH137" i="10"/>
  <c r="AG137" i="10"/>
  <c r="AF137" i="10"/>
  <c r="AW136" i="10"/>
  <c r="AU136" i="10"/>
  <c r="AT136" i="10"/>
  <c r="AS136" i="10"/>
  <c r="AQ136" i="10"/>
  <c r="AP136" i="10"/>
  <c r="AM136" i="10"/>
  <c r="AL136" i="10"/>
  <c r="AI136" i="10"/>
  <c r="AH136" i="10"/>
  <c r="AG136" i="10"/>
  <c r="AF136" i="10"/>
  <c r="AW135" i="10"/>
  <c r="AU135" i="10"/>
  <c r="AT135" i="10"/>
  <c r="AS135" i="10"/>
  <c r="AQ135" i="10"/>
  <c r="AP135" i="10"/>
  <c r="AM135" i="10"/>
  <c r="AL135" i="10"/>
  <c r="AI135" i="10"/>
  <c r="AH135" i="10"/>
  <c r="AG135" i="10"/>
  <c r="AF135" i="10"/>
  <c r="AW134" i="10"/>
  <c r="AU134" i="10"/>
  <c r="AT134" i="10"/>
  <c r="AS134" i="10"/>
  <c r="AQ134" i="10"/>
  <c r="AP134" i="10"/>
  <c r="AM134" i="10"/>
  <c r="AL134" i="10"/>
  <c r="AI134" i="10"/>
  <c r="AH134" i="10"/>
  <c r="AG134" i="10"/>
  <c r="AF134" i="10"/>
  <c r="AW133" i="10"/>
  <c r="AU133" i="10"/>
  <c r="AT133" i="10"/>
  <c r="AS133" i="10"/>
  <c r="AQ133" i="10"/>
  <c r="AP133" i="10"/>
  <c r="AM133" i="10"/>
  <c r="AL133" i="10"/>
  <c r="AI133" i="10"/>
  <c r="AH133" i="10"/>
  <c r="AG133" i="10"/>
  <c r="AF133" i="10"/>
  <c r="AW132" i="10"/>
  <c r="AU132" i="10"/>
  <c r="AT132" i="10"/>
  <c r="AS132" i="10"/>
  <c r="AQ132" i="10"/>
  <c r="AP132" i="10"/>
  <c r="AM132" i="10"/>
  <c r="AL132" i="10"/>
  <c r="AI132" i="10"/>
  <c r="AH132" i="10"/>
  <c r="AG132" i="10"/>
  <c r="AF132" i="10"/>
  <c r="AW131" i="10"/>
  <c r="AU131" i="10"/>
  <c r="AT131" i="10"/>
  <c r="AS131" i="10"/>
  <c r="AQ131" i="10"/>
  <c r="AP131" i="10"/>
  <c r="AM131" i="10"/>
  <c r="AL131" i="10"/>
  <c r="AI131" i="10"/>
  <c r="AH131" i="10"/>
  <c r="AG131" i="10"/>
  <c r="AF131" i="10"/>
  <c r="AW130" i="10"/>
  <c r="AU130" i="10"/>
  <c r="AT130" i="10"/>
  <c r="AS130" i="10"/>
  <c r="AQ130" i="10"/>
  <c r="AP130" i="10"/>
  <c r="AM130" i="10"/>
  <c r="AL130" i="10"/>
  <c r="AI130" i="10"/>
  <c r="AH130" i="10"/>
  <c r="AG130" i="10"/>
  <c r="AF130" i="10"/>
  <c r="AW129" i="10"/>
  <c r="AU129" i="10"/>
  <c r="AT129" i="10"/>
  <c r="AS129" i="10"/>
  <c r="AQ129" i="10"/>
  <c r="AP129" i="10"/>
  <c r="AM129" i="10"/>
  <c r="AL129" i="10"/>
  <c r="AI129" i="10"/>
  <c r="AH129" i="10"/>
  <c r="AG129" i="10"/>
  <c r="AF129" i="10"/>
  <c r="AW128" i="10"/>
  <c r="AU128" i="10"/>
  <c r="AT128" i="10"/>
  <c r="AS128" i="10"/>
  <c r="AQ128" i="10"/>
  <c r="AP128" i="10"/>
  <c r="AM128" i="10"/>
  <c r="AL128" i="10"/>
  <c r="AI128" i="10"/>
  <c r="AH128" i="10"/>
  <c r="AG128" i="10"/>
  <c r="AF128" i="10"/>
  <c r="AW127" i="10"/>
  <c r="AU127" i="10"/>
  <c r="AT127" i="10"/>
  <c r="AS127" i="10"/>
  <c r="AQ127" i="10"/>
  <c r="AP127" i="10"/>
  <c r="AM127" i="10"/>
  <c r="AL127" i="10"/>
  <c r="AI127" i="10"/>
  <c r="AH127" i="10"/>
  <c r="AG127" i="10"/>
  <c r="AF127" i="10"/>
  <c r="AW126" i="10"/>
  <c r="AU126" i="10"/>
  <c r="AT126" i="10"/>
  <c r="AS126" i="10"/>
  <c r="AQ126" i="10"/>
  <c r="AP126" i="10"/>
  <c r="AM126" i="10"/>
  <c r="AL126" i="10"/>
  <c r="AI126" i="10"/>
  <c r="AH126" i="10"/>
  <c r="AG126" i="10"/>
  <c r="AF126" i="10"/>
  <c r="AW125" i="10"/>
  <c r="AU125" i="10"/>
  <c r="AT125" i="10"/>
  <c r="AS125" i="10"/>
  <c r="AQ125" i="10"/>
  <c r="AP125" i="10"/>
  <c r="AM125" i="10"/>
  <c r="AL125" i="10"/>
  <c r="AI125" i="10"/>
  <c r="AH125" i="10"/>
  <c r="AG125" i="10"/>
  <c r="AF125" i="10"/>
  <c r="AW124" i="10"/>
  <c r="AU124" i="10"/>
  <c r="AT124" i="10"/>
  <c r="AS124" i="10"/>
  <c r="AQ124" i="10"/>
  <c r="AP124" i="10"/>
  <c r="AM124" i="10"/>
  <c r="AL124" i="10"/>
  <c r="AI124" i="10"/>
  <c r="AH124" i="10"/>
  <c r="AG124" i="10"/>
  <c r="AF124" i="10"/>
  <c r="AW123" i="10"/>
  <c r="AU123" i="10"/>
  <c r="AT123" i="10"/>
  <c r="AS123" i="10"/>
  <c r="AQ123" i="10"/>
  <c r="AP123" i="10"/>
  <c r="AM123" i="10"/>
  <c r="AL123" i="10"/>
  <c r="AI123" i="10"/>
  <c r="AH123" i="10"/>
  <c r="AG123" i="10"/>
  <c r="AF123" i="10"/>
  <c r="AW122" i="10"/>
  <c r="AU122" i="10"/>
  <c r="AT122" i="10"/>
  <c r="AS122" i="10"/>
  <c r="AQ122" i="10"/>
  <c r="AP122" i="10"/>
  <c r="AM122" i="10"/>
  <c r="AL122" i="10"/>
  <c r="AI122" i="10"/>
  <c r="AH122" i="10"/>
  <c r="AG122" i="10"/>
  <c r="AF122" i="10"/>
  <c r="AW121" i="10"/>
  <c r="AU121" i="10"/>
  <c r="AT121" i="10"/>
  <c r="AS121" i="10"/>
  <c r="AQ121" i="10"/>
  <c r="AP121" i="10"/>
  <c r="AM121" i="10"/>
  <c r="AL121" i="10"/>
  <c r="AI121" i="10"/>
  <c r="AH121" i="10"/>
  <c r="AG121" i="10"/>
  <c r="AF121" i="10"/>
  <c r="AW120" i="10"/>
  <c r="AU120" i="10"/>
  <c r="AT120" i="10"/>
  <c r="AS120" i="10"/>
  <c r="AQ120" i="10"/>
  <c r="AP120" i="10"/>
  <c r="AM120" i="10"/>
  <c r="AL120" i="10"/>
  <c r="AI120" i="10"/>
  <c r="AH120" i="10"/>
  <c r="AG120" i="10"/>
  <c r="AF120" i="10"/>
  <c r="AW119" i="10"/>
  <c r="AU119" i="10"/>
  <c r="AT119" i="10"/>
  <c r="AS119" i="10"/>
  <c r="AQ119" i="10"/>
  <c r="AP119" i="10"/>
  <c r="AM119" i="10"/>
  <c r="AL119" i="10"/>
  <c r="AI119" i="10"/>
  <c r="AH119" i="10"/>
  <c r="AG119" i="10"/>
  <c r="AF119" i="10"/>
  <c r="AW118" i="10"/>
  <c r="AU118" i="10"/>
  <c r="AT118" i="10"/>
  <c r="AS118" i="10"/>
  <c r="AQ118" i="10"/>
  <c r="AP118" i="10"/>
  <c r="AM118" i="10"/>
  <c r="AL118" i="10"/>
  <c r="AI118" i="10"/>
  <c r="AH118" i="10"/>
  <c r="AG118" i="10"/>
  <c r="AF118" i="10"/>
  <c r="AW117" i="10"/>
  <c r="AU117" i="10"/>
  <c r="AT117" i="10"/>
  <c r="AS117" i="10"/>
  <c r="AQ117" i="10"/>
  <c r="AP117" i="10"/>
  <c r="AM117" i="10"/>
  <c r="AL117" i="10"/>
  <c r="AI117" i="10"/>
  <c r="AH117" i="10"/>
  <c r="AG117" i="10"/>
  <c r="AF117" i="10"/>
  <c r="AW116" i="10"/>
  <c r="AU116" i="10"/>
  <c r="AT116" i="10"/>
  <c r="AS116" i="10"/>
  <c r="AQ116" i="10"/>
  <c r="AP116" i="10"/>
  <c r="AM116" i="10"/>
  <c r="AL116" i="10"/>
  <c r="AI116" i="10"/>
  <c r="AH116" i="10"/>
  <c r="AG116" i="10"/>
  <c r="AF116" i="10"/>
  <c r="AW115" i="10"/>
  <c r="AU115" i="10"/>
  <c r="AT115" i="10"/>
  <c r="AS115" i="10"/>
  <c r="AQ115" i="10"/>
  <c r="AP115" i="10"/>
  <c r="AM115" i="10"/>
  <c r="AL115" i="10"/>
  <c r="AI115" i="10"/>
  <c r="AH115" i="10"/>
  <c r="AG115" i="10"/>
  <c r="AF115" i="10"/>
  <c r="AW114" i="10"/>
  <c r="AU114" i="10"/>
  <c r="AT114" i="10"/>
  <c r="AS114" i="10"/>
  <c r="AQ114" i="10"/>
  <c r="AP114" i="10"/>
  <c r="AM114" i="10"/>
  <c r="AL114" i="10"/>
  <c r="AI114" i="10"/>
  <c r="AH114" i="10"/>
  <c r="AG114" i="10"/>
  <c r="AF114" i="10"/>
  <c r="AW113" i="10"/>
  <c r="AU113" i="10"/>
  <c r="AT113" i="10"/>
  <c r="AS113" i="10"/>
  <c r="AQ113" i="10"/>
  <c r="AP113" i="10"/>
  <c r="AM113" i="10"/>
  <c r="AL113" i="10"/>
  <c r="AI113" i="10"/>
  <c r="AH113" i="10"/>
  <c r="AG113" i="10"/>
  <c r="AF113" i="10"/>
  <c r="AW112" i="10"/>
  <c r="AU112" i="10"/>
  <c r="AT112" i="10"/>
  <c r="AS112" i="10"/>
  <c r="AQ112" i="10"/>
  <c r="AP112" i="10"/>
  <c r="AM112" i="10"/>
  <c r="AL112" i="10"/>
  <c r="AI112" i="10"/>
  <c r="AH112" i="10"/>
  <c r="AG112" i="10"/>
  <c r="AF112" i="10"/>
  <c r="AW110" i="10"/>
  <c r="AU110" i="10"/>
  <c r="AT110" i="10"/>
  <c r="AS110" i="10"/>
  <c r="AQ110" i="10"/>
  <c r="AP110" i="10"/>
  <c r="AL110" i="10"/>
  <c r="AI110" i="10"/>
  <c r="AH110" i="10"/>
  <c r="AG110" i="10"/>
  <c r="AF110" i="10"/>
  <c r="AW109" i="10"/>
  <c r="AU109" i="10"/>
  <c r="AT109" i="10"/>
  <c r="AS109" i="10"/>
  <c r="AQ109" i="10"/>
  <c r="AP109" i="10"/>
  <c r="AM109" i="10"/>
  <c r="AL109" i="10"/>
  <c r="AI109" i="10"/>
  <c r="AH109" i="10"/>
  <c r="AG109" i="10"/>
  <c r="AF109" i="10"/>
  <c r="AW107" i="10"/>
  <c r="AU107" i="10"/>
  <c r="AT107" i="10"/>
  <c r="AS107" i="10"/>
  <c r="AQ107" i="10"/>
  <c r="AP107" i="10"/>
  <c r="AM107" i="10"/>
  <c r="AL107" i="10"/>
  <c r="AI107" i="10"/>
  <c r="AH107" i="10"/>
  <c r="AG107" i="10"/>
  <c r="AF107" i="10"/>
  <c r="AW106" i="10"/>
  <c r="AU106" i="10"/>
  <c r="AT106" i="10"/>
  <c r="AS106" i="10"/>
  <c r="AQ106" i="10"/>
  <c r="AP106" i="10"/>
  <c r="AM106" i="10"/>
  <c r="AL106" i="10"/>
  <c r="AI106" i="10"/>
  <c r="AH106" i="10"/>
  <c r="AG106" i="10"/>
  <c r="AF106" i="10"/>
  <c r="AW105" i="10"/>
  <c r="AU105" i="10"/>
  <c r="AT105" i="10"/>
  <c r="AS105" i="10"/>
  <c r="AQ105" i="10"/>
  <c r="AP105" i="10"/>
  <c r="AM105" i="10"/>
  <c r="AL105" i="10"/>
  <c r="AI105" i="10"/>
  <c r="AH105" i="10"/>
  <c r="AG105" i="10"/>
  <c r="AF105" i="10"/>
  <c r="AW104" i="10"/>
  <c r="AU104" i="10"/>
  <c r="AT104" i="10"/>
  <c r="AS104" i="10"/>
  <c r="AQ104" i="10"/>
  <c r="AP104" i="10"/>
  <c r="AM104" i="10"/>
  <c r="AL104" i="10"/>
  <c r="AI104" i="10"/>
  <c r="AH104" i="10"/>
  <c r="AG104" i="10"/>
  <c r="AF104" i="10"/>
  <c r="AW103" i="10"/>
  <c r="AU103" i="10"/>
  <c r="AT103" i="10"/>
  <c r="AS103" i="10"/>
  <c r="AQ103" i="10"/>
  <c r="AP103" i="10"/>
  <c r="AM103" i="10"/>
  <c r="AL103" i="10"/>
  <c r="AI103" i="10"/>
  <c r="AH103" i="10"/>
  <c r="AG103" i="10"/>
  <c r="AF103" i="10"/>
  <c r="AW102" i="10"/>
  <c r="AU102" i="10"/>
  <c r="AT102" i="10"/>
  <c r="AS102" i="10"/>
  <c r="AQ102" i="10"/>
  <c r="AP102" i="10"/>
  <c r="AL102" i="10"/>
  <c r="AI102" i="10"/>
  <c r="AH102" i="10"/>
  <c r="AG102" i="10"/>
  <c r="AF102" i="10"/>
  <c r="A102" i="10"/>
  <c r="A103" i="10" s="1"/>
  <c r="A104" i="10" s="1"/>
  <c r="A105" i="10" s="1"/>
  <c r="A106" i="10" s="1"/>
  <c r="A107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  <c r="A155" i="10" s="1"/>
  <c r="A156" i="10" s="1"/>
  <c r="A157" i="10" s="1"/>
  <c r="A158" i="10" s="1"/>
  <c r="A159" i="10" s="1"/>
  <c r="A160" i="10" s="1"/>
  <c r="A161" i="10" s="1"/>
  <c r="A162" i="10" s="1"/>
  <c r="A163" i="10" s="1"/>
  <c r="A164" i="10" s="1"/>
  <c r="A165" i="10" s="1"/>
  <c r="A166" i="10" s="1"/>
  <c r="AW101" i="10"/>
  <c r="AU101" i="10"/>
  <c r="AT101" i="10"/>
  <c r="AS101" i="10"/>
  <c r="AQ101" i="10"/>
  <c r="AP101" i="10"/>
  <c r="AM101" i="10"/>
  <c r="AL101" i="10"/>
  <c r="AI101" i="10"/>
  <c r="AH101" i="10"/>
  <c r="AG101" i="10"/>
  <c r="AF101" i="10"/>
  <c r="AW100" i="10"/>
  <c r="AU100" i="10"/>
  <c r="AT100" i="10"/>
  <c r="AS100" i="10"/>
  <c r="AQ100" i="10"/>
  <c r="AP100" i="10"/>
  <c r="AM100" i="10"/>
  <c r="AL100" i="10"/>
  <c r="AI100" i="10"/>
  <c r="AH100" i="10"/>
  <c r="AG100" i="10"/>
  <c r="AF100" i="10"/>
  <c r="AW99" i="10"/>
  <c r="AU99" i="10"/>
  <c r="AT99" i="10"/>
  <c r="AS99" i="10"/>
  <c r="AQ99" i="10"/>
  <c r="AP99" i="10"/>
  <c r="AM99" i="10"/>
  <c r="AL99" i="10"/>
  <c r="AI99" i="10"/>
  <c r="AH99" i="10"/>
  <c r="AG99" i="10"/>
  <c r="AF99" i="10"/>
  <c r="AW98" i="10"/>
  <c r="AU98" i="10"/>
  <c r="AT98" i="10"/>
  <c r="AS98" i="10"/>
  <c r="AQ98" i="10"/>
  <c r="AP98" i="10"/>
  <c r="AM98" i="10"/>
  <c r="AL98" i="10"/>
  <c r="AI98" i="10"/>
  <c r="AH98" i="10"/>
  <c r="AG98" i="10"/>
  <c r="AF98" i="10"/>
  <c r="AW97" i="10"/>
  <c r="AU97" i="10"/>
  <c r="AT97" i="10"/>
  <c r="AS97" i="10"/>
  <c r="AQ97" i="10"/>
  <c r="AP97" i="10"/>
  <c r="AM97" i="10"/>
  <c r="AL97" i="10"/>
  <c r="AI97" i="10"/>
  <c r="AH97" i="10"/>
  <c r="AG97" i="10"/>
  <c r="AF97" i="10"/>
  <c r="AW96" i="10"/>
  <c r="AU96" i="10"/>
  <c r="AT96" i="10"/>
  <c r="AS96" i="10"/>
  <c r="AQ96" i="10"/>
  <c r="AP96" i="10"/>
  <c r="AM96" i="10"/>
  <c r="AL96" i="10"/>
  <c r="AI96" i="10"/>
  <c r="AH96" i="10"/>
  <c r="AG96" i="10"/>
  <c r="AF96" i="10"/>
  <c r="AW95" i="10"/>
  <c r="AU95" i="10"/>
  <c r="AT95" i="10"/>
  <c r="AS95" i="10"/>
  <c r="AQ95" i="10"/>
  <c r="AP95" i="10"/>
  <c r="AM95" i="10"/>
  <c r="AL95" i="10"/>
  <c r="AI95" i="10"/>
  <c r="AH95" i="10"/>
  <c r="AG95" i="10"/>
  <c r="AF95" i="10"/>
  <c r="AW94" i="10"/>
  <c r="AU94" i="10"/>
  <c r="AT94" i="10"/>
  <c r="AS94" i="10"/>
  <c r="AQ94" i="10"/>
  <c r="AP94" i="10"/>
  <c r="AL94" i="10"/>
  <c r="AI94" i="10"/>
  <c r="AH94" i="10"/>
  <c r="AG94" i="10"/>
  <c r="AF94" i="10"/>
  <c r="AW93" i="10"/>
  <c r="AU93" i="10"/>
  <c r="AT93" i="10"/>
  <c r="AS93" i="10"/>
  <c r="AQ93" i="10"/>
  <c r="AP93" i="10"/>
  <c r="AL93" i="10"/>
  <c r="AI93" i="10"/>
  <c r="AH93" i="10"/>
  <c r="AG93" i="10"/>
  <c r="AF93" i="10"/>
  <c r="AW92" i="10"/>
  <c r="AU92" i="10"/>
  <c r="AT92" i="10"/>
  <c r="AS92" i="10"/>
  <c r="AQ92" i="10"/>
  <c r="AP92" i="10"/>
  <c r="AM92" i="10"/>
  <c r="AL92" i="10"/>
  <c r="AI92" i="10"/>
  <c r="AH92" i="10"/>
  <c r="AG92" i="10"/>
  <c r="AF92" i="10"/>
  <c r="AW91" i="10"/>
  <c r="AU91" i="10"/>
  <c r="AT91" i="10"/>
  <c r="AS91" i="10"/>
  <c r="AQ91" i="10"/>
  <c r="AP91" i="10"/>
  <c r="AM91" i="10"/>
  <c r="AL91" i="10"/>
  <c r="AI91" i="10"/>
  <c r="AH91" i="10"/>
  <c r="AG91" i="10"/>
  <c r="AF91" i="10"/>
  <c r="AW90" i="10"/>
  <c r="AU90" i="10"/>
  <c r="AT90" i="10"/>
  <c r="AS90" i="10"/>
  <c r="AQ90" i="10"/>
  <c r="AP90" i="10"/>
  <c r="AM90" i="10"/>
  <c r="AL90" i="10"/>
  <c r="AI90" i="10"/>
  <c r="AH90" i="10"/>
  <c r="AG90" i="10"/>
  <c r="AF90" i="10"/>
  <c r="AW89" i="10"/>
  <c r="AU89" i="10"/>
  <c r="AT89" i="10"/>
  <c r="AS89" i="10"/>
  <c r="AQ89" i="10"/>
  <c r="AP89" i="10"/>
  <c r="AM89" i="10"/>
  <c r="AL89" i="10"/>
  <c r="AI89" i="10"/>
  <c r="AH89" i="10"/>
  <c r="AG89" i="10"/>
  <c r="AF89" i="10"/>
  <c r="AW88" i="10"/>
  <c r="AU88" i="10"/>
  <c r="AT88" i="10"/>
  <c r="AS88" i="10"/>
  <c r="AQ88" i="10"/>
  <c r="AP88" i="10"/>
  <c r="AM88" i="10"/>
  <c r="AL88" i="10"/>
  <c r="AI88" i="10"/>
  <c r="AH88" i="10"/>
  <c r="AG88" i="10"/>
  <c r="AF88" i="10"/>
  <c r="AW87" i="10"/>
  <c r="AU87" i="10"/>
  <c r="AT87" i="10"/>
  <c r="AS87" i="10"/>
  <c r="AQ87" i="10"/>
  <c r="AP87" i="10"/>
  <c r="AM87" i="10"/>
  <c r="AL87" i="10"/>
  <c r="AI87" i="10"/>
  <c r="AH87" i="10"/>
  <c r="AG87" i="10"/>
  <c r="AF87" i="10"/>
  <c r="AW86" i="10"/>
  <c r="AU86" i="10"/>
  <c r="AT86" i="10"/>
  <c r="AS86" i="10"/>
  <c r="AQ86" i="10"/>
  <c r="AP86" i="10"/>
  <c r="AM86" i="10"/>
  <c r="AL86" i="10"/>
  <c r="AI86" i="10"/>
  <c r="AH86" i="10"/>
  <c r="AG86" i="10"/>
  <c r="AF86" i="10"/>
  <c r="AW85" i="10"/>
  <c r="AU85" i="10"/>
  <c r="AT85" i="10"/>
  <c r="AS85" i="10"/>
  <c r="AQ85" i="10"/>
  <c r="AP85" i="10"/>
  <c r="AM85" i="10"/>
  <c r="AL85" i="10"/>
  <c r="AI85" i="10"/>
  <c r="AH85" i="10"/>
  <c r="AG85" i="10"/>
  <c r="AF85" i="10"/>
  <c r="AW84" i="10"/>
  <c r="AU84" i="10"/>
  <c r="AT84" i="10"/>
  <c r="AS84" i="10"/>
  <c r="AQ84" i="10"/>
  <c r="AP84" i="10"/>
  <c r="AM84" i="10"/>
  <c r="AL84" i="10"/>
  <c r="AI84" i="10"/>
  <c r="AH84" i="10"/>
  <c r="AG84" i="10"/>
  <c r="AF84" i="10"/>
  <c r="AW83" i="10"/>
  <c r="AU83" i="10"/>
  <c r="AT83" i="10"/>
  <c r="AS83" i="10"/>
  <c r="AQ83" i="10"/>
  <c r="AP83" i="10"/>
  <c r="AM83" i="10"/>
  <c r="AL83" i="10"/>
  <c r="AI83" i="10"/>
  <c r="AH83" i="10"/>
  <c r="AG83" i="10"/>
  <c r="AF83" i="10"/>
  <c r="AW82" i="10"/>
  <c r="AU82" i="10"/>
  <c r="AT82" i="10"/>
  <c r="AS82" i="10"/>
  <c r="AQ82" i="10"/>
  <c r="AP82" i="10"/>
  <c r="AM82" i="10"/>
  <c r="AL82" i="10"/>
  <c r="AI82" i="10"/>
  <c r="AH82" i="10"/>
  <c r="AG82" i="10"/>
  <c r="AF82" i="10"/>
  <c r="AW81" i="10"/>
  <c r="AU81" i="10"/>
  <c r="AT81" i="10"/>
  <c r="AS81" i="10"/>
  <c r="AQ81" i="10"/>
  <c r="AP81" i="10"/>
  <c r="AM81" i="10"/>
  <c r="AL81" i="10"/>
  <c r="AI81" i="10"/>
  <c r="AH81" i="10"/>
  <c r="AG81" i="10"/>
  <c r="AF81" i="10"/>
  <c r="AW80" i="10"/>
  <c r="AU80" i="10"/>
  <c r="AT80" i="10"/>
  <c r="AS80" i="10"/>
  <c r="AQ80" i="10"/>
  <c r="AP80" i="10"/>
  <c r="AM80" i="10"/>
  <c r="AL80" i="10"/>
  <c r="AI80" i="10"/>
  <c r="AH80" i="10"/>
  <c r="AG80" i="10"/>
  <c r="AF80" i="10"/>
  <c r="AW79" i="10"/>
  <c r="AU79" i="10"/>
  <c r="AT79" i="10"/>
  <c r="AS79" i="10"/>
  <c r="AQ79" i="10"/>
  <c r="AP79" i="10"/>
  <c r="AM79" i="10"/>
  <c r="AL79" i="10"/>
  <c r="AI79" i="10"/>
  <c r="AH79" i="10"/>
  <c r="AG79" i="10"/>
  <c r="AF79" i="10"/>
  <c r="AW78" i="10"/>
  <c r="AU78" i="10"/>
  <c r="AT78" i="10"/>
  <c r="AS78" i="10"/>
  <c r="AQ78" i="10"/>
  <c r="AP78" i="10"/>
  <c r="AM78" i="10"/>
  <c r="AL78" i="10"/>
  <c r="AI78" i="10"/>
  <c r="AH78" i="10"/>
  <c r="AG78" i="10"/>
  <c r="AF78" i="10"/>
  <c r="AW77" i="10"/>
  <c r="AU77" i="10"/>
  <c r="AT77" i="10"/>
  <c r="AS77" i="10"/>
  <c r="AQ77" i="10"/>
  <c r="AP77" i="10"/>
  <c r="AM77" i="10"/>
  <c r="AL77" i="10"/>
  <c r="AI77" i="10"/>
  <c r="AH77" i="10"/>
  <c r="AG77" i="10"/>
  <c r="AF77" i="10"/>
  <c r="AW76" i="10"/>
  <c r="AU76" i="10"/>
  <c r="AT76" i="10"/>
  <c r="AS76" i="10"/>
  <c r="AQ76" i="10"/>
  <c r="AP76" i="10"/>
  <c r="AM76" i="10"/>
  <c r="AL76" i="10"/>
  <c r="AI76" i="10"/>
  <c r="AH76" i="10"/>
  <c r="AG76" i="10"/>
  <c r="AF76" i="10"/>
  <c r="AW75" i="10"/>
  <c r="AU75" i="10"/>
  <c r="AT75" i="10"/>
  <c r="AS75" i="10"/>
  <c r="AQ75" i="10"/>
  <c r="AP75" i="10"/>
  <c r="AM75" i="10"/>
  <c r="AL75" i="10"/>
  <c r="AI75" i="10"/>
  <c r="AH75" i="10"/>
  <c r="AG75" i="10"/>
  <c r="AF75" i="10"/>
  <c r="AW74" i="10"/>
  <c r="AU74" i="10"/>
  <c r="AT74" i="10"/>
  <c r="AS74" i="10"/>
  <c r="AQ74" i="10"/>
  <c r="AP74" i="10"/>
  <c r="AM74" i="10"/>
  <c r="AL74" i="10"/>
  <c r="AI74" i="10"/>
  <c r="AH74" i="10"/>
  <c r="AG74" i="10"/>
  <c r="AF74" i="10"/>
  <c r="AW73" i="10"/>
  <c r="AU73" i="10"/>
  <c r="AT73" i="10"/>
  <c r="AS73" i="10"/>
  <c r="AQ73" i="10"/>
  <c r="AP73" i="10"/>
  <c r="AM73" i="10"/>
  <c r="AL73" i="10"/>
  <c r="AI73" i="10"/>
  <c r="AH73" i="10"/>
  <c r="AG73" i="10"/>
  <c r="AF73" i="10"/>
  <c r="AW72" i="10"/>
  <c r="AU72" i="10"/>
  <c r="AT72" i="10"/>
  <c r="AS72" i="10"/>
  <c r="AQ72" i="10"/>
  <c r="AP72" i="10"/>
  <c r="AM72" i="10"/>
  <c r="AL72" i="10"/>
  <c r="AI72" i="10"/>
  <c r="AH72" i="10"/>
  <c r="AG72" i="10"/>
  <c r="AF72" i="10"/>
  <c r="AW71" i="10"/>
  <c r="AU71" i="10"/>
  <c r="AT71" i="10"/>
  <c r="AS71" i="10"/>
  <c r="AQ71" i="10"/>
  <c r="AP71" i="10"/>
  <c r="AM71" i="10"/>
  <c r="AL71" i="10"/>
  <c r="AI71" i="10"/>
  <c r="AH71" i="10"/>
  <c r="AG71" i="10"/>
  <c r="AF71" i="10"/>
  <c r="AW70" i="10"/>
  <c r="AU70" i="10"/>
  <c r="AT70" i="10"/>
  <c r="AS70" i="10"/>
  <c r="AQ70" i="10"/>
  <c r="AP70" i="10"/>
  <c r="AM70" i="10"/>
  <c r="AL70" i="10"/>
  <c r="AI70" i="10"/>
  <c r="AH70" i="10"/>
  <c r="AG70" i="10"/>
  <c r="AF70" i="10"/>
  <c r="AW69" i="10"/>
  <c r="AU69" i="10"/>
  <c r="AT69" i="10"/>
  <c r="AS69" i="10"/>
  <c r="AQ69" i="10"/>
  <c r="AP69" i="10"/>
  <c r="AM69" i="10"/>
  <c r="AL69" i="10"/>
  <c r="AI69" i="10"/>
  <c r="AH69" i="10"/>
  <c r="AG69" i="10"/>
  <c r="AF69" i="10"/>
  <c r="AW68" i="10"/>
  <c r="AU68" i="10"/>
  <c r="AT68" i="10"/>
  <c r="AS68" i="10"/>
  <c r="AQ68" i="10"/>
  <c r="AP68" i="10"/>
  <c r="AM68" i="10"/>
  <c r="AL68" i="10"/>
  <c r="AI68" i="10"/>
  <c r="AH68" i="10"/>
  <c r="AG68" i="10"/>
  <c r="AF68" i="10"/>
  <c r="AW67" i="10"/>
  <c r="AU67" i="10"/>
  <c r="AT67" i="10"/>
  <c r="AS67" i="10"/>
  <c r="AQ67" i="10"/>
  <c r="AP67" i="10"/>
  <c r="AM67" i="10"/>
  <c r="AL67" i="10"/>
  <c r="AI67" i="10"/>
  <c r="AH67" i="10"/>
  <c r="AG67" i="10"/>
  <c r="AF67" i="10"/>
  <c r="AW66" i="10"/>
  <c r="AU66" i="10"/>
  <c r="AT66" i="10"/>
  <c r="AS66" i="10"/>
  <c r="AQ66" i="10"/>
  <c r="AP66" i="10"/>
  <c r="AM66" i="10"/>
  <c r="AL66" i="10"/>
  <c r="AI66" i="10"/>
  <c r="AH66" i="10"/>
  <c r="AG66" i="10"/>
  <c r="AF66" i="10"/>
  <c r="AW65" i="10"/>
  <c r="AU65" i="10"/>
  <c r="AT65" i="10"/>
  <c r="AS65" i="10"/>
  <c r="AQ65" i="10"/>
  <c r="AP65" i="10"/>
  <c r="AM65" i="10"/>
  <c r="AL65" i="10"/>
  <c r="AI65" i="10"/>
  <c r="AH65" i="10"/>
  <c r="AG65" i="10"/>
  <c r="AF65" i="10"/>
  <c r="AW64" i="10"/>
  <c r="AU64" i="10"/>
  <c r="AT64" i="10"/>
  <c r="AS64" i="10"/>
  <c r="AQ64" i="10"/>
  <c r="AP64" i="10"/>
  <c r="AM64" i="10"/>
  <c r="AL64" i="10"/>
  <c r="AI64" i="10"/>
  <c r="AH64" i="10"/>
  <c r="AG64" i="10"/>
  <c r="AF64" i="10"/>
  <c r="AW56" i="10"/>
  <c r="AU56" i="10"/>
  <c r="AT56" i="10"/>
  <c r="AS56" i="10"/>
  <c r="AQ56" i="10"/>
  <c r="AP56" i="10"/>
  <c r="AM56" i="10"/>
  <c r="AL56" i="10"/>
  <c r="AI56" i="10"/>
  <c r="AH56" i="10"/>
  <c r="AG56" i="10"/>
  <c r="AF56" i="10"/>
  <c r="AW55" i="10"/>
  <c r="AU55" i="10"/>
  <c r="AT55" i="10"/>
  <c r="AS55" i="10"/>
  <c r="AQ55" i="10"/>
  <c r="AP55" i="10"/>
  <c r="AM55" i="10"/>
  <c r="AL55" i="10"/>
  <c r="AI55" i="10"/>
  <c r="AH55" i="10"/>
  <c r="AG55" i="10"/>
  <c r="AF55" i="10"/>
  <c r="AW54" i="10"/>
  <c r="AU54" i="10"/>
  <c r="AT54" i="10"/>
  <c r="AS54" i="10"/>
  <c r="AQ54" i="10"/>
  <c r="AP54" i="10"/>
  <c r="AM54" i="10"/>
  <c r="AL54" i="10"/>
  <c r="AI54" i="10"/>
  <c r="AH54" i="10"/>
  <c r="AG54" i="10"/>
  <c r="AF54" i="10"/>
  <c r="AW53" i="10"/>
  <c r="AU53" i="10"/>
  <c r="AT53" i="10"/>
  <c r="AS53" i="10"/>
  <c r="AQ53" i="10"/>
  <c r="AP53" i="10"/>
  <c r="AM53" i="10"/>
  <c r="AL53" i="10"/>
  <c r="AI53" i="10"/>
  <c r="AH53" i="10"/>
  <c r="AG53" i="10"/>
  <c r="AF53" i="10"/>
  <c r="AW52" i="10"/>
  <c r="AU52" i="10"/>
  <c r="AT52" i="10"/>
  <c r="AS52" i="10"/>
  <c r="AQ52" i="10"/>
  <c r="AP52" i="10"/>
  <c r="AL52" i="10"/>
  <c r="AI52" i="10"/>
  <c r="AH52" i="10"/>
  <c r="AG52" i="10"/>
  <c r="AF52" i="10"/>
  <c r="AW50" i="10"/>
  <c r="AS50" i="10"/>
  <c r="AQ50" i="10"/>
  <c r="AP50" i="10"/>
  <c r="AL50" i="10"/>
  <c r="AI50" i="10"/>
  <c r="AH50" i="10"/>
  <c r="AG50" i="10"/>
  <c r="AF50" i="10"/>
  <c r="AW49" i="10"/>
  <c r="AU49" i="10"/>
  <c r="AT49" i="10"/>
  <c r="AS49" i="10"/>
  <c r="AQ49" i="10"/>
  <c r="AP49" i="10"/>
  <c r="AM49" i="10"/>
  <c r="AL49" i="10"/>
  <c r="AI49" i="10"/>
  <c r="AH49" i="10"/>
  <c r="AG49" i="10"/>
  <c r="AF49" i="10"/>
  <c r="AW48" i="10"/>
  <c r="AU48" i="10"/>
  <c r="AT48" i="10"/>
  <c r="AS48" i="10"/>
  <c r="AQ48" i="10"/>
  <c r="AP48" i="10"/>
  <c r="AM48" i="10"/>
  <c r="AL48" i="10"/>
  <c r="AI48" i="10"/>
  <c r="AH48" i="10"/>
  <c r="AG48" i="10"/>
  <c r="AF48" i="10"/>
  <c r="AW47" i="10"/>
  <c r="AU47" i="10"/>
  <c r="AT47" i="10"/>
  <c r="AS47" i="10"/>
  <c r="AQ47" i="10"/>
  <c r="AP47" i="10"/>
  <c r="AM47" i="10"/>
  <c r="AL47" i="10"/>
  <c r="AI47" i="10"/>
  <c r="AH47" i="10"/>
  <c r="AG47" i="10"/>
  <c r="AF47" i="10"/>
  <c r="AW46" i="10"/>
  <c r="AU46" i="10"/>
  <c r="AT46" i="10"/>
  <c r="AS46" i="10"/>
  <c r="AQ46" i="10"/>
  <c r="AP46" i="10"/>
  <c r="AM46" i="10"/>
  <c r="AL46" i="10"/>
  <c r="AI46" i="10"/>
  <c r="AH46" i="10"/>
  <c r="AG46" i="10"/>
  <c r="AF46" i="10"/>
  <c r="AW45" i="10"/>
  <c r="AU45" i="10"/>
  <c r="AT45" i="10"/>
  <c r="AS45" i="10"/>
  <c r="AQ45" i="10"/>
  <c r="AP45" i="10"/>
  <c r="AM45" i="10"/>
  <c r="AL45" i="10"/>
  <c r="AI45" i="10"/>
  <c r="AH45" i="10"/>
  <c r="AG45" i="10"/>
  <c r="AF45" i="10"/>
  <c r="AW44" i="10"/>
  <c r="AU44" i="10"/>
  <c r="AT44" i="10"/>
  <c r="AS44" i="10"/>
  <c r="AQ44" i="10"/>
  <c r="AP44" i="10"/>
  <c r="AM44" i="10"/>
  <c r="AL44" i="10"/>
  <c r="AI44" i="10"/>
  <c r="AH44" i="10"/>
  <c r="AG44" i="10"/>
  <c r="AF44" i="10"/>
  <c r="AW43" i="10"/>
  <c r="AU43" i="10"/>
  <c r="AT43" i="10"/>
  <c r="AS43" i="10"/>
  <c r="AQ43" i="10"/>
  <c r="AP43" i="10"/>
  <c r="AM43" i="10"/>
  <c r="AL43" i="10"/>
  <c r="AI43" i="10"/>
  <c r="AH43" i="10"/>
  <c r="AG43" i="10"/>
  <c r="AF43" i="10"/>
  <c r="AW42" i="10"/>
  <c r="AU42" i="10"/>
  <c r="AT42" i="10"/>
  <c r="AS42" i="10"/>
  <c r="AQ42" i="10"/>
  <c r="AP42" i="10"/>
  <c r="AM42" i="10"/>
  <c r="AL42" i="10"/>
  <c r="AI42" i="10"/>
  <c r="AH42" i="10"/>
  <c r="AG42" i="10"/>
  <c r="AF42" i="10"/>
  <c r="AW41" i="10"/>
  <c r="AU41" i="10"/>
  <c r="AT41" i="10"/>
  <c r="AS41" i="10"/>
  <c r="AQ41" i="10"/>
  <c r="AP41" i="10"/>
  <c r="AM41" i="10"/>
  <c r="AL41" i="10"/>
  <c r="AI41" i="10"/>
  <c r="AH41" i="10"/>
  <c r="AG41" i="10"/>
  <c r="AF41" i="10"/>
  <c r="AW40" i="10"/>
  <c r="AU40" i="10"/>
  <c r="AT40" i="10"/>
  <c r="AS40" i="10"/>
  <c r="AQ40" i="10"/>
  <c r="AP40" i="10"/>
  <c r="AM40" i="10"/>
  <c r="AL40" i="10"/>
  <c r="AI40" i="10"/>
  <c r="AH40" i="10"/>
  <c r="AG40" i="10"/>
  <c r="AF40" i="10"/>
  <c r="AW39" i="10"/>
  <c r="AU39" i="10"/>
  <c r="AT39" i="10"/>
  <c r="AS39" i="10"/>
  <c r="AQ39" i="10"/>
  <c r="AP39" i="10"/>
  <c r="AM39" i="10"/>
  <c r="AL39" i="10"/>
  <c r="AI39" i="10"/>
  <c r="AH39" i="10"/>
  <c r="AG39" i="10"/>
  <c r="AF39" i="10"/>
  <c r="AW38" i="10"/>
  <c r="AU38" i="10"/>
  <c r="AT38" i="10"/>
  <c r="AS38" i="10"/>
  <c r="AQ38" i="10"/>
  <c r="AP38" i="10"/>
  <c r="AM38" i="10"/>
  <c r="AL38" i="10"/>
  <c r="AI38" i="10"/>
  <c r="AH38" i="10"/>
  <c r="AG38" i="10"/>
  <c r="AF38" i="10"/>
  <c r="AW37" i="10"/>
  <c r="AT37" i="10"/>
  <c r="AS37" i="10"/>
  <c r="AQ37" i="10"/>
  <c r="AP37" i="10"/>
  <c r="AM37" i="10"/>
  <c r="AL37" i="10"/>
  <c r="AI37" i="10"/>
  <c r="AH37" i="10"/>
  <c r="AG37" i="10"/>
  <c r="AF37" i="10"/>
  <c r="AW36" i="10"/>
  <c r="AU36" i="10"/>
  <c r="AT36" i="10"/>
  <c r="AS36" i="10"/>
  <c r="AQ36" i="10"/>
  <c r="AP36" i="10"/>
  <c r="AM36" i="10"/>
  <c r="AL36" i="10"/>
  <c r="AI36" i="10"/>
  <c r="AH36" i="10"/>
  <c r="AG36" i="10"/>
  <c r="AF36" i="10"/>
  <c r="AW35" i="10"/>
  <c r="AU35" i="10"/>
  <c r="AT35" i="10"/>
  <c r="AS35" i="10"/>
  <c r="AQ35" i="10"/>
  <c r="AP35" i="10"/>
  <c r="AM35" i="10"/>
  <c r="AL35" i="10"/>
  <c r="AI35" i="10"/>
  <c r="AH35" i="10"/>
  <c r="AG35" i="10"/>
  <c r="AF35" i="10"/>
  <c r="AW34" i="10"/>
  <c r="AU34" i="10"/>
  <c r="AT34" i="10"/>
  <c r="AS34" i="10"/>
  <c r="AQ34" i="10"/>
  <c r="AP34" i="10"/>
  <c r="AM34" i="10"/>
  <c r="AL34" i="10"/>
  <c r="AI34" i="10"/>
  <c r="AH34" i="10"/>
  <c r="AG34" i="10"/>
  <c r="AF34" i="10"/>
  <c r="AW33" i="10"/>
  <c r="AU33" i="10"/>
  <c r="AT33" i="10"/>
  <c r="AS33" i="10"/>
  <c r="AQ33" i="10"/>
  <c r="AP33" i="10"/>
  <c r="AM33" i="10"/>
  <c r="AL33" i="10"/>
  <c r="AI33" i="10"/>
  <c r="AH33" i="10"/>
  <c r="AG33" i="10"/>
  <c r="AF33" i="10"/>
  <c r="AW32" i="10"/>
  <c r="AU32" i="10"/>
  <c r="AT32" i="10"/>
  <c r="AS32" i="10"/>
  <c r="AQ32" i="10"/>
  <c r="AP32" i="10"/>
  <c r="AM32" i="10"/>
  <c r="AL32" i="10"/>
  <c r="AI32" i="10"/>
  <c r="AH32" i="10"/>
  <c r="AG32" i="10"/>
  <c r="AF32" i="10"/>
  <c r="AW31" i="10"/>
  <c r="AU31" i="10"/>
  <c r="AT31" i="10"/>
  <c r="AS31" i="10"/>
  <c r="AQ31" i="10"/>
  <c r="AP31" i="10"/>
  <c r="AM31" i="10"/>
  <c r="AL31" i="10"/>
  <c r="AI31" i="10"/>
  <c r="AH31" i="10"/>
  <c r="AG31" i="10"/>
  <c r="AF31" i="10"/>
  <c r="AW30" i="10"/>
  <c r="AU30" i="10"/>
  <c r="AT30" i="10"/>
  <c r="AS30" i="10"/>
  <c r="AQ30" i="10"/>
  <c r="AP30" i="10"/>
  <c r="AM30" i="10"/>
  <c r="AL30" i="10"/>
  <c r="AI30" i="10"/>
  <c r="AH30" i="10"/>
  <c r="AG30" i="10"/>
  <c r="AF30" i="10"/>
  <c r="AW29" i="10"/>
  <c r="AU29" i="10"/>
  <c r="AT29" i="10"/>
  <c r="AS29" i="10"/>
  <c r="AQ29" i="10"/>
  <c r="AP29" i="10"/>
  <c r="AM29" i="10"/>
  <c r="AL29" i="10"/>
  <c r="AI29" i="10"/>
  <c r="AH29" i="10"/>
  <c r="AG29" i="10"/>
  <c r="AF29" i="10"/>
  <c r="AW28" i="10"/>
  <c r="AU28" i="10"/>
  <c r="AT28" i="10"/>
  <c r="AS28" i="10"/>
  <c r="AQ28" i="10"/>
  <c r="AP28" i="10"/>
  <c r="AM28" i="10"/>
  <c r="AL28" i="10"/>
  <c r="AI28" i="10"/>
  <c r="AH28" i="10"/>
  <c r="AG28" i="10"/>
  <c r="AF28" i="10"/>
  <c r="AW27" i="10"/>
  <c r="AU27" i="10"/>
  <c r="AT27" i="10"/>
  <c r="AS27" i="10"/>
  <c r="AQ27" i="10"/>
  <c r="AP27" i="10"/>
  <c r="AM27" i="10"/>
  <c r="AL27" i="10"/>
  <c r="AI27" i="10"/>
  <c r="AH27" i="10"/>
  <c r="AG27" i="10"/>
  <c r="AF27" i="10"/>
  <c r="AW26" i="10"/>
  <c r="AU26" i="10"/>
  <c r="AT26" i="10"/>
  <c r="AS26" i="10"/>
  <c r="AQ26" i="10"/>
  <c r="AP26" i="10"/>
  <c r="AM26" i="10"/>
  <c r="AL26" i="10"/>
  <c r="AI26" i="10"/>
  <c r="AH26" i="10"/>
  <c r="AG26" i="10"/>
  <c r="AF26" i="10"/>
  <c r="AW25" i="10"/>
  <c r="AU25" i="10"/>
  <c r="AT25" i="10"/>
  <c r="AS25" i="10"/>
  <c r="AQ25" i="10"/>
  <c r="AP25" i="10"/>
  <c r="AM25" i="10"/>
  <c r="AL25" i="10"/>
  <c r="AI25" i="10"/>
  <c r="AH25" i="10"/>
  <c r="AG25" i="10"/>
  <c r="AF25" i="10"/>
  <c r="AW24" i="10"/>
  <c r="AT24" i="10"/>
  <c r="AS24" i="10"/>
  <c r="AQ24" i="10"/>
  <c r="AP24" i="10"/>
  <c r="AL24" i="10"/>
  <c r="AI24" i="10"/>
  <c r="AH24" i="10"/>
  <c r="AG24" i="10"/>
  <c r="AF24" i="10"/>
  <c r="AW23" i="10"/>
  <c r="AU23" i="10"/>
  <c r="AT23" i="10"/>
  <c r="AS23" i="10"/>
  <c r="AQ23" i="10"/>
  <c r="AP23" i="10"/>
  <c r="AM23" i="10"/>
  <c r="AL23" i="10"/>
  <c r="AI23" i="10"/>
  <c r="AH23" i="10"/>
  <c r="AG23" i="10"/>
  <c r="AF23" i="10"/>
  <c r="AW22" i="10"/>
  <c r="AU22" i="10"/>
  <c r="AT22" i="10"/>
  <c r="AS22" i="10"/>
  <c r="AQ22" i="10"/>
  <c r="AP22" i="10"/>
  <c r="AM22" i="10"/>
  <c r="AL22" i="10"/>
  <c r="AI22" i="10"/>
  <c r="AH22" i="10"/>
  <c r="AG22" i="10"/>
  <c r="AF22" i="10"/>
  <c r="AW21" i="10"/>
  <c r="AU21" i="10"/>
  <c r="AT21" i="10"/>
  <c r="AS21" i="10"/>
  <c r="AQ21" i="10"/>
  <c r="AP21" i="10"/>
  <c r="AM21" i="10"/>
  <c r="AL21" i="10"/>
  <c r="AI21" i="10"/>
  <c r="AH21" i="10"/>
  <c r="AG21" i="10"/>
  <c r="AF21" i="10"/>
  <c r="AW20" i="10"/>
  <c r="AU20" i="10"/>
  <c r="AT20" i="10"/>
  <c r="AS20" i="10"/>
  <c r="AQ20" i="10"/>
  <c r="AP20" i="10"/>
  <c r="AM20" i="10"/>
  <c r="AL20" i="10"/>
  <c r="AI20" i="10"/>
  <c r="AH20" i="10"/>
  <c r="AG20" i="10"/>
  <c r="AF20" i="10"/>
  <c r="AW19" i="10"/>
  <c r="AT19" i="10"/>
  <c r="AS19" i="10"/>
  <c r="AQ19" i="10"/>
  <c r="AP19" i="10"/>
  <c r="AM19" i="10"/>
  <c r="AL19" i="10"/>
  <c r="AI19" i="10"/>
  <c r="AH19" i="10"/>
  <c r="AG19" i="10"/>
  <c r="AF19" i="10"/>
  <c r="AW18" i="10"/>
  <c r="AU18" i="10"/>
  <c r="AT18" i="10"/>
  <c r="AS18" i="10"/>
  <c r="AQ18" i="10"/>
  <c r="AP18" i="10"/>
  <c r="AM18" i="10"/>
  <c r="AL18" i="10"/>
  <c r="AI18" i="10"/>
  <c r="AH18" i="10"/>
  <c r="AG18" i="10"/>
  <c r="AF18" i="10"/>
  <c r="AW17" i="10"/>
  <c r="AT17" i="10"/>
  <c r="AS17" i="10"/>
  <c r="AQ17" i="10"/>
  <c r="AP17" i="10"/>
  <c r="AM17" i="10"/>
  <c r="AL17" i="10"/>
  <c r="AI17" i="10"/>
  <c r="AH17" i="10"/>
  <c r="AG17" i="10"/>
  <c r="AF17" i="10"/>
  <c r="AW16" i="10"/>
  <c r="AT16" i="10"/>
  <c r="AS16" i="10"/>
  <c r="AQ16" i="10"/>
  <c r="AP16" i="10"/>
  <c r="AM16" i="10"/>
  <c r="AL16" i="10"/>
  <c r="AI16" i="10"/>
  <c r="AH16" i="10"/>
  <c r="AG16" i="10"/>
  <c r="AF16" i="10"/>
  <c r="AW15" i="10"/>
  <c r="AT15" i="10"/>
  <c r="AS15" i="10"/>
  <c r="AQ15" i="10"/>
  <c r="AP15" i="10"/>
  <c r="AM15" i="10"/>
  <c r="AL15" i="10"/>
  <c r="AI15" i="10"/>
  <c r="AH15" i="10"/>
  <c r="AG15" i="10"/>
  <c r="AF15" i="10"/>
  <c r="AW14" i="10"/>
  <c r="AU14" i="10"/>
  <c r="AT14" i="10"/>
  <c r="AS14" i="10"/>
  <c r="AQ14" i="10"/>
  <c r="AP14" i="10"/>
  <c r="AM14" i="10"/>
  <c r="AL14" i="10"/>
  <c r="AI14" i="10"/>
  <c r="AH14" i="10"/>
  <c r="AG14" i="10"/>
  <c r="AF14" i="10"/>
  <c r="AW13" i="10"/>
  <c r="AT13" i="10"/>
  <c r="AS13" i="10"/>
  <c r="AQ13" i="10"/>
  <c r="AP13" i="10"/>
  <c r="AM13" i="10"/>
  <c r="AL13" i="10"/>
  <c r="AI13" i="10"/>
  <c r="AH13" i="10"/>
  <c r="AG13" i="10"/>
  <c r="AF13" i="10"/>
  <c r="AW12" i="10"/>
  <c r="AU12" i="10"/>
  <c r="AT12" i="10"/>
  <c r="AS12" i="10"/>
  <c r="AQ12" i="10"/>
  <c r="AP12" i="10"/>
  <c r="AM12" i="10"/>
  <c r="AL12" i="10"/>
  <c r="AI12" i="10"/>
  <c r="AH12" i="10"/>
  <c r="AG12" i="10"/>
  <c r="AF12" i="10"/>
  <c r="AW11" i="10"/>
  <c r="AT11" i="10"/>
  <c r="AS11" i="10"/>
  <c r="AQ11" i="10"/>
  <c r="AP11" i="10"/>
  <c r="AM11" i="10"/>
  <c r="AL11" i="10"/>
  <c r="AI11" i="10"/>
  <c r="AH11" i="10"/>
  <c r="AG11" i="10"/>
  <c r="AF11" i="10"/>
  <c r="AW10" i="10"/>
  <c r="AU10" i="10"/>
  <c r="AT10" i="10"/>
  <c r="AS10" i="10"/>
  <c r="AQ10" i="10"/>
  <c r="AP10" i="10"/>
  <c r="AM10" i="10"/>
  <c r="AL10" i="10"/>
  <c r="AI10" i="10"/>
  <c r="AH10" i="10"/>
  <c r="AG10" i="10"/>
  <c r="AF10" i="10"/>
  <c r="AW9" i="10"/>
  <c r="AT9" i="10"/>
  <c r="AS9" i="10"/>
  <c r="AQ9" i="10"/>
  <c r="AP9" i="10"/>
  <c r="AM9" i="10"/>
  <c r="AL9" i="10"/>
  <c r="AI9" i="10"/>
  <c r="AH9" i="10"/>
  <c r="AG9" i="10"/>
  <c r="AF9" i="10"/>
  <c r="Z9" i="10"/>
  <c r="AW8" i="10"/>
  <c r="AU8" i="10"/>
  <c r="AT8" i="10"/>
  <c r="AS8" i="10"/>
  <c r="AQ8" i="10"/>
  <c r="AP8" i="10"/>
  <c r="AM8" i="10"/>
  <c r="AL8" i="10"/>
  <c r="AI8" i="10"/>
  <c r="AH8" i="10"/>
  <c r="AG8" i="10"/>
  <c r="AF8" i="10"/>
  <c r="Z8" i="10"/>
  <c r="AW7" i="10"/>
  <c r="AU7" i="10"/>
  <c r="AT7" i="10"/>
  <c r="AS7" i="10"/>
  <c r="AQ7" i="10"/>
  <c r="AP7" i="10"/>
  <c r="AM7" i="10"/>
  <c r="AL7" i="10"/>
  <c r="AI7" i="10"/>
  <c r="AH7" i="10"/>
  <c r="AG7" i="10"/>
  <c r="AF7" i="10"/>
  <c r="Z7" i="10"/>
  <c r="AW6" i="10"/>
  <c r="AU6" i="10"/>
  <c r="AT6" i="10"/>
  <c r="AS6" i="10"/>
  <c r="AQ6" i="10"/>
  <c r="AP6" i="10"/>
  <c r="AM6" i="10"/>
  <c r="AL6" i="10"/>
  <c r="AI6" i="10"/>
  <c r="AH6" i="10"/>
  <c r="AG6" i="10"/>
  <c r="AF6" i="10"/>
  <c r="Z6" i="10"/>
  <c r="AW5" i="10"/>
  <c r="AU5" i="10"/>
  <c r="AT5" i="10"/>
  <c r="AS5" i="10"/>
  <c r="AQ5" i="10"/>
  <c r="AP5" i="10"/>
  <c r="AM5" i="10"/>
  <c r="AL5" i="10"/>
  <c r="AI5" i="10"/>
  <c r="AH5" i="10"/>
  <c r="AG5" i="10"/>
  <c r="AF5" i="10"/>
  <c r="Z5" i="10"/>
  <c r="A5" i="10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W4" i="10"/>
  <c r="AU4" i="10"/>
  <c r="AT4" i="10"/>
  <c r="AS4" i="10"/>
  <c r="AQ4" i="10"/>
  <c r="AP4" i="10"/>
  <c r="AM4" i="10"/>
  <c r="AL4" i="10"/>
  <c r="AI4" i="10"/>
  <c r="AH4" i="10"/>
  <c r="AG4" i="10"/>
  <c r="AF4" i="10"/>
  <c r="Z4" i="10"/>
  <c r="A100" i="9"/>
  <c r="A101" i="9"/>
  <c r="A102" i="9" s="1"/>
  <c r="A103" i="9" s="1"/>
  <c r="A104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5" i="9"/>
  <c r="A6" i="9" s="1"/>
  <c r="A7" i="9" s="1"/>
  <c r="A8" i="9" s="1"/>
  <c r="A9" i="9" s="1"/>
  <c r="A10" i="9" s="1"/>
  <c r="A11" i="9" s="1"/>
  <c r="A12" i="9" s="1"/>
  <c r="A13" i="9" s="1"/>
  <c r="A14" i="9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Z4" i="9"/>
  <c r="A101" i="4"/>
  <c r="A102" i="4" s="1"/>
  <c r="A103" i="4" s="1"/>
  <c r="A104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00" i="4"/>
  <c r="A5" i="4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E162" i="11"/>
  <c r="AE162" i="10"/>
  <c r="AE154" i="10"/>
  <c r="AE154" i="11"/>
  <c r="AE142" i="11"/>
  <c r="AE142" i="10"/>
  <c r="AE168" i="11"/>
  <c r="AE168" i="10"/>
  <c r="AE164" i="10"/>
  <c r="AE164" i="11"/>
  <c r="AE156" i="11"/>
  <c r="AE156" i="10"/>
  <c r="AE148" i="11"/>
  <c r="AE148" i="10"/>
  <c r="AE140" i="10"/>
  <c r="AE140" i="11"/>
  <c r="AE132" i="11"/>
  <c r="AE132" i="10"/>
  <c r="AE124" i="11"/>
  <c r="AE124" i="10"/>
  <c r="AE120" i="10"/>
  <c r="AE120" i="11"/>
  <c r="AE112" i="10"/>
  <c r="AE112" i="11"/>
  <c r="AE104" i="10"/>
  <c r="AE104" i="11"/>
  <c r="AE96" i="10"/>
  <c r="AE96" i="11"/>
  <c r="AE88" i="10"/>
  <c r="AE88" i="11"/>
  <c r="AE158" i="10"/>
  <c r="AE158" i="11"/>
  <c r="AE146" i="10"/>
  <c r="AE146" i="11"/>
  <c r="AE130" i="10"/>
  <c r="AE130" i="11"/>
  <c r="AE122" i="10"/>
  <c r="AE122" i="11"/>
  <c r="AE114" i="11"/>
  <c r="AE114" i="10"/>
  <c r="AE106" i="11"/>
  <c r="AE106" i="10"/>
  <c r="AE98" i="11"/>
  <c r="AE98" i="10"/>
  <c r="AE90" i="11"/>
  <c r="AE90" i="10"/>
  <c r="AE82" i="10"/>
  <c r="AE82" i="11"/>
  <c r="AE74" i="10"/>
  <c r="AE74" i="11"/>
  <c r="AE55" i="10"/>
  <c r="AE55" i="11"/>
  <c r="AE47" i="10"/>
  <c r="AE47" i="11"/>
  <c r="AE150" i="10"/>
  <c r="AE150" i="11"/>
  <c r="AE134" i="10"/>
  <c r="AE134" i="11"/>
  <c r="AE126" i="10"/>
  <c r="AE126" i="11"/>
  <c r="AE118" i="11"/>
  <c r="AE118" i="10"/>
  <c r="AE110" i="10"/>
  <c r="AE110" i="11"/>
  <c r="AE102" i="11"/>
  <c r="AE102" i="10"/>
  <c r="AE94" i="11"/>
  <c r="AE94" i="10"/>
  <c r="AE86" i="11"/>
  <c r="AE86" i="10"/>
  <c r="AE78" i="10"/>
  <c r="AE78" i="11"/>
  <c r="AE70" i="10"/>
  <c r="AE70" i="11"/>
  <c r="AE66" i="10"/>
  <c r="AE66" i="11"/>
  <c r="AE169" i="11"/>
  <c r="AE169" i="10"/>
  <c r="AE165" i="11"/>
  <c r="AE165" i="10"/>
  <c r="AE161" i="10"/>
  <c r="AE161" i="11"/>
  <c r="AE157" i="10"/>
  <c r="AE157" i="11"/>
  <c r="AE153" i="10"/>
  <c r="AE153" i="11"/>
  <c r="AE149" i="11"/>
  <c r="AE149" i="10"/>
  <c r="AE145" i="11"/>
  <c r="AE145" i="10"/>
  <c r="AE141" i="10"/>
  <c r="AE141" i="11"/>
  <c r="AE137" i="10"/>
  <c r="AE137" i="11"/>
  <c r="AE133" i="10"/>
  <c r="AE133" i="11"/>
  <c r="AE129" i="10"/>
  <c r="AE129" i="11"/>
  <c r="AE125" i="11"/>
  <c r="AE125" i="10"/>
  <c r="AE121" i="11"/>
  <c r="AE121" i="10"/>
  <c r="AE117" i="11"/>
  <c r="AE117" i="10"/>
  <c r="AE113" i="11"/>
  <c r="AE113" i="10"/>
  <c r="AE109" i="10"/>
  <c r="AE109" i="11"/>
  <c r="AE105" i="10"/>
  <c r="AE105" i="11"/>
  <c r="AE101" i="10"/>
  <c r="AE101" i="11"/>
  <c r="AE97" i="10"/>
  <c r="AE97" i="11"/>
  <c r="AE93" i="11"/>
  <c r="AE93" i="10"/>
  <c r="AE89" i="11"/>
  <c r="AE89" i="10"/>
  <c r="AE85" i="10"/>
  <c r="AE85" i="11"/>
  <c r="AE81" i="10"/>
  <c r="AE81" i="11"/>
  <c r="AE77" i="10"/>
  <c r="AE77" i="11"/>
  <c r="AE73" i="10"/>
  <c r="AE73" i="11"/>
  <c r="AE69" i="10"/>
  <c r="AE69" i="11"/>
  <c r="AE65" i="10"/>
  <c r="AE65" i="11"/>
  <c r="AE54" i="11"/>
  <c r="AE54" i="10"/>
  <c r="AE50" i="10"/>
  <c r="AE50" i="11"/>
  <c r="AE46" i="10"/>
  <c r="AE46" i="11"/>
  <c r="AE166" i="11"/>
  <c r="AE166" i="10"/>
  <c r="AE160" i="11"/>
  <c r="AE160" i="10"/>
  <c r="AE152" i="11"/>
  <c r="AE152" i="10"/>
  <c r="AE144" i="10"/>
  <c r="AE144" i="11"/>
  <c r="AE136" i="11"/>
  <c r="AE136" i="10"/>
  <c r="AE128" i="11"/>
  <c r="AE128" i="10"/>
  <c r="AE116" i="10"/>
  <c r="AE116" i="11"/>
  <c r="AE100" i="10"/>
  <c r="AE100" i="11"/>
  <c r="AE92" i="10"/>
  <c r="AE92" i="11"/>
  <c r="AE84" i="10"/>
  <c r="AE84" i="11"/>
  <c r="AE76" i="11"/>
  <c r="AE76" i="10"/>
  <c r="AE68" i="11"/>
  <c r="AE68" i="10"/>
  <c r="AE53" i="11"/>
  <c r="AE53" i="10"/>
  <c r="AE49" i="11"/>
  <c r="AE49" i="10"/>
  <c r="AE80" i="11"/>
  <c r="AE80" i="10"/>
  <c r="AE72" i="11"/>
  <c r="AE72" i="10"/>
  <c r="AE64" i="11"/>
  <c r="AE64" i="10"/>
  <c r="AE167" i="10"/>
  <c r="AE167" i="11"/>
  <c r="AE163" i="11"/>
  <c r="AE163" i="10"/>
  <c r="AE159" i="11"/>
  <c r="AE159" i="10"/>
  <c r="AE155" i="11"/>
  <c r="AE155" i="10"/>
  <c r="AE151" i="11"/>
  <c r="AE151" i="10"/>
  <c r="AE147" i="10"/>
  <c r="AE147" i="11"/>
  <c r="AE143" i="10"/>
  <c r="AE143" i="11"/>
  <c r="AE139" i="10"/>
  <c r="AE139" i="11"/>
  <c r="AE135" i="11"/>
  <c r="AE135" i="10"/>
  <c r="AE131" i="11"/>
  <c r="AE131" i="10"/>
  <c r="AE127" i="10"/>
  <c r="AE127" i="11"/>
  <c r="AE123" i="10"/>
  <c r="AE123" i="11"/>
  <c r="AE119" i="10"/>
  <c r="AE119" i="11"/>
  <c r="AE115" i="10"/>
  <c r="AE115" i="11"/>
  <c r="AE107" i="11"/>
  <c r="AE107" i="10"/>
  <c r="AE103" i="11"/>
  <c r="AE103" i="10"/>
  <c r="AE99" i="11"/>
  <c r="AE99" i="10"/>
  <c r="AE95" i="11"/>
  <c r="AE95" i="10"/>
  <c r="AE91" i="10"/>
  <c r="AE91" i="11"/>
  <c r="AE87" i="10"/>
  <c r="AE87" i="11"/>
  <c r="AE83" i="11"/>
  <c r="AE83" i="10"/>
  <c r="AE79" i="11"/>
  <c r="AE79" i="10"/>
  <c r="AE75" i="11"/>
  <c r="AE75" i="10"/>
  <c r="AE71" i="11"/>
  <c r="AE71" i="10"/>
  <c r="AE67" i="11"/>
  <c r="AE67" i="10"/>
  <c r="AE56" i="10"/>
  <c r="AE56" i="11"/>
  <c r="AE52" i="11"/>
  <c r="AE52" i="10"/>
  <c r="AE48" i="11"/>
  <c r="AE48" i="10"/>
  <c r="Z165" i="5"/>
  <c r="Z166" i="5"/>
  <c r="Z167" i="5"/>
  <c r="AM6" i="5"/>
  <c r="AM8" i="5"/>
  <c r="AM10" i="5"/>
  <c r="AM12" i="5"/>
  <c r="AM13" i="5"/>
  <c r="AM14" i="5"/>
  <c r="AM15" i="5"/>
  <c r="AM16" i="5"/>
  <c r="AM17" i="5"/>
  <c r="AM18" i="5"/>
  <c r="AM19" i="5"/>
  <c r="AM22" i="5"/>
  <c r="AM23" i="5"/>
  <c r="AM24" i="5"/>
  <c r="AM27" i="5"/>
  <c r="AM28" i="5"/>
  <c r="AM29" i="5"/>
  <c r="AM30" i="5"/>
  <c r="AM31" i="5"/>
  <c r="AM32" i="5"/>
  <c r="AM33" i="5"/>
  <c r="AM34" i="5"/>
  <c r="AM35" i="5"/>
  <c r="AM36" i="5"/>
  <c r="AM37" i="5"/>
  <c r="AM38" i="5"/>
  <c r="AM39" i="5"/>
  <c r="AM40" i="5"/>
  <c r="AM41" i="5"/>
  <c r="AM42" i="5"/>
  <c r="AM43" i="5"/>
  <c r="AM44" i="5"/>
  <c r="AM45" i="5"/>
  <c r="AM46" i="5"/>
  <c r="AM47" i="5"/>
  <c r="AM48" i="5"/>
  <c r="AM49" i="5"/>
  <c r="AM50" i="5"/>
  <c r="AM51" i="5"/>
  <c r="AM52" i="5"/>
  <c r="AM53" i="5"/>
  <c r="AM54" i="5"/>
  <c r="AM55" i="5"/>
  <c r="AM56" i="5"/>
  <c r="AM57" i="5"/>
  <c r="AM58" i="5"/>
  <c r="AM59" i="5"/>
  <c r="AM60" i="5"/>
  <c r="AM61" i="5"/>
  <c r="AM62" i="5"/>
  <c r="AM63" i="5"/>
  <c r="AM64" i="5"/>
  <c r="AM65" i="5"/>
  <c r="AM66" i="5"/>
  <c r="AM67" i="5"/>
  <c r="AM68" i="5"/>
  <c r="AM69" i="5"/>
  <c r="AM70" i="5"/>
  <c r="AM71" i="5"/>
  <c r="AM72" i="5"/>
  <c r="AM73" i="5"/>
  <c r="AM74" i="5"/>
  <c r="AM75" i="5"/>
  <c r="AM76" i="5"/>
  <c r="AM77" i="5"/>
  <c r="AM78" i="5"/>
  <c r="AM79" i="5"/>
  <c r="AM80" i="5"/>
  <c r="AM81" i="5"/>
  <c r="AM82" i="5"/>
  <c r="AM83" i="5"/>
  <c r="AM84" i="5"/>
  <c r="AM85" i="5"/>
  <c r="AM86" i="5"/>
  <c r="AM87" i="5"/>
  <c r="AM88" i="5"/>
  <c r="AM89" i="5"/>
  <c r="AM90" i="5"/>
  <c r="AM91" i="5"/>
  <c r="AM92" i="5"/>
  <c r="AM93" i="5"/>
  <c r="AM94" i="5"/>
  <c r="AM95" i="5"/>
  <c r="AM96" i="5"/>
  <c r="AM97" i="5"/>
  <c r="AM98" i="5"/>
  <c r="AM99" i="5"/>
  <c r="AM101" i="5"/>
  <c r="AM102" i="5"/>
  <c r="AM103" i="5"/>
  <c r="AM104" i="5"/>
  <c r="AM105" i="5"/>
  <c r="AM106" i="5"/>
  <c r="AM108" i="5"/>
  <c r="AM109" i="5"/>
  <c r="AM110" i="5"/>
  <c r="AM111" i="5"/>
  <c r="AM112" i="5"/>
  <c r="AM113" i="5"/>
  <c r="AM114" i="5"/>
  <c r="AM115" i="5"/>
  <c r="AM116" i="5"/>
  <c r="AM117" i="5"/>
  <c r="AM118" i="5"/>
  <c r="AM119" i="5"/>
  <c r="AM120" i="5"/>
  <c r="AM121" i="5"/>
  <c r="AM122" i="5"/>
  <c r="AM123" i="5"/>
  <c r="AM124" i="5"/>
  <c r="AM125" i="5"/>
  <c r="AM126" i="5"/>
  <c r="AM127" i="5"/>
  <c r="AM128" i="5"/>
  <c r="AM129" i="5"/>
  <c r="AM130" i="5"/>
  <c r="AM131" i="5"/>
  <c r="AM132" i="5"/>
  <c r="AM133" i="5"/>
  <c r="AM134" i="5"/>
  <c r="AM135" i="5"/>
  <c r="AM136" i="5"/>
  <c r="AM137" i="5"/>
  <c r="AM138" i="5"/>
  <c r="AM139" i="5"/>
  <c r="AM140" i="5"/>
  <c r="AM141" i="5"/>
  <c r="AM142" i="5"/>
  <c r="AM143" i="5"/>
  <c r="AM144" i="5"/>
  <c r="AM145" i="5"/>
  <c r="AM146" i="5"/>
  <c r="AM147" i="5"/>
  <c r="AM148" i="5"/>
  <c r="AM149" i="5"/>
  <c r="AM150" i="5"/>
  <c r="AM151" i="5"/>
  <c r="AM152" i="5"/>
  <c r="AM153" i="5"/>
  <c r="AM154" i="5"/>
  <c r="AM155" i="5"/>
  <c r="AM156" i="5"/>
  <c r="AM157" i="5"/>
  <c r="AM158" i="5"/>
  <c r="AM159" i="5"/>
  <c r="AM160" i="5"/>
  <c r="AM161" i="5"/>
  <c r="AM162" i="5"/>
  <c r="AM163" i="5"/>
  <c r="AM164" i="5"/>
  <c r="AM165" i="5"/>
  <c r="AM166" i="5"/>
  <c r="AM167" i="5"/>
  <c r="AM168" i="5"/>
  <c r="AM169" i="5"/>
  <c r="AM170" i="5"/>
  <c r="AM4" i="5"/>
  <c r="AU5" i="5"/>
  <c r="AT5" i="5"/>
  <c r="AS5" i="5"/>
  <c r="AQ5" i="5"/>
  <c r="AP5" i="5"/>
  <c r="AL5" i="5"/>
  <c r="AI5" i="5"/>
  <c r="AH5" i="5"/>
  <c r="AG5" i="5"/>
  <c r="AF114" i="5"/>
  <c r="AG114" i="5"/>
  <c r="AW4" i="6"/>
  <c r="AQ4" i="6"/>
  <c r="AP4" i="6"/>
  <c r="AM4" i="6"/>
  <c r="AL4" i="6"/>
  <c r="AH4" i="6"/>
  <c r="AG4" i="6"/>
  <c r="AK4" i="6"/>
  <c r="AF4" i="5"/>
  <c r="AW5" i="5"/>
  <c r="AW6" i="5"/>
  <c r="AW7" i="5"/>
  <c r="AW8" i="5"/>
  <c r="AW9" i="5"/>
  <c r="AW10" i="5"/>
  <c r="AW11" i="5"/>
  <c r="AW12" i="5"/>
  <c r="AW13" i="5"/>
  <c r="AW14" i="5"/>
  <c r="AW15" i="5"/>
  <c r="AW16" i="5"/>
  <c r="AW17" i="5"/>
  <c r="AW18" i="5"/>
  <c r="AW19" i="5"/>
  <c r="AW20" i="5"/>
  <c r="AW21" i="5"/>
  <c r="AW22" i="5"/>
  <c r="AW23" i="5"/>
  <c r="AW24" i="5"/>
  <c r="AW25" i="5"/>
  <c r="AW26" i="5"/>
  <c r="AW27" i="5"/>
  <c r="AW28" i="5"/>
  <c r="AW29" i="5"/>
  <c r="AW30" i="5"/>
  <c r="AW31" i="5"/>
  <c r="AW32" i="5"/>
  <c r="AW33" i="5"/>
  <c r="AW34" i="5"/>
  <c r="AW35" i="5"/>
  <c r="AW36" i="5"/>
  <c r="AW37" i="5"/>
  <c r="AW38" i="5"/>
  <c r="AW39" i="5"/>
  <c r="AW40" i="5"/>
  <c r="AW41" i="5"/>
  <c r="AW42" i="5"/>
  <c r="AW43" i="5"/>
  <c r="AW44" i="5"/>
  <c r="AW45" i="5"/>
  <c r="AW46" i="5"/>
  <c r="AW47" i="5"/>
  <c r="AW48" i="5"/>
  <c r="AW49" i="5"/>
  <c r="AW50" i="5"/>
  <c r="AW51" i="5"/>
  <c r="AW52" i="5"/>
  <c r="AW53" i="5"/>
  <c r="AW54" i="5"/>
  <c r="AW55" i="5"/>
  <c r="AW56" i="5"/>
  <c r="AW57" i="5"/>
  <c r="AW58" i="5"/>
  <c r="AW59" i="5"/>
  <c r="AW60" i="5"/>
  <c r="AW61" i="5"/>
  <c r="AW62" i="5"/>
  <c r="AW63" i="5"/>
  <c r="AW64" i="5"/>
  <c r="AW65" i="5"/>
  <c r="AW66" i="5"/>
  <c r="AW67" i="5"/>
  <c r="AW68" i="5"/>
  <c r="AW69" i="5"/>
  <c r="AW70" i="5"/>
  <c r="AW71" i="5"/>
  <c r="AW72" i="5"/>
  <c r="AW73" i="5"/>
  <c r="AW74" i="5"/>
  <c r="AW75" i="5"/>
  <c r="AW76" i="5"/>
  <c r="AW77" i="5"/>
  <c r="AW78" i="5"/>
  <c r="AW79" i="5"/>
  <c r="AW80" i="5"/>
  <c r="AW81" i="5"/>
  <c r="AW82" i="5"/>
  <c r="AW83" i="5"/>
  <c r="AW84" i="5"/>
  <c r="AW85" i="5"/>
  <c r="AW86" i="5"/>
  <c r="AW87" i="5"/>
  <c r="AW88" i="5"/>
  <c r="AW89" i="5"/>
  <c r="AW90" i="5"/>
  <c r="AW91" i="5"/>
  <c r="AW92" i="5"/>
  <c r="AW93" i="5"/>
  <c r="AW94" i="5"/>
  <c r="AW95" i="5"/>
  <c r="AW96" i="5"/>
  <c r="AW97" i="5"/>
  <c r="AW98" i="5"/>
  <c r="AW99" i="5"/>
  <c r="AW100" i="5"/>
  <c r="AW101" i="5"/>
  <c r="AW102" i="5"/>
  <c r="AW103" i="5"/>
  <c r="AW104" i="5"/>
  <c r="AW105" i="5"/>
  <c r="AW106" i="5"/>
  <c r="AW107" i="5"/>
  <c r="AW108" i="5"/>
  <c r="AW109" i="5"/>
  <c r="AW110" i="5"/>
  <c r="AW111" i="5"/>
  <c r="AW112" i="5"/>
  <c r="AW113" i="5"/>
  <c r="AW114" i="5"/>
  <c r="AW115" i="5"/>
  <c r="AW116" i="5"/>
  <c r="AW117" i="5"/>
  <c r="AW118" i="5"/>
  <c r="AW119" i="5"/>
  <c r="AW120" i="5"/>
  <c r="AW121" i="5"/>
  <c r="AW122" i="5"/>
  <c r="AW123" i="5"/>
  <c r="AW124" i="5"/>
  <c r="AW125" i="5"/>
  <c r="AW126" i="5"/>
  <c r="AW127" i="5"/>
  <c r="AW128" i="5"/>
  <c r="AW129" i="5"/>
  <c r="AW130" i="5"/>
  <c r="AW131" i="5"/>
  <c r="AW132" i="5"/>
  <c r="AW133" i="5"/>
  <c r="AW134" i="5"/>
  <c r="AW135" i="5"/>
  <c r="AW136" i="5"/>
  <c r="AW137" i="5"/>
  <c r="AW138" i="5"/>
  <c r="AW139" i="5"/>
  <c r="AW140" i="5"/>
  <c r="AW141" i="5"/>
  <c r="AW142" i="5"/>
  <c r="AW143" i="5"/>
  <c r="AW144" i="5"/>
  <c r="AW145" i="5"/>
  <c r="AW146" i="5"/>
  <c r="AW147" i="5"/>
  <c r="AW148" i="5"/>
  <c r="AW149" i="5"/>
  <c r="AW150" i="5"/>
  <c r="AW151" i="5"/>
  <c r="AW152" i="5"/>
  <c r="AW153" i="5"/>
  <c r="AW154" i="5"/>
  <c r="AW155" i="5"/>
  <c r="AW156" i="5"/>
  <c r="AW157" i="5"/>
  <c r="AW158" i="5"/>
  <c r="AW159" i="5"/>
  <c r="AW160" i="5"/>
  <c r="AW161" i="5"/>
  <c r="AW162" i="5"/>
  <c r="AW163" i="5"/>
  <c r="AW164" i="5"/>
  <c r="AW165" i="5"/>
  <c r="AW166" i="5"/>
  <c r="AW167" i="5"/>
  <c r="AW168" i="5"/>
  <c r="AW169" i="5"/>
  <c r="AW170" i="5"/>
  <c r="AW171" i="5"/>
  <c r="AU6" i="5"/>
  <c r="AU7" i="5"/>
  <c r="AU8" i="5"/>
  <c r="AU9" i="5"/>
  <c r="AU10" i="5"/>
  <c r="AU11" i="5"/>
  <c r="AU12" i="5"/>
  <c r="AU13" i="5"/>
  <c r="AU14" i="5"/>
  <c r="AU16" i="5"/>
  <c r="AU18" i="5"/>
  <c r="AU19" i="5"/>
  <c r="AU20" i="5"/>
  <c r="AU21" i="5"/>
  <c r="AU22" i="5"/>
  <c r="AU23" i="5"/>
  <c r="AU24" i="5"/>
  <c r="AU25" i="5"/>
  <c r="AU26" i="5"/>
  <c r="AU27" i="5"/>
  <c r="AU28" i="5"/>
  <c r="AU29" i="5"/>
  <c r="AU30" i="5"/>
  <c r="AU31" i="5"/>
  <c r="AU32" i="5"/>
  <c r="AU33" i="5"/>
  <c r="AU34" i="5"/>
  <c r="AU35" i="5"/>
  <c r="AU36" i="5"/>
  <c r="AU37" i="5"/>
  <c r="AU38" i="5"/>
  <c r="AU39" i="5"/>
  <c r="AU40" i="5"/>
  <c r="AU41" i="5"/>
  <c r="AU42" i="5"/>
  <c r="AU43" i="5"/>
  <c r="AU44" i="5"/>
  <c r="AU45" i="5"/>
  <c r="AU46" i="5"/>
  <c r="AU47" i="5"/>
  <c r="AU48" i="5"/>
  <c r="AU49" i="5"/>
  <c r="AU50" i="5"/>
  <c r="AU51" i="5"/>
  <c r="AU52" i="5"/>
  <c r="AU53" i="5"/>
  <c r="AU54" i="5"/>
  <c r="AU55" i="5"/>
  <c r="AU56" i="5"/>
  <c r="AU57" i="5"/>
  <c r="AU58" i="5"/>
  <c r="AU59" i="5"/>
  <c r="AU60" i="5"/>
  <c r="AU61" i="5"/>
  <c r="AU62" i="5"/>
  <c r="AU63" i="5"/>
  <c r="AU64" i="5"/>
  <c r="AU65" i="5"/>
  <c r="AU66" i="5"/>
  <c r="AU67" i="5"/>
  <c r="AU68" i="5"/>
  <c r="AU69" i="5"/>
  <c r="AU70" i="5"/>
  <c r="AU71" i="5"/>
  <c r="AU72" i="5"/>
  <c r="AU73" i="5"/>
  <c r="AU74" i="5"/>
  <c r="AU75" i="5"/>
  <c r="AU76" i="5"/>
  <c r="AU77" i="5"/>
  <c r="AU78" i="5"/>
  <c r="AU79" i="5"/>
  <c r="AU80" i="5"/>
  <c r="AU81" i="5"/>
  <c r="AU82" i="5"/>
  <c r="AU83" i="5"/>
  <c r="AU84" i="5"/>
  <c r="AU85" i="5"/>
  <c r="AU86" i="5"/>
  <c r="AU87" i="5"/>
  <c r="AU88" i="5"/>
  <c r="AU89" i="5"/>
  <c r="AU90" i="5"/>
  <c r="AU91" i="5"/>
  <c r="AU92" i="5"/>
  <c r="AU93" i="5"/>
  <c r="AU94" i="5"/>
  <c r="AU95" i="5"/>
  <c r="AU96" i="5"/>
  <c r="AU97" i="5"/>
  <c r="AU98" i="5"/>
  <c r="AU99" i="5"/>
  <c r="AU100" i="5"/>
  <c r="AU101" i="5"/>
  <c r="AU102" i="5"/>
  <c r="AU103" i="5"/>
  <c r="AU104" i="5"/>
  <c r="AU105" i="5"/>
  <c r="AU106" i="5"/>
  <c r="AU107" i="5"/>
  <c r="AU108" i="5"/>
  <c r="AU109" i="5"/>
  <c r="AU110" i="5"/>
  <c r="AU111" i="5"/>
  <c r="AU112" i="5"/>
  <c r="AU113" i="5"/>
  <c r="AU114" i="5"/>
  <c r="AU115" i="5"/>
  <c r="AU116" i="5"/>
  <c r="AU117" i="5"/>
  <c r="AU118" i="5"/>
  <c r="AU119" i="5"/>
  <c r="AU120" i="5"/>
  <c r="AU121" i="5"/>
  <c r="AU122" i="5"/>
  <c r="AU123" i="5"/>
  <c r="AU124" i="5"/>
  <c r="AU125" i="5"/>
  <c r="AU126" i="5"/>
  <c r="AU127" i="5"/>
  <c r="AU128" i="5"/>
  <c r="AU129" i="5"/>
  <c r="AU130" i="5"/>
  <c r="AU131" i="5"/>
  <c r="AU132" i="5"/>
  <c r="AU133" i="5"/>
  <c r="AU134" i="5"/>
  <c r="AU135" i="5"/>
  <c r="AU136" i="5"/>
  <c r="AU137" i="5"/>
  <c r="AU138" i="5"/>
  <c r="AU139" i="5"/>
  <c r="AU140" i="5"/>
  <c r="AU141" i="5"/>
  <c r="AU142" i="5"/>
  <c r="AU143" i="5"/>
  <c r="AU144" i="5"/>
  <c r="AU145" i="5"/>
  <c r="AU146" i="5"/>
  <c r="AU147" i="5"/>
  <c r="AU148" i="5"/>
  <c r="AU149" i="5"/>
  <c r="AU150" i="5"/>
  <c r="AU151" i="5"/>
  <c r="AU152" i="5"/>
  <c r="AU153" i="5"/>
  <c r="AU154" i="5"/>
  <c r="AU155" i="5"/>
  <c r="AU156" i="5"/>
  <c r="AU157" i="5"/>
  <c r="AU158" i="5"/>
  <c r="AU159" i="5"/>
  <c r="AU160" i="5"/>
  <c r="AU161" i="5"/>
  <c r="AU162" i="5"/>
  <c r="AU163" i="5"/>
  <c r="AU164" i="5"/>
  <c r="AU165" i="5"/>
  <c r="AU166" i="5"/>
  <c r="AU167" i="5"/>
  <c r="AU168" i="5"/>
  <c r="AU169" i="5"/>
  <c r="AU170" i="5"/>
  <c r="AT6" i="5"/>
  <c r="AT7" i="5"/>
  <c r="AT8" i="5"/>
  <c r="AT9" i="5"/>
  <c r="AT10" i="5"/>
  <c r="AT11" i="5"/>
  <c r="AT12" i="5"/>
  <c r="AT13" i="5"/>
  <c r="AT14" i="5"/>
  <c r="AT15" i="5"/>
  <c r="AT16" i="5"/>
  <c r="AT17" i="5"/>
  <c r="AT18" i="5"/>
  <c r="AT19" i="5"/>
  <c r="AT20" i="5"/>
  <c r="AT21" i="5"/>
  <c r="AT22" i="5"/>
  <c r="AT23" i="5"/>
  <c r="AT24" i="5"/>
  <c r="AT25" i="5"/>
  <c r="AT26" i="5"/>
  <c r="AT27" i="5"/>
  <c r="AT28" i="5"/>
  <c r="AT29" i="5"/>
  <c r="AT30" i="5"/>
  <c r="AT31" i="5"/>
  <c r="AT32" i="5"/>
  <c r="AT33" i="5"/>
  <c r="AT34" i="5"/>
  <c r="AT35" i="5"/>
  <c r="AT36" i="5"/>
  <c r="AT37" i="5"/>
  <c r="AT38" i="5"/>
  <c r="AT39" i="5"/>
  <c r="AT40" i="5"/>
  <c r="AT41" i="5"/>
  <c r="AT42" i="5"/>
  <c r="AT43" i="5"/>
  <c r="AT44" i="5"/>
  <c r="AT45" i="5"/>
  <c r="AT46" i="5"/>
  <c r="AT47" i="5"/>
  <c r="AT48" i="5"/>
  <c r="AT49" i="5"/>
  <c r="AT50" i="5"/>
  <c r="AT51" i="5"/>
  <c r="AT52" i="5"/>
  <c r="AT54" i="5"/>
  <c r="AT55" i="5"/>
  <c r="AT56" i="5"/>
  <c r="AT57" i="5"/>
  <c r="AT58" i="5"/>
  <c r="AT59" i="5"/>
  <c r="AT60" i="5"/>
  <c r="AT61" i="5"/>
  <c r="AT62" i="5"/>
  <c r="AT63" i="5"/>
  <c r="AT64" i="5"/>
  <c r="AT65" i="5"/>
  <c r="AT66" i="5"/>
  <c r="AT67" i="5"/>
  <c r="AT68" i="5"/>
  <c r="AT69" i="5"/>
  <c r="AT70" i="5"/>
  <c r="AT71" i="5"/>
  <c r="AT72" i="5"/>
  <c r="AT73" i="5"/>
  <c r="AT74" i="5"/>
  <c r="AT75" i="5"/>
  <c r="AT76" i="5"/>
  <c r="AT77" i="5"/>
  <c r="AT78" i="5"/>
  <c r="AT79" i="5"/>
  <c r="AT80" i="5"/>
  <c r="AT81" i="5"/>
  <c r="AT82" i="5"/>
  <c r="AT83" i="5"/>
  <c r="AT84" i="5"/>
  <c r="AT85" i="5"/>
  <c r="AT86" i="5"/>
  <c r="AT87" i="5"/>
  <c r="AT88" i="5"/>
  <c r="AT89" i="5"/>
  <c r="AT90" i="5"/>
  <c r="AT91" i="5"/>
  <c r="AT92" i="5"/>
  <c r="AT93" i="5"/>
  <c r="AT94" i="5"/>
  <c r="AT95" i="5"/>
  <c r="AT96" i="5"/>
  <c r="AT97" i="5"/>
  <c r="AT98" i="5"/>
  <c r="AT99" i="5"/>
  <c r="AT100" i="5"/>
  <c r="AT101" i="5"/>
  <c r="AT102" i="5"/>
  <c r="AT103" i="5"/>
  <c r="AT104" i="5"/>
  <c r="AT105" i="5"/>
  <c r="AT106" i="5"/>
  <c r="AT107" i="5"/>
  <c r="AT108" i="5"/>
  <c r="AT109" i="5"/>
  <c r="AT110" i="5"/>
  <c r="AT111" i="5"/>
  <c r="AT112" i="5"/>
  <c r="AT113" i="5"/>
  <c r="AT114" i="5"/>
  <c r="AT115" i="5"/>
  <c r="AT116" i="5"/>
  <c r="AT117" i="5"/>
  <c r="AT118" i="5"/>
  <c r="AT119" i="5"/>
  <c r="AT120" i="5"/>
  <c r="AT121" i="5"/>
  <c r="AT122" i="5"/>
  <c r="AT123" i="5"/>
  <c r="AT124" i="5"/>
  <c r="AT125" i="5"/>
  <c r="AT126" i="5"/>
  <c r="AT127" i="5"/>
  <c r="AT128" i="5"/>
  <c r="AT129" i="5"/>
  <c r="AT130" i="5"/>
  <c r="AT131" i="5"/>
  <c r="AT132" i="5"/>
  <c r="AT133" i="5"/>
  <c r="AT134" i="5"/>
  <c r="AT135" i="5"/>
  <c r="AT136" i="5"/>
  <c r="AT137" i="5"/>
  <c r="AT138" i="5"/>
  <c r="AT139" i="5"/>
  <c r="AT140" i="5"/>
  <c r="AT141" i="5"/>
  <c r="AT142" i="5"/>
  <c r="AT143" i="5"/>
  <c r="AT144" i="5"/>
  <c r="AT145" i="5"/>
  <c r="AT146" i="5"/>
  <c r="AT147" i="5"/>
  <c r="AT148" i="5"/>
  <c r="AT149" i="5"/>
  <c r="AT150" i="5"/>
  <c r="AT151" i="5"/>
  <c r="AT152" i="5"/>
  <c r="AT153" i="5"/>
  <c r="AT154" i="5"/>
  <c r="AT155" i="5"/>
  <c r="AT156" i="5"/>
  <c r="AT157" i="5"/>
  <c r="AT158" i="5"/>
  <c r="AT159" i="5"/>
  <c r="AT160" i="5"/>
  <c r="AT161" i="5"/>
  <c r="AT162" i="5"/>
  <c r="AT163" i="5"/>
  <c r="AT164" i="5"/>
  <c r="AT165" i="5"/>
  <c r="AT166" i="5"/>
  <c r="AT167" i="5"/>
  <c r="AT168" i="5"/>
  <c r="AT169" i="5"/>
  <c r="AT170" i="5"/>
  <c r="AS6" i="5"/>
  <c r="AS7" i="5"/>
  <c r="AS8" i="5"/>
  <c r="AS9" i="5"/>
  <c r="AS10" i="5"/>
  <c r="AS11" i="5"/>
  <c r="AS12" i="5"/>
  <c r="AS13" i="5"/>
  <c r="AS14" i="5"/>
  <c r="AS15" i="5"/>
  <c r="AS16" i="5"/>
  <c r="AS17" i="5"/>
  <c r="AS18" i="5"/>
  <c r="AS19" i="5"/>
  <c r="AS20" i="5"/>
  <c r="AS21" i="5"/>
  <c r="AS22" i="5"/>
  <c r="AS23" i="5"/>
  <c r="AS24" i="5"/>
  <c r="AS25" i="5"/>
  <c r="AS26" i="5"/>
  <c r="AS27" i="5"/>
  <c r="AS28" i="5"/>
  <c r="AS29" i="5"/>
  <c r="AS30" i="5"/>
  <c r="AS31" i="5"/>
  <c r="AS32" i="5"/>
  <c r="AS33" i="5"/>
  <c r="AS34" i="5"/>
  <c r="AS35" i="5"/>
  <c r="AS36" i="5"/>
  <c r="AS37" i="5"/>
  <c r="AS38" i="5"/>
  <c r="AS39" i="5"/>
  <c r="AS40" i="5"/>
  <c r="AS41" i="5"/>
  <c r="AS42" i="5"/>
  <c r="AS43" i="5"/>
  <c r="AS44" i="5"/>
  <c r="AS45" i="5"/>
  <c r="AS46" i="5"/>
  <c r="AS47" i="5"/>
  <c r="AS48" i="5"/>
  <c r="AS49" i="5"/>
  <c r="AS50" i="5"/>
  <c r="AS51" i="5"/>
  <c r="AS52" i="5"/>
  <c r="AS53" i="5"/>
  <c r="AS54" i="5"/>
  <c r="AS55" i="5"/>
  <c r="AS56" i="5"/>
  <c r="AS57" i="5"/>
  <c r="AS58" i="5"/>
  <c r="AS59" i="5"/>
  <c r="AS60" i="5"/>
  <c r="AS61" i="5"/>
  <c r="AS62" i="5"/>
  <c r="AS63" i="5"/>
  <c r="AS64" i="5"/>
  <c r="AS65" i="5"/>
  <c r="AS66" i="5"/>
  <c r="AS67" i="5"/>
  <c r="AS68" i="5"/>
  <c r="AS69" i="5"/>
  <c r="AS70" i="5"/>
  <c r="AS71" i="5"/>
  <c r="AS72" i="5"/>
  <c r="AS73" i="5"/>
  <c r="AS74" i="5"/>
  <c r="AS75" i="5"/>
  <c r="AS76" i="5"/>
  <c r="AS77" i="5"/>
  <c r="AS78" i="5"/>
  <c r="AS79" i="5"/>
  <c r="AS80" i="5"/>
  <c r="AS81" i="5"/>
  <c r="AS82" i="5"/>
  <c r="AS83" i="5"/>
  <c r="AS84" i="5"/>
  <c r="AS85" i="5"/>
  <c r="AS86" i="5"/>
  <c r="AS87" i="5"/>
  <c r="AS88" i="5"/>
  <c r="AS89" i="5"/>
  <c r="AS90" i="5"/>
  <c r="AS91" i="5"/>
  <c r="AS92" i="5"/>
  <c r="AS93" i="5"/>
  <c r="AS94" i="5"/>
  <c r="AS95" i="5"/>
  <c r="AS96" i="5"/>
  <c r="AS97" i="5"/>
  <c r="AS98" i="5"/>
  <c r="AS99" i="5"/>
  <c r="AS100" i="5"/>
  <c r="AS101" i="5"/>
  <c r="AS102" i="5"/>
  <c r="AS103" i="5"/>
  <c r="AS104" i="5"/>
  <c r="AS105" i="5"/>
  <c r="AS106" i="5"/>
  <c r="AS107" i="5"/>
  <c r="AS108" i="5"/>
  <c r="AS109" i="5"/>
  <c r="AS110" i="5"/>
  <c r="AS111" i="5"/>
  <c r="AS112" i="5"/>
  <c r="AS113" i="5"/>
  <c r="AS114" i="5"/>
  <c r="AS115" i="5"/>
  <c r="AS116" i="5"/>
  <c r="AS117" i="5"/>
  <c r="AS118" i="5"/>
  <c r="AS119" i="5"/>
  <c r="AS120" i="5"/>
  <c r="AS121" i="5"/>
  <c r="AS122" i="5"/>
  <c r="AS123" i="5"/>
  <c r="AS124" i="5"/>
  <c r="AS125" i="5"/>
  <c r="AS126" i="5"/>
  <c r="AS127" i="5"/>
  <c r="AS128" i="5"/>
  <c r="AS129" i="5"/>
  <c r="AS130" i="5"/>
  <c r="AS131" i="5"/>
  <c r="AS132" i="5"/>
  <c r="AS133" i="5"/>
  <c r="AS134" i="5"/>
  <c r="AS135" i="5"/>
  <c r="AS136" i="5"/>
  <c r="AS137" i="5"/>
  <c r="AS138" i="5"/>
  <c r="AS139" i="5"/>
  <c r="AS140" i="5"/>
  <c r="AS141" i="5"/>
  <c r="AS142" i="5"/>
  <c r="AS143" i="5"/>
  <c r="AS144" i="5"/>
  <c r="AS145" i="5"/>
  <c r="AS146" i="5"/>
  <c r="AS147" i="5"/>
  <c r="AS148" i="5"/>
  <c r="AS149" i="5"/>
  <c r="AS150" i="5"/>
  <c r="AS151" i="5"/>
  <c r="AS152" i="5"/>
  <c r="AS153" i="5"/>
  <c r="AS154" i="5"/>
  <c r="AS155" i="5"/>
  <c r="AS156" i="5"/>
  <c r="AS157" i="5"/>
  <c r="AS158" i="5"/>
  <c r="AS159" i="5"/>
  <c r="AS160" i="5"/>
  <c r="AS161" i="5"/>
  <c r="AS162" i="5"/>
  <c r="AS163" i="5"/>
  <c r="AS164" i="5"/>
  <c r="AS165" i="5"/>
  <c r="AS166" i="5"/>
  <c r="AS167" i="5"/>
  <c r="AS168" i="5"/>
  <c r="AS169" i="5"/>
  <c r="AS170" i="5"/>
  <c r="AS171" i="5"/>
  <c r="AQ6" i="5"/>
  <c r="AQ7" i="5"/>
  <c r="AQ8" i="5"/>
  <c r="AQ9" i="5"/>
  <c r="AQ10" i="5"/>
  <c r="AQ11" i="5"/>
  <c r="AQ12" i="5"/>
  <c r="AQ13" i="5"/>
  <c r="AQ14" i="5"/>
  <c r="AQ15" i="5"/>
  <c r="AQ16" i="5"/>
  <c r="AQ17" i="5"/>
  <c r="AQ18" i="5"/>
  <c r="AQ19" i="5"/>
  <c r="AQ20" i="5"/>
  <c r="AQ21" i="5"/>
  <c r="AQ22" i="5"/>
  <c r="AQ23" i="5"/>
  <c r="AQ24" i="5"/>
  <c r="AQ25" i="5"/>
  <c r="AQ26" i="5"/>
  <c r="AQ27" i="5"/>
  <c r="AQ28" i="5"/>
  <c r="AQ29" i="5"/>
  <c r="AQ30" i="5"/>
  <c r="AQ31" i="5"/>
  <c r="AQ32" i="5"/>
  <c r="AQ33" i="5"/>
  <c r="AQ34" i="5"/>
  <c r="AQ35" i="5"/>
  <c r="AQ36" i="5"/>
  <c r="AQ37" i="5"/>
  <c r="AQ38" i="5"/>
  <c r="AQ39" i="5"/>
  <c r="AQ40" i="5"/>
  <c r="AQ41" i="5"/>
  <c r="AQ42" i="5"/>
  <c r="AQ43" i="5"/>
  <c r="AQ44" i="5"/>
  <c r="AQ45" i="5"/>
  <c r="AQ46" i="5"/>
  <c r="AQ47" i="5"/>
  <c r="AQ48" i="5"/>
  <c r="AQ49" i="5"/>
  <c r="AQ50" i="5"/>
  <c r="AQ51" i="5"/>
  <c r="AQ52" i="5"/>
  <c r="AQ53" i="5"/>
  <c r="AQ54" i="5"/>
  <c r="AQ55" i="5"/>
  <c r="AQ56" i="5"/>
  <c r="AQ57" i="5"/>
  <c r="AQ58" i="5"/>
  <c r="AQ59" i="5"/>
  <c r="AQ60" i="5"/>
  <c r="AQ61" i="5"/>
  <c r="AQ62" i="5"/>
  <c r="AQ63" i="5"/>
  <c r="AQ64" i="5"/>
  <c r="AQ65" i="5"/>
  <c r="AQ66" i="5"/>
  <c r="AQ67" i="5"/>
  <c r="AQ68" i="5"/>
  <c r="AQ69" i="5"/>
  <c r="AQ70" i="5"/>
  <c r="AQ71" i="5"/>
  <c r="AQ72" i="5"/>
  <c r="AQ73" i="5"/>
  <c r="AQ74" i="5"/>
  <c r="AQ75" i="5"/>
  <c r="AQ76" i="5"/>
  <c r="AQ77" i="5"/>
  <c r="AQ78" i="5"/>
  <c r="AQ79" i="5"/>
  <c r="AQ80" i="5"/>
  <c r="AQ81" i="5"/>
  <c r="AQ82" i="5"/>
  <c r="AQ83" i="5"/>
  <c r="AQ84" i="5"/>
  <c r="AQ85" i="5"/>
  <c r="AQ86" i="5"/>
  <c r="AQ87" i="5"/>
  <c r="AQ88" i="5"/>
  <c r="AQ89" i="5"/>
  <c r="AQ90" i="5"/>
  <c r="AQ91" i="5"/>
  <c r="AQ92" i="5"/>
  <c r="AQ93" i="5"/>
  <c r="AQ94" i="5"/>
  <c r="AQ95" i="5"/>
  <c r="AQ96" i="5"/>
  <c r="AQ97" i="5"/>
  <c r="AQ98" i="5"/>
  <c r="AQ99" i="5"/>
  <c r="AQ100" i="5"/>
  <c r="AQ101" i="5"/>
  <c r="AQ102" i="5"/>
  <c r="AQ103" i="5"/>
  <c r="AQ104" i="5"/>
  <c r="AQ105" i="5"/>
  <c r="AQ106" i="5"/>
  <c r="AQ107" i="5"/>
  <c r="AQ108" i="5"/>
  <c r="AQ109" i="5"/>
  <c r="AQ110" i="5"/>
  <c r="AQ111" i="5"/>
  <c r="AQ112" i="5"/>
  <c r="AQ113" i="5"/>
  <c r="AQ114" i="5"/>
  <c r="AQ115" i="5"/>
  <c r="AQ116" i="5"/>
  <c r="AQ117" i="5"/>
  <c r="AQ118" i="5"/>
  <c r="AQ119" i="5"/>
  <c r="AQ120" i="5"/>
  <c r="AQ121" i="5"/>
  <c r="AQ122" i="5"/>
  <c r="AQ123" i="5"/>
  <c r="AQ124" i="5"/>
  <c r="AQ125" i="5"/>
  <c r="AQ126" i="5"/>
  <c r="AQ127" i="5"/>
  <c r="AQ128" i="5"/>
  <c r="AQ129" i="5"/>
  <c r="AQ130" i="5"/>
  <c r="AQ131" i="5"/>
  <c r="AQ132" i="5"/>
  <c r="AQ133" i="5"/>
  <c r="AQ134" i="5"/>
  <c r="AQ135" i="5"/>
  <c r="AQ136" i="5"/>
  <c r="AQ137" i="5"/>
  <c r="AQ138" i="5"/>
  <c r="AQ139" i="5"/>
  <c r="AQ140" i="5"/>
  <c r="AQ141" i="5"/>
  <c r="AQ142" i="5"/>
  <c r="AQ143" i="5"/>
  <c r="AQ144" i="5"/>
  <c r="AQ145" i="5"/>
  <c r="AQ146" i="5"/>
  <c r="AQ147" i="5"/>
  <c r="AQ148" i="5"/>
  <c r="AQ149" i="5"/>
  <c r="AQ150" i="5"/>
  <c r="AQ151" i="5"/>
  <c r="AQ152" i="5"/>
  <c r="AQ153" i="5"/>
  <c r="AQ154" i="5"/>
  <c r="AQ155" i="5"/>
  <c r="AQ156" i="5"/>
  <c r="AQ157" i="5"/>
  <c r="AQ158" i="5"/>
  <c r="AQ159" i="5"/>
  <c r="AQ160" i="5"/>
  <c r="AQ161" i="5"/>
  <c r="AQ162" i="5"/>
  <c r="AQ163" i="5"/>
  <c r="AQ164" i="5"/>
  <c r="AQ165" i="5"/>
  <c r="AQ166" i="5"/>
  <c r="AQ167" i="5"/>
  <c r="AQ168" i="5"/>
  <c r="AQ169" i="5"/>
  <c r="AQ170" i="5"/>
  <c r="AQ171" i="5"/>
  <c r="AQ172" i="5"/>
  <c r="AP6" i="5"/>
  <c r="AP7" i="5"/>
  <c r="AP8" i="5"/>
  <c r="AP9" i="5"/>
  <c r="AP10" i="5"/>
  <c r="AP11" i="5"/>
  <c r="AP12" i="5"/>
  <c r="AP13" i="5"/>
  <c r="AP14" i="5"/>
  <c r="AP15" i="5"/>
  <c r="AP16" i="5"/>
  <c r="AP17" i="5"/>
  <c r="AP18" i="5"/>
  <c r="AP19" i="5"/>
  <c r="AP20" i="5"/>
  <c r="AP21" i="5"/>
  <c r="AP22" i="5"/>
  <c r="AP23" i="5"/>
  <c r="AP24" i="5"/>
  <c r="AP25" i="5"/>
  <c r="AP26" i="5"/>
  <c r="AP27" i="5"/>
  <c r="AP28" i="5"/>
  <c r="AP29" i="5"/>
  <c r="AP30" i="5"/>
  <c r="AP31" i="5"/>
  <c r="AP32" i="5"/>
  <c r="AP33" i="5"/>
  <c r="AP34" i="5"/>
  <c r="AP35" i="5"/>
  <c r="AP36" i="5"/>
  <c r="AP37" i="5"/>
  <c r="AP38" i="5"/>
  <c r="AP39" i="5"/>
  <c r="AP40" i="5"/>
  <c r="AP41" i="5"/>
  <c r="AP42" i="5"/>
  <c r="AP43" i="5"/>
  <c r="AP44" i="5"/>
  <c r="AP45" i="5"/>
  <c r="AP46" i="5"/>
  <c r="AP47" i="5"/>
  <c r="AP48" i="5"/>
  <c r="AP49" i="5"/>
  <c r="AP50" i="5"/>
  <c r="AP51" i="5"/>
  <c r="AP52" i="5"/>
  <c r="AP53" i="5"/>
  <c r="AP54" i="5"/>
  <c r="AP55" i="5"/>
  <c r="AP56" i="5"/>
  <c r="AP57" i="5"/>
  <c r="AP58" i="5"/>
  <c r="AP59" i="5"/>
  <c r="AP60" i="5"/>
  <c r="AP61" i="5"/>
  <c r="AP62" i="5"/>
  <c r="AP63" i="5"/>
  <c r="AP64" i="5"/>
  <c r="AP65" i="5"/>
  <c r="AP66" i="5"/>
  <c r="AP67" i="5"/>
  <c r="AP68" i="5"/>
  <c r="AP69" i="5"/>
  <c r="AP70" i="5"/>
  <c r="AP71" i="5"/>
  <c r="AP72" i="5"/>
  <c r="AP73" i="5"/>
  <c r="AP74" i="5"/>
  <c r="AP75" i="5"/>
  <c r="AP76" i="5"/>
  <c r="AP77" i="5"/>
  <c r="AP78" i="5"/>
  <c r="AP79" i="5"/>
  <c r="AP80" i="5"/>
  <c r="AP81" i="5"/>
  <c r="AP82" i="5"/>
  <c r="AP83" i="5"/>
  <c r="AP84" i="5"/>
  <c r="AP85" i="5"/>
  <c r="AP86" i="5"/>
  <c r="AP87" i="5"/>
  <c r="AP88" i="5"/>
  <c r="AP89" i="5"/>
  <c r="AP90" i="5"/>
  <c r="AP91" i="5"/>
  <c r="AP92" i="5"/>
  <c r="AP93" i="5"/>
  <c r="AP94" i="5"/>
  <c r="AP95" i="5"/>
  <c r="AP96" i="5"/>
  <c r="AP97" i="5"/>
  <c r="AP98" i="5"/>
  <c r="AP99" i="5"/>
  <c r="AP100" i="5"/>
  <c r="AP101" i="5"/>
  <c r="AP102" i="5"/>
  <c r="AP103" i="5"/>
  <c r="AP104" i="5"/>
  <c r="AP105" i="5"/>
  <c r="AP106" i="5"/>
  <c r="AP107" i="5"/>
  <c r="AP108" i="5"/>
  <c r="AP109" i="5"/>
  <c r="AP110" i="5"/>
  <c r="AP111" i="5"/>
  <c r="AP112" i="5"/>
  <c r="AP113" i="5"/>
  <c r="AP114" i="5"/>
  <c r="AP115" i="5"/>
  <c r="AP116" i="5"/>
  <c r="AP117" i="5"/>
  <c r="AP118" i="5"/>
  <c r="AP119" i="5"/>
  <c r="AP120" i="5"/>
  <c r="AP121" i="5"/>
  <c r="AP122" i="5"/>
  <c r="AP123" i="5"/>
  <c r="AP124" i="5"/>
  <c r="AP125" i="5"/>
  <c r="AP126" i="5"/>
  <c r="AP127" i="5"/>
  <c r="AP128" i="5"/>
  <c r="AP129" i="5"/>
  <c r="AP130" i="5"/>
  <c r="AP131" i="5"/>
  <c r="AP132" i="5"/>
  <c r="AP133" i="5"/>
  <c r="AP134" i="5"/>
  <c r="AP135" i="5"/>
  <c r="AP136" i="5"/>
  <c r="AP137" i="5"/>
  <c r="AP138" i="5"/>
  <c r="AP139" i="5"/>
  <c r="AP140" i="5"/>
  <c r="AP141" i="5"/>
  <c r="AP142" i="5"/>
  <c r="AP143" i="5"/>
  <c r="AP144" i="5"/>
  <c r="AP145" i="5"/>
  <c r="AP146" i="5"/>
  <c r="AP147" i="5"/>
  <c r="AP148" i="5"/>
  <c r="AP149" i="5"/>
  <c r="AP150" i="5"/>
  <c r="AP151" i="5"/>
  <c r="AP152" i="5"/>
  <c r="AP153" i="5"/>
  <c r="AP154" i="5"/>
  <c r="AP155" i="5"/>
  <c r="AP156" i="5"/>
  <c r="AP157" i="5"/>
  <c r="AP158" i="5"/>
  <c r="AP159" i="5"/>
  <c r="AP160" i="5"/>
  <c r="AP161" i="5"/>
  <c r="AP162" i="5"/>
  <c r="AP163" i="5"/>
  <c r="AP164" i="5"/>
  <c r="AP165" i="5"/>
  <c r="AP166" i="5"/>
  <c r="AP167" i="5"/>
  <c r="AP168" i="5"/>
  <c r="AP169" i="5"/>
  <c r="AP170" i="5"/>
  <c r="AP171" i="5"/>
  <c r="AL6" i="5"/>
  <c r="AL7" i="5"/>
  <c r="AL8" i="5"/>
  <c r="AL9" i="5"/>
  <c r="AL10" i="5"/>
  <c r="AL11" i="5"/>
  <c r="AL12" i="5"/>
  <c r="AL13" i="5"/>
  <c r="AL14" i="5"/>
  <c r="AL15" i="5"/>
  <c r="AL16" i="5"/>
  <c r="AL17" i="5"/>
  <c r="AL18" i="5"/>
  <c r="AL19" i="5"/>
  <c r="AL20" i="5"/>
  <c r="AL21" i="5"/>
  <c r="AL22" i="5"/>
  <c r="AL23" i="5"/>
  <c r="AL24" i="5"/>
  <c r="AL25" i="5"/>
  <c r="AL26" i="5"/>
  <c r="AL27" i="5"/>
  <c r="AL28" i="5"/>
  <c r="AL29" i="5"/>
  <c r="AL30" i="5"/>
  <c r="AL31" i="5"/>
  <c r="AL32" i="5"/>
  <c r="AL33" i="5"/>
  <c r="AL34" i="5"/>
  <c r="AL35" i="5"/>
  <c r="AL36" i="5"/>
  <c r="AL37" i="5"/>
  <c r="AL38" i="5"/>
  <c r="AL39" i="5"/>
  <c r="AL40" i="5"/>
  <c r="AL41" i="5"/>
  <c r="AL42" i="5"/>
  <c r="AL43" i="5"/>
  <c r="AL44" i="5"/>
  <c r="AL45" i="5"/>
  <c r="AL46" i="5"/>
  <c r="AL47" i="5"/>
  <c r="AL48" i="5"/>
  <c r="AL49" i="5"/>
  <c r="AL50" i="5"/>
  <c r="AL51" i="5"/>
  <c r="AL52" i="5"/>
  <c r="AL53" i="5"/>
  <c r="AL54" i="5"/>
  <c r="AL55" i="5"/>
  <c r="AL56" i="5"/>
  <c r="AL57" i="5"/>
  <c r="AL58" i="5"/>
  <c r="AL59" i="5"/>
  <c r="AL60" i="5"/>
  <c r="AL61" i="5"/>
  <c r="AL62" i="5"/>
  <c r="AL63" i="5"/>
  <c r="AL64" i="5"/>
  <c r="AL65" i="5"/>
  <c r="AL66" i="5"/>
  <c r="AL67" i="5"/>
  <c r="AL68" i="5"/>
  <c r="AL69" i="5"/>
  <c r="AL70" i="5"/>
  <c r="AL71" i="5"/>
  <c r="AL72" i="5"/>
  <c r="AL73" i="5"/>
  <c r="AL74" i="5"/>
  <c r="AL75" i="5"/>
  <c r="AL76" i="5"/>
  <c r="AL77" i="5"/>
  <c r="AL78" i="5"/>
  <c r="AL79" i="5"/>
  <c r="AL80" i="5"/>
  <c r="AL81" i="5"/>
  <c r="AL82" i="5"/>
  <c r="AL83" i="5"/>
  <c r="AL84" i="5"/>
  <c r="AL85" i="5"/>
  <c r="AL86" i="5"/>
  <c r="AL87" i="5"/>
  <c r="AL88" i="5"/>
  <c r="AL89" i="5"/>
  <c r="AL90" i="5"/>
  <c r="AL91" i="5"/>
  <c r="AL92" i="5"/>
  <c r="AL93" i="5"/>
  <c r="AL94" i="5"/>
  <c r="AL95" i="5"/>
  <c r="AL96" i="5"/>
  <c r="AL97" i="5"/>
  <c r="AL98" i="5"/>
  <c r="AL99" i="5"/>
  <c r="AL100" i="5"/>
  <c r="AL101" i="5"/>
  <c r="AL102" i="5"/>
  <c r="AL103" i="5"/>
  <c r="AL104" i="5"/>
  <c r="AL105" i="5"/>
  <c r="AL106" i="5"/>
  <c r="AL107" i="5"/>
  <c r="AL108" i="5"/>
  <c r="AL109" i="5"/>
  <c r="AL110" i="5"/>
  <c r="AL111" i="5"/>
  <c r="AL112" i="5"/>
  <c r="AL113" i="5"/>
  <c r="AL114" i="5"/>
  <c r="AL115" i="5"/>
  <c r="AL116" i="5"/>
  <c r="AL117" i="5"/>
  <c r="AL118" i="5"/>
  <c r="AL119" i="5"/>
  <c r="AL120" i="5"/>
  <c r="AL121" i="5"/>
  <c r="AL122" i="5"/>
  <c r="AL123" i="5"/>
  <c r="AL124" i="5"/>
  <c r="AL125" i="5"/>
  <c r="AL126" i="5"/>
  <c r="AL127" i="5"/>
  <c r="AL128" i="5"/>
  <c r="AL129" i="5"/>
  <c r="AL130" i="5"/>
  <c r="AL131" i="5"/>
  <c r="AL132" i="5"/>
  <c r="AL133" i="5"/>
  <c r="AL134" i="5"/>
  <c r="AL135" i="5"/>
  <c r="AL136" i="5"/>
  <c r="AL137" i="5"/>
  <c r="AL138" i="5"/>
  <c r="AL139" i="5"/>
  <c r="AL140" i="5"/>
  <c r="AL141" i="5"/>
  <c r="AL142" i="5"/>
  <c r="AL143" i="5"/>
  <c r="AL144" i="5"/>
  <c r="AL145" i="5"/>
  <c r="AL146" i="5"/>
  <c r="AL147" i="5"/>
  <c r="AL148" i="5"/>
  <c r="AL149" i="5"/>
  <c r="AL150" i="5"/>
  <c r="AL151" i="5"/>
  <c r="AL152" i="5"/>
  <c r="AL153" i="5"/>
  <c r="AL154" i="5"/>
  <c r="AL155" i="5"/>
  <c r="AL156" i="5"/>
  <c r="AL157" i="5"/>
  <c r="AL158" i="5"/>
  <c r="AL159" i="5"/>
  <c r="AL160" i="5"/>
  <c r="AL161" i="5"/>
  <c r="AL162" i="5"/>
  <c r="AL163" i="5"/>
  <c r="AL164" i="5"/>
  <c r="AL165" i="5"/>
  <c r="AL166" i="5"/>
  <c r="AL167" i="5"/>
  <c r="AL168" i="5"/>
  <c r="AL169" i="5"/>
  <c r="AL170" i="5"/>
  <c r="AL171" i="5"/>
  <c r="AI6" i="5"/>
  <c r="AI7" i="5"/>
  <c r="AI8" i="5"/>
  <c r="AI9" i="5"/>
  <c r="AI10" i="5"/>
  <c r="AI11" i="5"/>
  <c r="AI12" i="5"/>
  <c r="AI13" i="5"/>
  <c r="AI14" i="5"/>
  <c r="AI15" i="5"/>
  <c r="AI16" i="5"/>
  <c r="AI17" i="5"/>
  <c r="AI18" i="5"/>
  <c r="AI19" i="5"/>
  <c r="AI20" i="5"/>
  <c r="AI21" i="5"/>
  <c r="AI22" i="5"/>
  <c r="AI23" i="5"/>
  <c r="AI24" i="5"/>
  <c r="AI25" i="5"/>
  <c r="AI26" i="5"/>
  <c r="AI27" i="5"/>
  <c r="AI28" i="5"/>
  <c r="AI29" i="5"/>
  <c r="AI30" i="5"/>
  <c r="AI31" i="5"/>
  <c r="AI32" i="5"/>
  <c r="AI33" i="5"/>
  <c r="AI34" i="5"/>
  <c r="AI35" i="5"/>
  <c r="AI36" i="5"/>
  <c r="AI37" i="5"/>
  <c r="AI38" i="5"/>
  <c r="AI39" i="5"/>
  <c r="AI40" i="5"/>
  <c r="AI41" i="5"/>
  <c r="AI42" i="5"/>
  <c r="AI43" i="5"/>
  <c r="AI44" i="5"/>
  <c r="AI45" i="5"/>
  <c r="AI46" i="5"/>
  <c r="AI47" i="5"/>
  <c r="AI48" i="5"/>
  <c r="AI49" i="5"/>
  <c r="AI50" i="5"/>
  <c r="AI51" i="5"/>
  <c r="AI52" i="5"/>
  <c r="AI53" i="5"/>
  <c r="AI54" i="5"/>
  <c r="AI55" i="5"/>
  <c r="AI56" i="5"/>
  <c r="AI57" i="5"/>
  <c r="AI58" i="5"/>
  <c r="AI59" i="5"/>
  <c r="AI60" i="5"/>
  <c r="AI61" i="5"/>
  <c r="AI62" i="5"/>
  <c r="AI63" i="5"/>
  <c r="AI64" i="5"/>
  <c r="AI65" i="5"/>
  <c r="AI66" i="5"/>
  <c r="AI67" i="5"/>
  <c r="AI68" i="5"/>
  <c r="AI69" i="5"/>
  <c r="AI70" i="5"/>
  <c r="AI71" i="5"/>
  <c r="AI72" i="5"/>
  <c r="AI73" i="5"/>
  <c r="AI74" i="5"/>
  <c r="AI75" i="5"/>
  <c r="AI76" i="5"/>
  <c r="AI77" i="5"/>
  <c r="AI78" i="5"/>
  <c r="AI79" i="5"/>
  <c r="AI80" i="5"/>
  <c r="AI81" i="5"/>
  <c r="AI82" i="5"/>
  <c r="AI83" i="5"/>
  <c r="AI84" i="5"/>
  <c r="AI85" i="5"/>
  <c r="AI86" i="5"/>
  <c r="AI87" i="5"/>
  <c r="AI88" i="5"/>
  <c r="AI89" i="5"/>
  <c r="AI90" i="5"/>
  <c r="AI91" i="5"/>
  <c r="AI92" i="5"/>
  <c r="AI93" i="5"/>
  <c r="AI94" i="5"/>
  <c r="AI95" i="5"/>
  <c r="AI96" i="5"/>
  <c r="AI97" i="5"/>
  <c r="AI98" i="5"/>
  <c r="AI99" i="5"/>
  <c r="AI100" i="5"/>
  <c r="AI101" i="5"/>
  <c r="AI102" i="5"/>
  <c r="AI103" i="5"/>
  <c r="AI104" i="5"/>
  <c r="AI105" i="5"/>
  <c r="AI106" i="5"/>
  <c r="AI107" i="5"/>
  <c r="AI108" i="5"/>
  <c r="AI109" i="5"/>
  <c r="AI110" i="5"/>
  <c r="AI111" i="5"/>
  <c r="AI112" i="5"/>
  <c r="AI113" i="5"/>
  <c r="AI114" i="5"/>
  <c r="AI115" i="5"/>
  <c r="AI116" i="5"/>
  <c r="AI117" i="5"/>
  <c r="AI118" i="5"/>
  <c r="AI119" i="5"/>
  <c r="AI120" i="5"/>
  <c r="AI121" i="5"/>
  <c r="AI122" i="5"/>
  <c r="AI123" i="5"/>
  <c r="AI124" i="5"/>
  <c r="AI125" i="5"/>
  <c r="AI126" i="5"/>
  <c r="AI127" i="5"/>
  <c r="AI128" i="5"/>
  <c r="AI129" i="5"/>
  <c r="AI130" i="5"/>
  <c r="AI131" i="5"/>
  <c r="AI132" i="5"/>
  <c r="AI133" i="5"/>
  <c r="AI134" i="5"/>
  <c r="AI135" i="5"/>
  <c r="AI136" i="5"/>
  <c r="AI137" i="5"/>
  <c r="AI138" i="5"/>
  <c r="AI139" i="5"/>
  <c r="AI140" i="5"/>
  <c r="AI141" i="5"/>
  <c r="AI142" i="5"/>
  <c r="AI143" i="5"/>
  <c r="AI144" i="5"/>
  <c r="AI145" i="5"/>
  <c r="AI146" i="5"/>
  <c r="AI147" i="5"/>
  <c r="AI148" i="5"/>
  <c r="AI149" i="5"/>
  <c r="AI150" i="5"/>
  <c r="AI151" i="5"/>
  <c r="AI152" i="5"/>
  <c r="AI153" i="5"/>
  <c r="AI154" i="5"/>
  <c r="AI155" i="5"/>
  <c r="AI156" i="5"/>
  <c r="AI157" i="5"/>
  <c r="AI158" i="5"/>
  <c r="AI159" i="5"/>
  <c r="AI160" i="5"/>
  <c r="AI161" i="5"/>
  <c r="AI162" i="5"/>
  <c r="AI163" i="5"/>
  <c r="AI164" i="5"/>
  <c r="AI165" i="5"/>
  <c r="AI166" i="5"/>
  <c r="AI167" i="5"/>
  <c r="AI168" i="5"/>
  <c r="AI169" i="5"/>
  <c r="AI170" i="5"/>
  <c r="AH6" i="5"/>
  <c r="AH7" i="5"/>
  <c r="AH8" i="5"/>
  <c r="AH9" i="5"/>
  <c r="AH10" i="5"/>
  <c r="AH11" i="5"/>
  <c r="AH12" i="5"/>
  <c r="AH13" i="5"/>
  <c r="AH14" i="5"/>
  <c r="AH15" i="5"/>
  <c r="AH16" i="5"/>
  <c r="AH17" i="5"/>
  <c r="AH18" i="5"/>
  <c r="AH19" i="5"/>
  <c r="AH20" i="5"/>
  <c r="AH21" i="5"/>
  <c r="AH22" i="5"/>
  <c r="AH23" i="5"/>
  <c r="AH24" i="5"/>
  <c r="AH25" i="5"/>
  <c r="AH26" i="5"/>
  <c r="AH27" i="5"/>
  <c r="AH28" i="5"/>
  <c r="AH29" i="5"/>
  <c r="AH30" i="5"/>
  <c r="AH31" i="5"/>
  <c r="AH32" i="5"/>
  <c r="AH33" i="5"/>
  <c r="AH34" i="5"/>
  <c r="AH35" i="5"/>
  <c r="AH36" i="5"/>
  <c r="AH37" i="5"/>
  <c r="AH38" i="5"/>
  <c r="AH39" i="5"/>
  <c r="AH40" i="5"/>
  <c r="AH41" i="5"/>
  <c r="AH42" i="5"/>
  <c r="AH43" i="5"/>
  <c r="AH44" i="5"/>
  <c r="AH45" i="5"/>
  <c r="AH46" i="5"/>
  <c r="AH47" i="5"/>
  <c r="AH48" i="5"/>
  <c r="AH49" i="5"/>
  <c r="AH50" i="5"/>
  <c r="AH51" i="5"/>
  <c r="AH52" i="5"/>
  <c r="AH53" i="5"/>
  <c r="AH54" i="5"/>
  <c r="AH55" i="5"/>
  <c r="AH56" i="5"/>
  <c r="AH57" i="5"/>
  <c r="AH58" i="5"/>
  <c r="AH59" i="5"/>
  <c r="AH60" i="5"/>
  <c r="AH61" i="5"/>
  <c r="AH62" i="5"/>
  <c r="AH63" i="5"/>
  <c r="AH64" i="5"/>
  <c r="AH65" i="5"/>
  <c r="AH66" i="5"/>
  <c r="AH67" i="5"/>
  <c r="AH68" i="5"/>
  <c r="AH69" i="5"/>
  <c r="AH70" i="5"/>
  <c r="AH71" i="5"/>
  <c r="AH72" i="5"/>
  <c r="AH73" i="5"/>
  <c r="AH74" i="5"/>
  <c r="AH75" i="5"/>
  <c r="AH76" i="5"/>
  <c r="AH77" i="5"/>
  <c r="AH78" i="5"/>
  <c r="AH79" i="5"/>
  <c r="AH80" i="5"/>
  <c r="AH81" i="5"/>
  <c r="AH82" i="5"/>
  <c r="AH83" i="5"/>
  <c r="AH84" i="5"/>
  <c r="AH85" i="5"/>
  <c r="AH86" i="5"/>
  <c r="AH87" i="5"/>
  <c r="AH88" i="5"/>
  <c r="AH89" i="5"/>
  <c r="AH90" i="5"/>
  <c r="AH91" i="5"/>
  <c r="AH92" i="5"/>
  <c r="AH93" i="5"/>
  <c r="AH94" i="5"/>
  <c r="AH95" i="5"/>
  <c r="AH96" i="5"/>
  <c r="AH97" i="5"/>
  <c r="AH98" i="5"/>
  <c r="AH99" i="5"/>
  <c r="AH100" i="5"/>
  <c r="AH101" i="5"/>
  <c r="AH102" i="5"/>
  <c r="AH103" i="5"/>
  <c r="AH104" i="5"/>
  <c r="AH105" i="5"/>
  <c r="AH106" i="5"/>
  <c r="AH107" i="5"/>
  <c r="AH108" i="5"/>
  <c r="AH109" i="5"/>
  <c r="AH110" i="5"/>
  <c r="AH111" i="5"/>
  <c r="AH112" i="5"/>
  <c r="AH113" i="5"/>
  <c r="AH114" i="5"/>
  <c r="AH115" i="5"/>
  <c r="AH116" i="5"/>
  <c r="AH117" i="5"/>
  <c r="AH118" i="5"/>
  <c r="AH119" i="5"/>
  <c r="AH120" i="5"/>
  <c r="AH121" i="5"/>
  <c r="AH122" i="5"/>
  <c r="AH123" i="5"/>
  <c r="AH124" i="5"/>
  <c r="AH125" i="5"/>
  <c r="AH126" i="5"/>
  <c r="AH127" i="5"/>
  <c r="AH128" i="5"/>
  <c r="AH129" i="5"/>
  <c r="AH130" i="5"/>
  <c r="AH131" i="5"/>
  <c r="AH132" i="5"/>
  <c r="AH133" i="5"/>
  <c r="AH134" i="5"/>
  <c r="AH135" i="5"/>
  <c r="AH136" i="5"/>
  <c r="AH137" i="5"/>
  <c r="AH138" i="5"/>
  <c r="AH139" i="5"/>
  <c r="AH140" i="5"/>
  <c r="AH141" i="5"/>
  <c r="AH142" i="5"/>
  <c r="AH143" i="5"/>
  <c r="AH144" i="5"/>
  <c r="AH145" i="5"/>
  <c r="AH146" i="5"/>
  <c r="AH147" i="5"/>
  <c r="AH148" i="5"/>
  <c r="AH149" i="5"/>
  <c r="AH150" i="5"/>
  <c r="AH151" i="5"/>
  <c r="AH152" i="5"/>
  <c r="AH153" i="5"/>
  <c r="AH154" i="5"/>
  <c r="AH155" i="5"/>
  <c r="AH156" i="5"/>
  <c r="AH157" i="5"/>
  <c r="AH158" i="5"/>
  <c r="AH159" i="5"/>
  <c r="AH160" i="5"/>
  <c r="AH161" i="5"/>
  <c r="AH162" i="5"/>
  <c r="AH163" i="5"/>
  <c r="AH164" i="5"/>
  <c r="AH165" i="5"/>
  <c r="AH166" i="5"/>
  <c r="AH167" i="5"/>
  <c r="AH168" i="5"/>
  <c r="AH169" i="5"/>
  <c r="AH170" i="5"/>
  <c r="AG6" i="5"/>
  <c r="AG7" i="5"/>
  <c r="AG8" i="5"/>
  <c r="AG9" i="5"/>
  <c r="AG10" i="5"/>
  <c r="AG11" i="5"/>
  <c r="AG12" i="5"/>
  <c r="AG13" i="5"/>
  <c r="AG14" i="5"/>
  <c r="AG15" i="5"/>
  <c r="AG16" i="5"/>
  <c r="AG17" i="5"/>
  <c r="AG18" i="5"/>
  <c r="AG19" i="5"/>
  <c r="AG20" i="5"/>
  <c r="AG21" i="5"/>
  <c r="AG22" i="5"/>
  <c r="AG23" i="5"/>
  <c r="AG24" i="5"/>
  <c r="AG25" i="5"/>
  <c r="AG26" i="5"/>
  <c r="AG27" i="5"/>
  <c r="AG28" i="5"/>
  <c r="AG29" i="5"/>
  <c r="AG30" i="5"/>
  <c r="AG31" i="5"/>
  <c r="AG32" i="5"/>
  <c r="AG33" i="5"/>
  <c r="AG34" i="5"/>
  <c r="AG35" i="5"/>
  <c r="AG36" i="5"/>
  <c r="AG37" i="5"/>
  <c r="AG38" i="5"/>
  <c r="AG39" i="5"/>
  <c r="AG40" i="5"/>
  <c r="AG41" i="5"/>
  <c r="AG42" i="5"/>
  <c r="AG43" i="5"/>
  <c r="AG44" i="5"/>
  <c r="AG45" i="5"/>
  <c r="AG46" i="5"/>
  <c r="AG47" i="5"/>
  <c r="AG48" i="5"/>
  <c r="AG49" i="5"/>
  <c r="AG50" i="5"/>
  <c r="AG51" i="5"/>
  <c r="AG52" i="5"/>
  <c r="AG53" i="5"/>
  <c r="AG54" i="5"/>
  <c r="AG55" i="5"/>
  <c r="AG56" i="5"/>
  <c r="AG57" i="5"/>
  <c r="AG58" i="5"/>
  <c r="AG59" i="5"/>
  <c r="AG60" i="5"/>
  <c r="AG61" i="5"/>
  <c r="AG62" i="5"/>
  <c r="AG63" i="5"/>
  <c r="AG64" i="5"/>
  <c r="AG65" i="5"/>
  <c r="AG66" i="5"/>
  <c r="AG67" i="5"/>
  <c r="AG68" i="5"/>
  <c r="AG69" i="5"/>
  <c r="AG70" i="5"/>
  <c r="AG71" i="5"/>
  <c r="AG72" i="5"/>
  <c r="AG73" i="5"/>
  <c r="AG74" i="5"/>
  <c r="AG75" i="5"/>
  <c r="AG76" i="5"/>
  <c r="AG77" i="5"/>
  <c r="AG78" i="5"/>
  <c r="AG79" i="5"/>
  <c r="AG80" i="5"/>
  <c r="AG81" i="5"/>
  <c r="AG82" i="5"/>
  <c r="AG83" i="5"/>
  <c r="AG84" i="5"/>
  <c r="AG85" i="5"/>
  <c r="AG86" i="5"/>
  <c r="AG87" i="5"/>
  <c r="AG88" i="5"/>
  <c r="AG89" i="5"/>
  <c r="AG90" i="5"/>
  <c r="AG91" i="5"/>
  <c r="AG92" i="5"/>
  <c r="AG93" i="5"/>
  <c r="AG94" i="5"/>
  <c r="AG95" i="5"/>
  <c r="AG96" i="5"/>
  <c r="AG97" i="5"/>
  <c r="AG98" i="5"/>
  <c r="AG99" i="5"/>
  <c r="AG100" i="5"/>
  <c r="AG101" i="5"/>
  <c r="AG102" i="5"/>
  <c r="AG103" i="5"/>
  <c r="AG104" i="5"/>
  <c r="AG105" i="5"/>
  <c r="AG106" i="5"/>
  <c r="AG107" i="5"/>
  <c r="AG108" i="5"/>
  <c r="AG109" i="5"/>
  <c r="AG110" i="5"/>
  <c r="AG111" i="5"/>
  <c r="AG112" i="5"/>
  <c r="AG113" i="5"/>
  <c r="AG115" i="5"/>
  <c r="AG116" i="5"/>
  <c r="AG117" i="5"/>
  <c r="AG118" i="5"/>
  <c r="AG119" i="5"/>
  <c r="AG120" i="5"/>
  <c r="AG121" i="5"/>
  <c r="AG122" i="5"/>
  <c r="AG123" i="5"/>
  <c r="AG124" i="5"/>
  <c r="AG125" i="5"/>
  <c r="AG126" i="5"/>
  <c r="AG127" i="5"/>
  <c r="AG128" i="5"/>
  <c r="AG129" i="5"/>
  <c r="AG130" i="5"/>
  <c r="AG131" i="5"/>
  <c r="AG132" i="5"/>
  <c r="AG133" i="5"/>
  <c r="AG134" i="5"/>
  <c r="AG135" i="5"/>
  <c r="AG136" i="5"/>
  <c r="AG137" i="5"/>
  <c r="AG138" i="5"/>
  <c r="AG139" i="5"/>
  <c r="AG140" i="5"/>
  <c r="AG141" i="5"/>
  <c r="AG142" i="5"/>
  <c r="AG143" i="5"/>
  <c r="AG144" i="5"/>
  <c r="AG145" i="5"/>
  <c r="AG146" i="5"/>
  <c r="AG147" i="5"/>
  <c r="AG148" i="5"/>
  <c r="AG149" i="5"/>
  <c r="AG150" i="5"/>
  <c r="AG151" i="5"/>
  <c r="AG152" i="5"/>
  <c r="AG153" i="5"/>
  <c r="AG154" i="5"/>
  <c r="AG155" i="5"/>
  <c r="AG156" i="5"/>
  <c r="AG157" i="5"/>
  <c r="AG158" i="5"/>
  <c r="AG159" i="5"/>
  <c r="AG160" i="5"/>
  <c r="AG161" i="5"/>
  <c r="AG162" i="5"/>
  <c r="AG163" i="5"/>
  <c r="AG164" i="5"/>
  <c r="AG165" i="5"/>
  <c r="AG166" i="5"/>
  <c r="AG167" i="5"/>
  <c r="AG168" i="5"/>
  <c r="AG169" i="5"/>
  <c r="AG170" i="5"/>
  <c r="AF5" i="5"/>
  <c r="AF6" i="5"/>
  <c r="AF7" i="5"/>
  <c r="AF8" i="5"/>
  <c r="AF9" i="5"/>
  <c r="AF10" i="5"/>
  <c r="AF11" i="5"/>
  <c r="AF12" i="5"/>
  <c r="AF13" i="5"/>
  <c r="AF14" i="5"/>
  <c r="AF15" i="5"/>
  <c r="AF16" i="5"/>
  <c r="AF17" i="5"/>
  <c r="AF18" i="5"/>
  <c r="AF19" i="5"/>
  <c r="AF20" i="5"/>
  <c r="AF21" i="5"/>
  <c r="AF22" i="5"/>
  <c r="AF23" i="5"/>
  <c r="AF24" i="5"/>
  <c r="AF25" i="5"/>
  <c r="AF26" i="5"/>
  <c r="AF27" i="5"/>
  <c r="AF28" i="5"/>
  <c r="AF29" i="5"/>
  <c r="AF30" i="5"/>
  <c r="AF31" i="5"/>
  <c r="AF32" i="5"/>
  <c r="AF33" i="5"/>
  <c r="AF34" i="5"/>
  <c r="AF35" i="5"/>
  <c r="AF36" i="5"/>
  <c r="AF37" i="5"/>
  <c r="AF38" i="5"/>
  <c r="AF39" i="5"/>
  <c r="AF40" i="5"/>
  <c r="AF41" i="5"/>
  <c r="AF42" i="5"/>
  <c r="AF43" i="5"/>
  <c r="AF44" i="5"/>
  <c r="AF45" i="5"/>
  <c r="AF46" i="5"/>
  <c r="AF47" i="5"/>
  <c r="AF48" i="5"/>
  <c r="AF49" i="5"/>
  <c r="AF50" i="5"/>
  <c r="AF51" i="5"/>
  <c r="AF52" i="5"/>
  <c r="AF53" i="5"/>
  <c r="AF54" i="5"/>
  <c r="AF55" i="5"/>
  <c r="AF56" i="5"/>
  <c r="AF57" i="5"/>
  <c r="AF58" i="5"/>
  <c r="AF59" i="5"/>
  <c r="AF60" i="5"/>
  <c r="AF61" i="5"/>
  <c r="AF62" i="5"/>
  <c r="AF63" i="5"/>
  <c r="AF64" i="5"/>
  <c r="AF65" i="5"/>
  <c r="AF66" i="5"/>
  <c r="AF67" i="5"/>
  <c r="AF68" i="5"/>
  <c r="AF69" i="5"/>
  <c r="AF70" i="5"/>
  <c r="AF71" i="5"/>
  <c r="AF72" i="5"/>
  <c r="AF73" i="5"/>
  <c r="AF74" i="5"/>
  <c r="AF75" i="5"/>
  <c r="AF76" i="5"/>
  <c r="AF77" i="5"/>
  <c r="AF78" i="5"/>
  <c r="AF79" i="5"/>
  <c r="AF80" i="5"/>
  <c r="AF81" i="5"/>
  <c r="AF82" i="5"/>
  <c r="AF83" i="5"/>
  <c r="AF84" i="5"/>
  <c r="AF85" i="5"/>
  <c r="AF86" i="5"/>
  <c r="AF87" i="5"/>
  <c r="AF88" i="5"/>
  <c r="AF89" i="5"/>
  <c r="AF90" i="5"/>
  <c r="AF91" i="5"/>
  <c r="AF92" i="5"/>
  <c r="AF93" i="5"/>
  <c r="AF94" i="5"/>
  <c r="AF95" i="5"/>
  <c r="AF96" i="5"/>
  <c r="AF97" i="5"/>
  <c r="AF98" i="5"/>
  <c r="AF99" i="5"/>
  <c r="AF100" i="5"/>
  <c r="AF101" i="5"/>
  <c r="AF102" i="5"/>
  <c r="AF103" i="5"/>
  <c r="AF104" i="5"/>
  <c r="AF105" i="5"/>
  <c r="AF106" i="5"/>
  <c r="AF107" i="5"/>
  <c r="AF108" i="5"/>
  <c r="AF109" i="5"/>
  <c r="AF110" i="5"/>
  <c r="AF111" i="5"/>
  <c r="AF112" i="5"/>
  <c r="AF113" i="5"/>
  <c r="AF115" i="5"/>
  <c r="AF116" i="5"/>
  <c r="AF117" i="5"/>
  <c r="AF118" i="5"/>
  <c r="AF119" i="5"/>
  <c r="AF120" i="5"/>
  <c r="AF121" i="5"/>
  <c r="AF122" i="5"/>
  <c r="AF123" i="5"/>
  <c r="AF124" i="5"/>
  <c r="AF125" i="5"/>
  <c r="AF126" i="5"/>
  <c r="AF127" i="5"/>
  <c r="AF128" i="5"/>
  <c r="AF129" i="5"/>
  <c r="AF130" i="5"/>
  <c r="AF131" i="5"/>
  <c r="AF132" i="5"/>
  <c r="AF133" i="5"/>
  <c r="AF134" i="5"/>
  <c r="AF135" i="5"/>
  <c r="AF136" i="5"/>
  <c r="AF137" i="5"/>
  <c r="AF138" i="5"/>
  <c r="AF139" i="5"/>
  <c r="AF140" i="5"/>
  <c r="AF141" i="5"/>
  <c r="AF142" i="5"/>
  <c r="AF143" i="5"/>
  <c r="AF144" i="5"/>
  <c r="AF145" i="5"/>
  <c r="AF146" i="5"/>
  <c r="AF147" i="5"/>
  <c r="AF148" i="5"/>
  <c r="AF149" i="5"/>
  <c r="AF150" i="5"/>
  <c r="AF151" i="5"/>
  <c r="AF152" i="5"/>
  <c r="AF153" i="5"/>
  <c r="AF154" i="5"/>
  <c r="AF155" i="5"/>
  <c r="AF156" i="5"/>
  <c r="AF157" i="5"/>
  <c r="AF158" i="5"/>
  <c r="AF159" i="5"/>
  <c r="AF160" i="5"/>
  <c r="AF161" i="5"/>
  <c r="AF162" i="5"/>
  <c r="AF163" i="5"/>
  <c r="AF164" i="5"/>
  <c r="AF165" i="5"/>
  <c r="AF166" i="5"/>
  <c r="AF167" i="5"/>
  <c r="AF168" i="5"/>
  <c r="AF169" i="5"/>
  <c r="AF170" i="5"/>
  <c r="AF171" i="5"/>
  <c r="AF172" i="5"/>
  <c r="AF173" i="5"/>
  <c r="AF174" i="5"/>
  <c r="AF175" i="5"/>
  <c r="AF176" i="5"/>
  <c r="AE167" i="5"/>
  <c r="AJ167" i="5"/>
  <c r="AE168" i="5"/>
  <c r="AE169" i="5"/>
  <c r="AE170" i="5"/>
  <c r="AE165" i="5"/>
  <c r="AE166" i="5"/>
  <c r="AG4" i="4"/>
  <c r="AK4" i="10" s="1"/>
  <c r="AF4" i="4"/>
  <c r="AN4" i="4" s="1"/>
  <c r="AH4" i="1"/>
  <c r="AE170" i="11"/>
  <c r="AE170" i="10"/>
  <c r="AE164" i="5"/>
  <c r="Z164" i="5"/>
  <c r="AE160" i="5"/>
  <c r="AE156" i="5"/>
  <c r="AJ156" i="5"/>
  <c r="AE152" i="5"/>
  <c r="AE148" i="5"/>
  <c r="Z148" i="5"/>
  <c r="AE144" i="5"/>
  <c r="AK144" i="5"/>
  <c r="AE140" i="5"/>
  <c r="AE136" i="5"/>
  <c r="AK136" i="5"/>
  <c r="AE132" i="5"/>
  <c r="Z132" i="5"/>
  <c r="AE128" i="5"/>
  <c r="AE124" i="5"/>
  <c r="AN124" i="5"/>
  <c r="AE120" i="5"/>
  <c r="AE116" i="5"/>
  <c r="AN116" i="5"/>
  <c r="AE112" i="5"/>
  <c r="AE108" i="5"/>
  <c r="AN108" i="5"/>
  <c r="AE104" i="5"/>
  <c r="AK104" i="5"/>
  <c r="AE100" i="5"/>
  <c r="AK100" i="5"/>
  <c r="Z100" i="5"/>
  <c r="AE96" i="5"/>
  <c r="AE92" i="5"/>
  <c r="AK92" i="5"/>
  <c r="AE88" i="5"/>
  <c r="AN88" i="5"/>
  <c r="AE84" i="5"/>
  <c r="AK84" i="5"/>
  <c r="AE80" i="5"/>
  <c r="AJ80" i="5"/>
  <c r="Z80" i="5"/>
  <c r="AE76" i="5"/>
  <c r="AE72" i="5"/>
  <c r="AN72" i="5"/>
  <c r="AE68" i="5"/>
  <c r="AE64" i="5"/>
  <c r="AJ64" i="5"/>
  <c r="AE61" i="5"/>
  <c r="Z61" i="5"/>
  <c r="AE57" i="5"/>
  <c r="Z57" i="5"/>
  <c r="AE53" i="5"/>
  <c r="AN53" i="5"/>
  <c r="Z53" i="5"/>
  <c r="AE49" i="5"/>
  <c r="AE45" i="5"/>
  <c r="AE41" i="5"/>
  <c r="AE37" i="5"/>
  <c r="AE33" i="5"/>
  <c r="Z33" i="5"/>
  <c r="AE29" i="5"/>
  <c r="AE26" i="5"/>
  <c r="AE22" i="5"/>
  <c r="AK22" i="5"/>
  <c r="AE18" i="5"/>
  <c r="Z18" i="5"/>
  <c r="AE14" i="5"/>
  <c r="AJ14" i="5"/>
  <c r="AE10" i="5"/>
  <c r="AN10" i="5"/>
  <c r="AO10" i="5"/>
  <c r="AE6" i="5"/>
  <c r="AK6" i="5"/>
  <c r="AE163" i="5"/>
  <c r="Z163" i="5"/>
  <c r="AE159" i="5"/>
  <c r="Z159" i="5"/>
  <c r="AE155" i="5"/>
  <c r="AK155" i="5"/>
  <c r="Z155" i="5"/>
  <c r="AE151" i="5"/>
  <c r="Z151" i="5"/>
  <c r="AE147" i="5"/>
  <c r="AK147" i="5"/>
  <c r="Z147" i="5"/>
  <c r="AE143" i="5"/>
  <c r="AK143" i="5"/>
  <c r="Z143" i="5"/>
  <c r="AE139" i="5"/>
  <c r="AK139" i="5"/>
  <c r="Z139" i="5"/>
  <c r="AE135" i="5"/>
  <c r="AN135" i="5"/>
  <c r="Z135" i="5"/>
  <c r="AE131" i="5"/>
  <c r="Z131" i="5"/>
  <c r="AE127" i="5"/>
  <c r="Z127" i="5"/>
  <c r="AE123" i="5"/>
  <c r="AK123" i="5"/>
  <c r="Z123" i="5"/>
  <c r="AE119" i="5"/>
  <c r="Z119" i="5"/>
  <c r="AE115" i="5"/>
  <c r="AK115" i="5"/>
  <c r="Z115" i="5"/>
  <c r="AE111" i="5"/>
  <c r="Z111" i="5"/>
  <c r="AE107" i="5"/>
  <c r="AN107" i="5"/>
  <c r="Z107" i="5"/>
  <c r="AE103" i="5"/>
  <c r="AJ103" i="5"/>
  <c r="Z103" i="5"/>
  <c r="AE99" i="5"/>
  <c r="Z99" i="5"/>
  <c r="AE95" i="5"/>
  <c r="Z95" i="5"/>
  <c r="AE91" i="5"/>
  <c r="AJ91" i="5"/>
  <c r="Z91" i="5"/>
  <c r="AE87" i="5"/>
  <c r="AK87" i="5"/>
  <c r="Z87" i="5"/>
  <c r="AE83" i="5"/>
  <c r="AN83" i="5"/>
  <c r="Z83" i="5"/>
  <c r="AE79" i="5"/>
  <c r="Z79" i="5"/>
  <c r="AE75" i="5"/>
  <c r="Z75" i="5"/>
  <c r="AE71" i="5"/>
  <c r="AK71" i="5"/>
  <c r="Z71" i="5"/>
  <c r="AE67" i="5"/>
  <c r="Z67" i="5"/>
  <c r="AE63" i="5"/>
  <c r="AK63" i="5"/>
  <c r="Z63" i="5"/>
  <c r="AE60" i="5"/>
  <c r="Z60" i="5"/>
  <c r="AE56" i="5"/>
  <c r="Z56" i="5"/>
  <c r="AE52" i="5"/>
  <c r="AK52" i="5"/>
  <c r="Z52" i="5"/>
  <c r="AE48" i="5"/>
  <c r="Z48" i="5"/>
  <c r="AE44" i="5"/>
  <c r="Z44" i="5"/>
  <c r="AE40" i="5"/>
  <c r="Z40" i="5"/>
  <c r="AE36" i="5"/>
  <c r="Z36" i="5"/>
  <c r="AE32" i="5"/>
  <c r="Z32" i="5"/>
  <c r="AE28" i="5"/>
  <c r="Z28" i="5"/>
  <c r="AE25" i="5"/>
  <c r="Z25" i="5"/>
  <c r="AE21" i="5"/>
  <c r="Z21" i="5"/>
  <c r="AE17" i="5"/>
  <c r="AJ17" i="5"/>
  <c r="Z17" i="5"/>
  <c r="AE13" i="5"/>
  <c r="Z13" i="5"/>
  <c r="AE9" i="5"/>
  <c r="Z9" i="5"/>
  <c r="AE162" i="5"/>
  <c r="Z162" i="5"/>
  <c r="AE158" i="5"/>
  <c r="Z158" i="5"/>
  <c r="AE150" i="5"/>
  <c r="Z150" i="5"/>
  <c r="AE146" i="5"/>
  <c r="Z146" i="5"/>
  <c r="AE142" i="5"/>
  <c r="Z142" i="5"/>
  <c r="AE138" i="5"/>
  <c r="AJ138" i="5"/>
  <c r="Z138" i="5"/>
  <c r="AE134" i="5"/>
  <c r="Z134" i="5"/>
  <c r="AE130" i="5"/>
  <c r="Z130" i="5"/>
  <c r="AE126" i="5"/>
  <c r="Z126" i="5"/>
  <c r="AE122" i="5"/>
  <c r="Z122" i="5"/>
  <c r="AE118" i="5"/>
  <c r="Z118" i="5"/>
  <c r="AE114" i="5"/>
  <c r="Z114" i="5"/>
  <c r="AE110" i="5"/>
  <c r="Z110" i="5"/>
  <c r="AE106" i="5"/>
  <c r="Z106" i="5"/>
  <c r="AE102" i="5"/>
  <c r="AK102" i="5"/>
  <c r="Z102" i="5"/>
  <c r="AE98" i="5"/>
  <c r="Z98" i="5"/>
  <c r="AE94" i="5"/>
  <c r="Z94" i="5"/>
  <c r="AE90" i="5"/>
  <c r="AJ90" i="5"/>
  <c r="Z90" i="5"/>
  <c r="AE86" i="5"/>
  <c r="AK86" i="5"/>
  <c r="Z86" i="5"/>
  <c r="AE82" i="5"/>
  <c r="Z82" i="5"/>
  <c r="AE78" i="5"/>
  <c r="AK78" i="5"/>
  <c r="Z78" i="5"/>
  <c r="AE74" i="5"/>
  <c r="Z74" i="5"/>
  <c r="AE70" i="5"/>
  <c r="Z70" i="5"/>
  <c r="AE66" i="5"/>
  <c r="Z66" i="5"/>
  <c r="AE59" i="5"/>
  <c r="AJ59" i="5"/>
  <c r="Z59" i="5"/>
  <c r="AE55" i="5"/>
  <c r="AK55" i="5"/>
  <c r="Z55" i="5"/>
  <c r="AE51" i="5"/>
  <c r="Z51" i="5"/>
  <c r="AE47" i="5"/>
  <c r="Z47" i="5"/>
  <c r="AE43" i="5"/>
  <c r="Z43" i="5"/>
  <c r="AE39" i="5"/>
  <c r="Z39" i="5"/>
  <c r="AE35" i="5"/>
  <c r="Z35" i="5"/>
  <c r="AE31" i="5"/>
  <c r="AK31" i="5"/>
  <c r="Z31" i="5"/>
  <c r="AE27" i="5"/>
  <c r="AK27" i="5"/>
  <c r="Z27" i="5"/>
  <c r="AE24" i="5"/>
  <c r="Z24" i="5"/>
  <c r="AE20" i="5"/>
  <c r="Z20" i="5"/>
  <c r="AE16" i="5"/>
  <c r="AJ16" i="5"/>
  <c r="Z16" i="5"/>
  <c r="AE12" i="5"/>
  <c r="AK12" i="5"/>
  <c r="Z12" i="5"/>
  <c r="AE8" i="5"/>
  <c r="AK8" i="5"/>
  <c r="Z8" i="5"/>
  <c r="AE154" i="5"/>
  <c r="Z154" i="5"/>
  <c r="AE161" i="5"/>
  <c r="Z161" i="5"/>
  <c r="AE157" i="5"/>
  <c r="AN157" i="5"/>
  <c r="Z157" i="5"/>
  <c r="AE153" i="5"/>
  <c r="Z153" i="5"/>
  <c r="AE149" i="5"/>
  <c r="Z149" i="5"/>
  <c r="AE145" i="5"/>
  <c r="Z145" i="5"/>
  <c r="AE141" i="5"/>
  <c r="Z141" i="5"/>
  <c r="AE137" i="5"/>
  <c r="AJ137" i="5"/>
  <c r="Z137" i="5"/>
  <c r="AE133" i="5"/>
  <c r="Z133" i="5"/>
  <c r="AE129" i="5"/>
  <c r="Z129" i="5"/>
  <c r="AE125" i="5"/>
  <c r="AJ125" i="5"/>
  <c r="Z125" i="5"/>
  <c r="AE121" i="5"/>
  <c r="Z121" i="5"/>
  <c r="AE117" i="5"/>
  <c r="AN117" i="5"/>
  <c r="Z117" i="5"/>
  <c r="AE113" i="5"/>
  <c r="Z113" i="5"/>
  <c r="AE109" i="5"/>
  <c r="Z109" i="5"/>
  <c r="AE105" i="5"/>
  <c r="AK105" i="5"/>
  <c r="Z105" i="5"/>
  <c r="AE101" i="5"/>
  <c r="AJ101" i="5"/>
  <c r="Z101" i="5"/>
  <c r="AE97" i="5"/>
  <c r="AJ97" i="5"/>
  <c r="Z97" i="5"/>
  <c r="AE93" i="5"/>
  <c r="AN93" i="5"/>
  <c r="AO93" i="5"/>
  <c r="Z93" i="5"/>
  <c r="AE89" i="5"/>
  <c r="AN89" i="5"/>
  <c r="Z89" i="5"/>
  <c r="AE85" i="5"/>
  <c r="AN85" i="5"/>
  <c r="AO85" i="5"/>
  <c r="Z85" i="5"/>
  <c r="AE81" i="5"/>
  <c r="Z81" i="5"/>
  <c r="AE77" i="5"/>
  <c r="AN77" i="5"/>
  <c r="Z77" i="5"/>
  <c r="AE73" i="5"/>
  <c r="Z73" i="5"/>
  <c r="AE69" i="5"/>
  <c r="Z69" i="5"/>
  <c r="AE65" i="5"/>
  <c r="Z65" i="5"/>
  <c r="AE62" i="5"/>
  <c r="Z62" i="5"/>
  <c r="AE58" i="5"/>
  <c r="Z58" i="5"/>
  <c r="AE54" i="5"/>
  <c r="AN54" i="5"/>
  <c r="AO54" i="5"/>
  <c r="Z54" i="5"/>
  <c r="AE50" i="5"/>
  <c r="Z50" i="5"/>
  <c r="AE46" i="5"/>
  <c r="AJ46" i="5"/>
  <c r="Z46" i="5"/>
  <c r="AE42" i="5"/>
  <c r="Z42" i="5"/>
  <c r="AE38" i="5"/>
  <c r="Z38" i="5"/>
  <c r="AE34" i="5"/>
  <c r="Z34" i="5"/>
  <c r="AE30" i="5"/>
  <c r="AN30" i="5"/>
  <c r="Z30" i="5"/>
  <c r="AE23" i="5"/>
  <c r="Z23" i="5"/>
  <c r="AE19" i="5"/>
  <c r="AJ19" i="5"/>
  <c r="Z19" i="5"/>
  <c r="AE15" i="5"/>
  <c r="AN15" i="5"/>
  <c r="Z15" i="5"/>
  <c r="AE11" i="5"/>
  <c r="AN11" i="5"/>
  <c r="AO11" i="5"/>
  <c r="Z11" i="5"/>
  <c r="AE7" i="5"/>
  <c r="AJ7" i="5"/>
  <c r="Z7" i="5"/>
  <c r="AE4" i="11"/>
  <c r="AE4" i="10"/>
  <c r="AN87" i="5"/>
  <c r="AN17" i="5"/>
  <c r="AO17" i="5"/>
  <c r="AN165" i="5"/>
  <c r="AO165" i="5"/>
  <c r="AJ144" i="5"/>
  <c r="AK167" i="5"/>
  <c r="AN164" i="5"/>
  <c r="AN156" i="5"/>
  <c r="AN144" i="5"/>
  <c r="AN136" i="5"/>
  <c r="AK156" i="5"/>
  <c r="AK124" i="5"/>
  <c r="AJ135" i="5"/>
  <c r="AN14" i="5"/>
  <c r="AN167" i="5"/>
  <c r="AN155" i="5"/>
  <c r="AO155" i="5"/>
  <c r="AJ124" i="5"/>
  <c r="AJ116" i="5"/>
  <c r="AN84" i="5"/>
  <c r="AK72" i="5"/>
  <c r="AN166" i="5"/>
  <c r="AN5" i="5"/>
  <c r="AO5" i="5"/>
  <c r="S179" i="1"/>
  <c r="Z179" i="1" s="1"/>
  <c r="S180" i="1"/>
  <c r="Z180" i="1" s="1"/>
  <c r="S181" i="1"/>
  <c r="Z181" i="1" s="1"/>
  <c r="S182" i="1"/>
  <c r="Z182" i="1" s="1"/>
  <c r="S183" i="1"/>
  <c r="Z183" i="1" s="1"/>
  <c r="S184" i="1"/>
  <c r="S185" i="1"/>
  <c r="S186" i="1"/>
  <c r="AJ84" i="5"/>
  <c r="AJ6" i="5"/>
  <c r="AK88" i="5"/>
  <c r="AJ123" i="5"/>
  <c r="AK80" i="5"/>
  <c r="AJ92" i="5"/>
  <c r="AJ10" i="5"/>
  <c r="AN104" i="5"/>
  <c r="AJ53" i="5"/>
  <c r="AK64" i="5"/>
  <c r="AR64" i="5"/>
  <c r="AJ143" i="5"/>
  <c r="AN64" i="5"/>
  <c r="AJ72" i="5"/>
  <c r="AN80" i="5"/>
  <c r="AJ88" i="5"/>
  <c r="AN92" i="5"/>
  <c r="AN139" i="5"/>
  <c r="AK10" i="5"/>
  <c r="AJ115" i="5"/>
  <c r="AN123" i="5"/>
  <c r="AJ139" i="5"/>
  <c r="AJ155" i="5"/>
  <c r="AK116" i="5"/>
  <c r="AJ100" i="5"/>
  <c r="AN147" i="5"/>
  <c r="AN115" i="5"/>
  <c r="AK107" i="5"/>
  <c r="AK53" i="5"/>
  <c r="AN6" i="5"/>
  <c r="AN22" i="5"/>
  <c r="AJ147" i="5"/>
  <c r="AJ136" i="5"/>
  <c r="AK137" i="5"/>
  <c r="AJ108" i="5"/>
  <c r="AN7" i="11"/>
  <c r="AN7" i="10"/>
  <c r="AN17" i="11"/>
  <c r="AN17" i="10"/>
  <c r="AN138" i="5"/>
  <c r="AJ107" i="5"/>
  <c r="AN90" i="5"/>
  <c r="AN143" i="5"/>
  <c r="AK14" i="5"/>
  <c r="AK135" i="5"/>
  <c r="AN55" i="5"/>
  <c r="AO55" i="5"/>
  <c r="AJ27" i="5"/>
  <c r="AJ104" i="5"/>
  <c r="AK108" i="5"/>
  <c r="AJ22" i="5"/>
  <c r="AK91" i="5"/>
  <c r="AN100" i="5"/>
  <c r="AJ71" i="5"/>
  <c r="AK17" i="5"/>
  <c r="AJ8" i="5"/>
  <c r="AN103" i="5"/>
  <c r="AK93" i="5"/>
  <c r="AN46" i="5"/>
  <c r="AO46" i="5"/>
  <c r="AJ86" i="5"/>
  <c r="AN12" i="5"/>
  <c r="AO12" i="5"/>
  <c r="AK125" i="5"/>
  <c r="AN105" i="5"/>
  <c r="AJ93" i="5"/>
  <c r="AK19" i="5"/>
  <c r="AJ105" i="5"/>
  <c r="AK138" i="5"/>
  <c r="AJ54" i="5"/>
  <c r="AJ102" i="5"/>
  <c r="AK30" i="5"/>
  <c r="AK90" i="5"/>
  <c r="AK103" i="5"/>
  <c r="AJ89" i="5"/>
  <c r="AN91" i="5"/>
  <c r="AN101" i="5"/>
  <c r="AK46" i="5"/>
  <c r="AN59" i="5"/>
  <c r="AN78" i="5"/>
  <c r="AN8" i="5"/>
  <c r="AO8" i="5"/>
  <c r="AN63" i="5"/>
  <c r="AO63" i="5"/>
  <c r="AJ87" i="5"/>
  <c r="AJ15" i="5"/>
  <c r="AN52" i="5"/>
  <c r="AO52" i="5"/>
  <c r="AE45" i="10"/>
  <c r="AE45" i="11"/>
  <c r="AE44" i="11"/>
  <c r="AE44" i="10"/>
  <c r="AN102" i="5"/>
  <c r="AJ55" i="5"/>
  <c r="AK85" i="5"/>
  <c r="AK16" i="5"/>
  <c r="AJ31" i="5"/>
  <c r="AJ52" i="5"/>
  <c r="AJ63" i="5"/>
  <c r="AN71" i="5"/>
  <c r="AK83" i="5"/>
  <c r="AK15" i="5"/>
  <c r="AK101" i="5"/>
  <c r="AJ12" i="5"/>
  <c r="AJ77" i="5"/>
  <c r="AK97" i="5"/>
  <c r="AK7" i="5"/>
  <c r="AK59" i="5"/>
  <c r="AJ78" i="5"/>
  <c r="AN86" i="5"/>
  <c r="AJ117" i="5"/>
  <c r="AK157" i="5"/>
  <c r="AN21" i="5"/>
  <c r="AO21" i="5"/>
  <c r="AJ11" i="5"/>
  <c r="AE38" i="11"/>
  <c r="AE38" i="10"/>
  <c r="AE19" i="10"/>
  <c r="AE19" i="11"/>
  <c r="AE40" i="10"/>
  <c r="AE40" i="11"/>
  <c r="AE36" i="10"/>
  <c r="AE36" i="11"/>
  <c r="AE32" i="10"/>
  <c r="AE32" i="11"/>
  <c r="AE28" i="10"/>
  <c r="AE28" i="11"/>
  <c r="AE25" i="10"/>
  <c r="AE25" i="11"/>
  <c r="AE21" i="11"/>
  <c r="AE21" i="10"/>
  <c r="AE17" i="11"/>
  <c r="AE17" i="10"/>
  <c r="AE13" i="10"/>
  <c r="AE13" i="11"/>
  <c r="AE9" i="11"/>
  <c r="AE9" i="10"/>
  <c r="AE43" i="10"/>
  <c r="AE43" i="11"/>
  <c r="AE39" i="11"/>
  <c r="AE39" i="10"/>
  <c r="AE35" i="10"/>
  <c r="AE35" i="11"/>
  <c r="AE31" i="10"/>
  <c r="AE31" i="11"/>
  <c r="AE27" i="10"/>
  <c r="AE27" i="11"/>
  <c r="AE24" i="11"/>
  <c r="AE24" i="10"/>
  <c r="AE20" i="10"/>
  <c r="AE20" i="11"/>
  <c r="AE16" i="11"/>
  <c r="AE16" i="10"/>
  <c r="AE12" i="11"/>
  <c r="AE12" i="10"/>
  <c r="AE8" i="11"/>
  <c r="AE8" i="10"/>
  <c r="AE34" i="11"/>
  <c r="AE34" i="10"/>
  <c r="AE11" i="11"/>
  <c r="AE11" i="10"/>
  <c r="AE42" i="11"/>
  <c r="AE42" i="10"/>
  <c r="AE30" i="11"/>
  <c r="AE30" i="10"/>
  <c r="AE23" i="10"/>
  <c r="AE23" i="11"/>
  <c r="AE15" i="11"/>
  <c r="AE15" i="10"/>
  <c r="AE7" i="10"/>
  <c r="AE7" i="11"/>
  <c r="AE41" i="10"/>
  <c r="AE41" i="11"/>
  <c r="AE37" i="11"/>
  <c r="AE37" i="10"/>
  <c r="AE33" i="11"/>
  <c r="AE33" i="10"/>
  <c r="AE29" i="11"/>
  <c r="AE29" i="10"/>
  <c r="AE26" i="11"/>
  <c r="AE26" i="10"/>
  <c r="AE22" i="11"/>
  <c r="AE22" i="10"/>
  <c r="AE18" i="11"/>
  <c r="AE18" i="10"/>
  <c r="AE14" i="10"/>
  <c r="AE14" i="11"/>
  <c r="AE10" i="11"/>
  <c r="AE10" i="10"/>
  <c r="AE6" i="11"/>
  <c r="AE6" i="10"/>
  <c r="AN12" i="10"/>
  <c r="AK29" i="10"/>
  <c r="AK26" i="10"/>
  <c r="AK22" i="10"/>
  <c r="AN19" i="11"/>
  <c r="AN19" i="10"/>
  <c r="AN15" i="10"/>
  <c r="AK28" i="11"/>
  <c r="AK28" i="10"/>
  <c r="AK21" i="11"/>
  <c r="AK21" i="10"/>
  <c r="AK17" i="11"/>
  <c r="AK17" i="10"/>
  <c r="AK13" i="11"/>
  <c r="AK13" i="10"/>
  <c r="AK9" i="11"/>
  <c r="AK9" i="10"/>
  <c r="AN29" i="11"/>
  <c r="AN29" i="10"/>
  <c r="AN22" i="11"/>
  <c r="AN22" i="10"/>
  <c r="AN14" i="10"/>
  <c r="AK27" i="11"/>
  <c r="AK24" i="10"/>
  <c r="AK20" i="11"/>
  <c r="AK20" i="10"/>
  <c r="AK12" i="11"/>
  <c r="AK8" i="10"/>
  <c r="AN28" i="11"/>
  <c r="AN28" i="10"/>
  <c r="AN25" i="11"/>
  <c r="AN25" i="10"/>
  <c r="AN21" i="11"/>
  <c r="AN21" i="10"/>
  <c r="AN9" i="11"/>
  <c r="AN9" i="10"/>
  <c r="AK23" i="11"/>
  <c r="AK23" i="10"/>
  <c r="AK19" i="11"/>
  <c r="AK19" i="10"/>
  <c r="AK15" i="10"/>
  <c r="AK11" i="10"/>
  <c r="AJ30" i="5"/>
  <c r="AN97" i="5"/>
  <c r="AK11" i="5"/>
  <c r="AR11" i="5"/>
  <c r="AN19" i="5"/>
  <c r="AK54" i="5"/>
  <c r="AN137" i="5"/>
  <c r="AO137" i="5"/>
  <c r="AN16" i="5"/>
  <c r="AO16" i="5"/>
  <c r="AN31" i="5"/>
  <c r="AN125" i="5"/>
  <c r="AO125" i="5"/>
  <c r="AJ157" i="5"/>
  <c r="AJ83" i="5"/>
  <c r="AK89" i="5"/>
  <c r="AJ85" i="5"/>
  <c r="AN7" i="5"/>
  <c r="AO7" i="5"/>
  <c r="AK77" i="5"/>
  <c r="AN20" i="5"/>
  <c r="AO20" i="5"/>
  <c r="AN27" i="5"/>
  <c r="AK117" i="5"/>
  <c r="AR54" i="5"/>
  <c r="AE5" i="11"/>
  <c r="AE5" i="10"/>
  <c r="AK4" i="11"/>
  <c r="AN4" i="11"/>
  <c r="AJ4" i="11"/>
  <c r="AN4" i="10"/>
  <c r="AJ4" i="10"/>
  <c r="AR46" i="5"/>
  <c r="AW4" i="5"/>
  <c r="AU4" i="5"/>
  <c r="AT4" i="5"/>
  <c r="AS4" i="5"/>
  <c r="AQ4" i="5"/>
  <c r="AP4" i="5"/>
  <c r="AL4" i="5"/>
  <c r="AI4" i="5"/>
  <c r="AH4" i="5"/>
  <c r="AG4" i="5"/>
  <c r="AW4" i="4"/>
  <c r="AU4" i="4"/>
  <c r="AW4" i="1"/>
  <c r="AU4" i="1"/>
  <c r="AP4" i="1"/>
  <c r="AM4" i="1"/>
  <c r="AL4" i="1"/>
  <c r="AI4" i="1"/>
  <c r="AG4" i="1"/>
  <c r="AN24" i="10"/>
  <c r="AK7" i="11"/>
  <c r="AK25" i="11"/>
  <c r="AN11" i="11"/>
  <c r="AN26" i="10"/>
  <c r="AK102" i="10"/>
  <c r="AK136" i="10"/>
  <c r="AK34" i="10"/>
  <c r="AN96" i="10"/>
  <c r="AK38" i="10"/>
  <c r="AN53" i="10"/>
  <c r="AK10" i="10"/>
  <c r="AN13" i="10"/>
  <c r="AN18" i="10"/>
  <c r="AN16" i="10"/>
  <c r="AN13" i="11"/>
  <c r="AN6" i="11"/>
  <c r="AN27" i="10"/>
  <c r="AK153" i="10"/>
  <c r="AN68" i="10"/>
  <c r="AK74" i="10"/>
  <c r="AN32" i="10"/>
  <c r="AK78" i="10"/>
  <c r="AK12" i="10"/>
  <c r="AN10" i="10"/>
  <c r="AN14" i="11"/>
  <c r="AN8" i="10"/>
  <c r="AN12" i="11"/>
  <c r="AK91" i="10"/>
  <c r="AK7" i="10"/>
  <c r="AK25" i="10"/>
  <c r="AN11" i="10"/>
  <c r="AK14" i="10"/>
  <c r="AK11" i="11"/>
  <c r="AK16" i="10"/>
  <c r="AK27" i="10"/>
  <c r="AN6" i="10"/>
  <c r="AK6" i="10"/>
  <c r="AK18" i="10"/>
  <c r="AN27" i="11"/>
  <c r="AJ169" i="10"/>
  <c r="AK124" i="11"/>
  <c r="AN43" i="11"/>
  <c r="AN43" i="10"/>
  <c r="AJ169" i="11"/>
  <c r="AK56" i="10"/>
  <c r="AN109" i="10"/>
  <c r="AK90" i="11"/>
  <c r="AK169" i="10"/>
  <c r="AK169" i="11"/>
  <c r="AN42" i="11"/>
  <c r="AN42" i="10"/>
  <c r="AK113" i="11"/>
  <c r="AJ168" i="10"/>
  <c r="AK121" i="10"/>
  <c r="AN84" i="10"/>
  <c r="AN85" i="11"/>
  <c r="AN85" i="10"/>
  <c r="AK39" i="10"/>
  <c r="AK168" i="10"/>
  <c r="AJ168" i="11"/>
  <c r="AK75" i="11"/>
  <c r="AK42" i="11"/>
  <c r="AN92" i="11"/>
  <c r="AN82" i="11"/>
  <c r="AN82" i="10"/>
  <c r="AK70" i="11"/>
  <c r="AK168" i="11"/>
  <c r="AN23" i="10"/>
  <c r="AN23" i="11"/>
  <c r="AN20" i="10"/>
  <c r="AN20" i="11"/>
  <c r="AK120" i="10"/>
  <c r="AN121" i="11"/>
  <c r="AN121" i="10"/>
  <c r="AK50" i="11"/>
  <c r="AN95" i="11"/>
  <c r="AN95" i="10"/>
  <c r="AK55" i="11"/>
  <c r="AN56" i="10"/>
  <c r="AN56" i="11"/>
  <c r="AK82" i="11"/>
  <c r="AK142" i="10"/>
  <c r="AK154" i="11"/>
  <c r="AN147" i="11"/>
  <c r="AN150" i="10"/>
  <c r="AN150" i="11"/>
  <c r="AN128" i="11"/>
  <c r="AN128" i="10"/>
  <c r="AJ167" i="11"/>
  <c r="AK125" i="11"/>
  <c r="AN141" i="11"/>
  <c r="AN141" i="10"/>
  <c r="AN126" i="10"/>
  <c r="AN143" i="10"/>
  <c r="AN159" i="10"/>
  <c r="AN160" i="10"/>
  <c r="AN160" i="11"/>
  <c r="AK15" i="11"/>
  <c r="AK66" i="11"/>
  <c r="AK98" i="11"/>
  <c r="AK8" i="11"/>
  <c r="AK16" i="11"/>
  <c r="AK24" i="11"/>
  <c r="AN10" i="11"/>
  <c r="AN18" i="11"/>
  <c r="AN26" i="11"/>
  <c r="AK167" i="11"/>
  <c r="AN15" i="11"/>
  <c r="AK6" i="11"/>
  <c r="AK10" i="11"/>
  <c r="AK14" i="11"/>
  <c r="AK18" i="11"/>
  <c r="AK22" i="11"/>
  <c r="AK26" i="11"/>
  <c r="AK29" i="11"/>
  <c r="AN8" i="11"/>
  <c r="AN16" i="11"/>
  <c r="AN24" i="11"/>
  <c r="AN167" i="11"/>
  <c r="AN167" i="10"/>
  <c r="AK167" i="10"/>
  <c r="AN145" i="11"/>
  <c r="AN145" i="10"/>
  <c r="AN164" i="11"/>
  <c r="AN164" i="10"/>
  <c r="AK30" i="11"/>
  <c r="AJ167" i="10"/>
  <c r="AJ87" i="11"/>
  <c r="AJ87" i="10"/>
  <c r="AN87" i="11"/>
  <c r="AN87" i="10"/>
  <c r="AJ49" i="11"/>
  <c r="AJ49" i="10"/>
  <c r="AK49" i="11"/>
  <c r="AK49" i="10"/>
  <c r="AN49" i="11"/>
  <c r="AN49" i="10"/>
  <c r="AJ106" i="11"/>
  <c r="AJ106" i="10"/>
  <c r="AN106" i="11"/>
  <c r="AN106" i="10"/>
  <c r="AJ141" i="11"/>
  <c r="AJ141" i="10"/>
  <c r="AJ76" i="11"/>
  <c r="AJ76" i="10"/>
  <c r="AK76" i="11"/>
  <c r="AK76" i="10"/>
  <c r="AJ86" i="11"/>
  <c r="AJ86" i="10"/>
  <c r="AN86" i="11"/>
  <c r="AN86" i="10"/>
  <c r="AJ144" i="11"/>
  <c r="AJ144" i="10"/>
  <c r="AK144" i="11"/>
  <c r="AK144" i="10"/>
  <c r="AN144" i="11"/>
  <c r="AN144" i="10"/>
  <c r="AJ40" i="10"/>
  <c r="AJ40" i="11"/>
  <c r="AK40" i="11"/>
  <c r="AK40" i="10"/>
  <c r="AJ43" i="11"/>
  <c r="AJ43" i="10"/>
  <c r="AJ130" i="11"/>
  <c r="AJ130" i="10"/>
  <c r="AK130" i="11"/>
  <c r="AK130" i="10"/>
  <c r="AJ37" i="11"/>
  <c r="AJ37" i="10"/>
  <c r="AK37" i="11"/>
  <c r="AK37" i="10"/>
  <c r="AN37" i="11"/>
  <c r="AN37" i="10"/>
  <c r="AJ54" i="11"/>
  <c r="AJ54" i="10"/>
  <c r="AK54" i="11"/>
  <c r="AK54" i="10"/>
  <c r="AN54" i="11"/>
  <c r="AN54" i="10"/>
  <c r="AJ79" i="11"/>
  <c r="AJ79" i="10"/>
  <c r="AN79" i="11"/>
  <c r="AN79" i="10"/>
  <c r="AJ95" i="11"/>
  <c r="AJ95" i="10"/>
  <c r="AJ112" i="11"/>
  <c r="AJ112" i="10"/>
  <c r="AN112" i="11"/>
  <c r="AN112" i="10"/>
  <c r="AJ128" i="11"/>
  <c r="AJ128" i="10"/>
  <c r="AJ145" i="11"/>
  <c r="AJ145" i="10"/>
  <c r="AJ161" i="11"/>
  <c r="AJ161" i="10"/>
  <c r="AN161" i="11"/>
  <c r="AN161" i="10"/>
  <c r="AJ50" i="11"/>
  <c r="AJ50" i="10"/>
  <c r="AN50" i="11"/>
  <c r="AN50" i="10"/>
  <c r="AJ80" i="11"/>
  <c r="AJ80" i="10"/>
  <c r="AK80" i="11"/>
  <c r="AK80" i="10"/>
  <c r="AJ107" i="11"/>
  <c r="AJ107" i="10"/>
  <c r="AN107" i="11"/>
  <c r="AN107" i="10"/>
  <c r="AJ137" i="10"/>
  <c r="AJ137" i="11"/>
  <c r="AN137" i="11"/>
  <c r="AN137" i="10"/>
  <c r="AJ162" i="10"/>
  <c r="AJ162" i="11"/>
  <c r="AN162" i="11"/>
  <c r="AN162" i="10"/>
  <c r="AK162" i="10"/>
  <c r="AJ94" i="11"/>
  <c r="AJ94" i="10"/>
  <c r="AN94" i="11"/>
  <c r="AN94" i="10"/>
  <c r="AJ152" i="11"/>
  <c r="AJ152" i="10"/>
  <c r="AK152" i="11"/>
  <c r="AK152" i="10"/>
  <c r="AN152" i="11"/>
  <c r="AN152" i="10"/>
  <c r="AJ55" i="11"/>
  <c r="AJ55" i="10"/>
  <c r="AN55" i="11"/>
  <c r="AN55" i="10"/>
  <c r="AJ100" i="11"/>
  <c r="AJ100" i="10"/>
  <c r="AK100" i="11"/>
  <c r="AK100" i="10"/>
  <c r="AJ146" i="10"/>
  <c r="AJ146" i="11"/>
  <c r="AN146" i="11"/>
  <c r="AN146" i="10"/>
  <c r="AJ48" i="10"/>
  <c r="AJ48" i="11"/>
  <c r="AK48" i="11"/>
  <c r="AK48" i="10"/>
  <c r="AJ105" i="11"/>
  <c r="AJ105" i="10"/>
  <c r="AK105" i="11"/>
  <c r="AK105" i="10"/>
  <c r="AN105" i="11"/>
  <c r="AN105" i="10"/>
  <c r="AJ31" i="11"/>
  <c r="AJ31" i="10"/>
  <c r="AN31" i="11"/>
  <c r="AN31" i="10"/>
  <c r="AJ47" i="11"/>
  <c r="AJ47" i="10"/>
  <c r="AN47" i="11"/>
  <c r="AN47" i="10"/>
  <c r="AJ69" i="11"/>
  <c r="AJ69" i="10"/>
  <c r="AK69" i="11"/>
  <c r="AK69" i="10"/>
  <c r="AN69" i="11"/>
  <c r="AN69" i="10"/>
  <c r="AJ85" i="11"/>
  <c r="AJ85" i="10"/>
  <c r="AK85" i="11"/>
  <c r="AK85" i="10"/>
  <c r="AJ101" i="11"/>
  <c r="AJ101" i="10"/>
  <c r="AK101" i="11"/>
  <c r="AK101" i="10"/>
  <c r="AN101" i="11"/>
  <c r="AN101" i="10"/>
  <c r="AJ118" i="11"/>
  <c r="AJ118" i="10"/>
  <c r="AK118" i="11"/>
  <c r="AK118" i="10"/>
  <c r="AJ134" i="11"/>
  <c r="AJ134" i="10"/>
  <c r="AK134" i="11"/>
  <c r="AK134" i="10"/>
  <c r="AJ151" i="11"/>
  <c r="AJ151" i="10"/>
  <c r="AK151" i="11"/>
  <c r="AK151" i="10"/>
  <c r="AJ36" i="10"/>
  <c r="AJ36" i="11"/>
  <c r="AK36" i="11"/>
  <c r="AK36" i="10"/>
  <c r="AJ82" i="11"/>
  <c r="AJ82" i="10"/>
  <c r="AJ135" i="11"/>
  <c r="AJ135" i="10"/>
  <c r="AK135" i="11"/>
  <c r="AK135" i="10"/>
  <c r="AN135" i="11"/>
  <c r="AN135" i="10"/>
  <c r="AJ160" i="11"/>
  <c r="AJ160" i="10"/>
  <c r="AK160" i="11"/>
  <c r="AK160" i="10"/>
  <c r="AK75" i="10"/>
  <c r="AK79" i="11"/>
  <c r="AK95" i="11"/>
  <c r="AK107" i="10"/>
  <c r="AK125" i="10"/>
  <c r="AK129" i="11"/>
  <c r="AK146" i="11"/>
  <c r="AJ71" i="11"/>
  <c r="AJ71" i="10"/>
  <c r="AN71" i="11"/>
  <c r="AN71" i="10"/>
  <c r="AJ33" i="11"/>
  <c r="AJ33" i="10"/>
  <c r="AK33" i="11"/>
  <c r="AK33" i="10"/>
  <c r="AN33" i="11"/>
  <c r="AN33" i="10"/>
  <c r="AJ91" i="11"/>
  <c r="AJ91" i="10"/>
  <c r="AN91" i="11"/>
  <c r="AN91" i="10"/>
  <c r="AJ157" i="11"/>
  <c r="AJ157" i="10"/>
  <c r="AN157" i="11"/>
  <c r="AN157" i="10"/>
  <c r="AJ103" i="11"/>
  <c r="AJ103" i="10"/>
  <c r="AN103" i="11"/>
  <c r="AN103" i="10"/>
  <c r="AJ154" i="10"/>
  <c r="AJ154" i="11"/>
  <c r="AN154" i="11"/>
  <c r="AN154" i="10"/>
  <c r="AK154" i="10"/>
  <c r="AJ46" i="11"/>
  <c r="AJ46" i="10"/>
  <c r="AN46" i="11"/>
  <c r="AN46" i="10"/>
  <c r="AJ133" i="10"/>
  <c r="AJ133" i="11"/>
  <c r="AN133" i="11"/>
  <c r="AN133" i="10"/>
  <c r="AJ156" i="11"/>
  <c r="AJ156" i="10"/>
  <c r="AK156" i="11"/>
  <c r="AK156" i="10"/>
  <c r="AN156" i="11"/>
  <c r="AN156" i="10"/>
  <c r="AJ114" i="11"/>
  <c r="AJ114" i="10"/>
  <c r="AK114" i="11"/>
  <c r="AK114" i="10"/>
  <c r="AJ41" i="11"/>
  <c r="AJ41" i="10"/>
  <c r="AK41" i="11"/>
  <c r="AK41" i="10"/>
  <c r="AN41" i="11"/>
  <c r="AN41" i="10"/>
  <c r="AJ67" i="11"/>
  <c r="AJ67" i="10"/>
  <c r="AN67" i="11"/>
  <c r="AN67" i="10"/>
  <c r="AJ83" i="11"/>
  <c r="AJ83" i="10"/>
  <c r="AN83" i="11"/>
  <c r="AN83" i="10"/>
  <c r="AJ99" i="11"/>
  <c r="AJ99" i="10"/>
  <c r="AN99" i="11"/>
  <c r="AN99" i="10"/>
  <c r="AJ116" i="11"/>
  <c r="AJ116" i="10"/>
  <c r="AN116" i="11"/>
  <c r="AN116" i="10"/>
  <c r="AJ132" i="11"/>
  <c r="AJ132" i="10"/>
  <c r="AN132" i="11"/>
  <c r="AN132" i="10"/>
  <c r="AJ149" i="11"/>
  <c r="AJ149" i="10"/>
  <c r="AN149" i="11"/>
  <c r="AN149" i="10"/>
  <c r="AJ165" i="11"/>
  <c r="AJ165" i="10"/>
  <c r="AN165" i="11"/>
  <c r="AN165" i="10"/>
  <c r="AJ64" i="11"/>
  <c r="AJ64" i="10"/>
  <c r="AK64" i="11"/>
  <c r="AK64" i="10"/>
  <c r="AJ88" i="11"/>
  <c r="AJ88" i="10"/>
  <c r="AK88" i="11"/>
  <c r="AK88" i="10"/>
  <c r="AJ117" i="11"/>
  <c r="AJ117" i="10"/>
  <c r="AN117" i="11"/>
  <c r="AN117" i="10"/>
  <c r="AJ142" i="10"/>
  <c r="AJ142" i="11"/>
  <c r="AN142" i="11"/>
  <c r="AN142" i="10"/>
  <c r="AJ166" i="11"/>
  <c r="AJ166" i="10"/>
  <c r="AN166" i="11"/>
  <c r="AN166" i="10"/>
  <c r="AK166" i="10"/>
  <c r="AJ115" i="11"/>
  <c r="AJ115" i="10"/>
  <c r="AK115" i="11"/>
  <c r="AK115" i="10"/>
  <c r="AN115" i="11"/>
  <c r="AN115" i="10"/>
  <c r="AJ30" i="11"/>
  <c r="AJ30" i="10"/>
  <c r="AN30" i="11"/>
  <c r="AN30" i="10"/>
  <c r="AJ72" i="11"/>
  <c r="AJ72" i="10"/>
  <c r="AK72" i="11"/>
  <c r="AK72" i="10"/>
  <c r="AJ113" i="11"/>
  <c r="AJ113" i="10"/>
  <c r="AN113" i="11"/>
  <c r="AN113" i="10"/>
  <c r="AJ158" i="11"/>
  <c r="AJ158" i="10"/>
  <c r="AN158" i="11"/>
  <c r="AN158" i="10"/>
  <c r="AK158" i="10"/>
  <c r="AJ66" i="11"/>
  <c r="AJ66" i="10"/>
  <c r="AN66" i="11"/>
  <c r="AN66" i="10"/>
  <c r="AJ127" i="11"/>
  <c r="AJ127" i="10"/>
  <c r="AK127" i="11"/>
  <c r="AK127" i="10"/>
  <c r="AN127" i="11"/>
  <c r="AN127" i="10"/>
  <c r="AJ35" i="11"/>
  <c r="AJ35" i="10"/>
  <c r="AN35" i="11"/>
  <c r="AN35" i="10"/>
  <c r="AJ52" i="11"/>
  <c r="AJ52" i="10"/>
  <c r="AN52" i="11"/>
  <c r="AN52" i="10"/>
  <c r="AJ73" i="11"/>
  <c r="AJ73" i="10"/>
  <c r="AK73" i="11"/>
  <c r="AK73" i="10"/>
  <c r="AN73" i="11"/>
  <c r="AN73" i="10"/>
  <c r="AJ89" i="11"/>
  <c r="AJ89" i="10"/>
  <c r="AK89" i="11"/>
  <c r="AK89" i="10"/>
  <c r="AN89" i="11"/>
  <c r="AN89" i="10"/>
  <c r="AJ104" i="11"/>
  <c r="AJ104" i="10"/>
  <c r="AK104" i="11"/>
  <c r="AK104" i="10"/>
  <c r="AJ122" i="11"/>
  <c r="AJ122" i="10"/>
  <c r="AK122" i="11"/>
  <c r="AK122" i="10"/>
  <c r="AJ139" i="11"/>
  <c r="AJ139" i="10"/>
  <c r="AK139" i="11"/>
  <c r="AK139" i="10"/>
  <c r="AJ155" i="11"/>
  <c r="AJ155" i="10"/>
  <c r="AK155" i="11"/>
  <c r="AK155" i="10"/>
  <c r="AJ44" i="10"/>
  <c r="AJ44" i="11"/>
  <c r="AK44" i="11"/>
  <c r="AK44" i="10"/>
  <c r="AJ98" i="11"/>
  <c r="AJ98" i="10"/>
  <c r="AN98" i="11"/>
  <c r="AN98" i="10"/>
  <c r="AJ148" i="11"/>
  <c r="AJ148" i="10"/>
  <c r="AK148" i="11"/>
  <c r="AK148" i="10"/>
  <c r="AN148" i="11"/>
  <c r="AN148" i="10"/>
  <c r="AK30" i="10"/>
  <c r="AK42" i="10"/>
  <c r="AK46" i="10"/>
  <c r="AK50" i="10"/>
  <c r="AK55" i="10"/>
  <c r="AK66" i="10"/>
  <c r="AK70" i="10"/>
  <c r="AK82" i="10"/>
  <c r="AK86" i="10"/>
  <c r="AK90" i="10"/>
  <c r="AK94" i="10"/>
  <c r="AK98" i="10"/>
  <c r="AK106" i="10"/>
  <c r="AK112" i="10"/>
  <c r="AK116" i="10"/>
  <c r="AK124" i="10"/>
  <c r="AK128" i="10"/>
  <c r="AK132" i="10"/>
  <c r="AK141" i="10"/>
  <c r="AK145" i="10"/>
  <c r="AK149" i="10"/>
  <c r="AK157" i="10"/>
  <c r="AK161" i="10"/>
  <c r="AK165" i="10"/>
  <c r="AN36" i="10"/>
  <c r="AN40" i="10"/>
  <c r="AN44" i="10"/>
  <c r="AN48" i="10"/>
  <c r="AN64" i="10"/>
  <c r="AN72" i="10"/>
  <c r="AN76" i="10"/>
  <c r="AN80" i="10"/>
  <c r="AN88" i="10"/>
  <c r="AN92" i="10"/>
  <c r="AN100" i="10"/>
  <c r="AN104" i="10"/>
  <c r="AN114" i="10"/>
  <c r="AN118" i="10"/>
  <c r="AN122" i="10"/>
  <c r="AN130" i="10"/>
  <c r="AN134" i="10"/>
  <c r="AN139" i="10"/>
  <c r="AN147" i="10"/>
  <c r="AN151" i="10"/>
  <c r="AN155" i="10"/>
  <c r="AK31" i="10"/>
  <c r="AK35" i="10"/>
  <c r="AK43" i="10"/>
  <c r="AK47" i="10"/>
  <c r="AK52" i="10"/>
  <c r="AK67" i="10"/>
  <c r="AK71" i="10"/>
  <c r="AK87" i="10"/>
  <c r="AK91" i="11"/>
  <c r="AK103" i="10"/>
  <c r="AK107" i="11"/>
  <c r="AK137" i="10"/>
  <c r="AK142" i="11"/>
  <c r="AK158" i="11"/>
  <c r="AJ45" i="11"/>
  <c r="AJ45" i="10"/>
  <c r="AK45" i="11"/>
  <c r="AK45" i="10"/>
  <c r="AN45" i="11"/>
  <c r="AN45" i="10"/>
  <c r="AJ102" i="11"/>
  <c r="AJ102" i="10"/>
  <c r="AN102" i="11"/>
  <c r="AN102" i="10"/>
  <c r="AJ120" i="11"/>
  <c r="AJ120" i="10"/>
  <c r="AN120" i="11"/>
  <c r="AN120" i="10"/>
  <c r="AJ136" i="11"/>
  <c r="AJ136" i="10"/>
  <c r="AN136" i="11"/>
  <c r="AN136" i="10"/>
  <c r="AJ153" i="11"/>
  <c r="AJ153" i="10"/>
  <c r="AN153" i="11"/>
  <c r="AN153" i="10"/>
  <c r="AJ34" i="11"/>
  <c r="AJ34" i="10"/>
  <c r="AN34" i="11"/>
  <c r="AN34" i="10"/>
  <c r="AJ68" i="11"/>
  <c r="AJ68" i="10"/>
  <c r="AK68" i="11"/>
  <c r="AK68" i="10"/>
  <c r="AJ96" i="11"/>
  <c r="AJ96" i="10"/>
  <c r="AK96" i="11"/>
  <c r="AK96" i="10"/>
  <c r="AJ121" i="11"/>
  <c r="AJ121" i="10"/>
  <c r="AJ150" i="11"/>
  <c r="AJ150" i="10"/>
  <c r="AJ74" i="11"/>
  <c r="AJ74" i="10"/>
  <c r="AN74" i="11"/>
  <c r="AN74" i="10"/>
  <c r="AJ131" i="11"/>
  <c r="AJ131" i="10"/>
  <c r="AK131" i="11"/>
  <c r="AK131" i="10"/>
  <c r="AN131" i="11"/>
  <c r="AN131" i="10"/>
  <c r="AJ38" i="11"/>
  <c r="AJ38" i="10"/>
  <c r="AN38" i="11"/>
  <c r="AN38" i="10"/>
  <c r="AJ84" i="11"/>
  <c r="AJ84" i="10"/>
  <c r="AK84" i="11"/>
  <c r="AK84" i="10"/>
  <c r="AJ125" i="11"/>
  <c r="AJ125" i="10"/>
  <c r="AN125" i="11"/>
  <c r="AN125" i="10"/>
  <c r="AJ32" i="10"/>
  <c r="AJ32" i="11"/>
  <c r="AK32" i="11"/>
  <c r="AK32" i="10"/>
  <c r="AJ78" i="11"/>
  <c r="AJ78" i="10"/>
  <c r="AN78" i="11"/>
  <c r="AN78" i="10"/>
  <c r="AJ140" i="11"/>
  <c r="AJ140" i="10"/>
  <c r="AK140" i="11"/>
  <c r="AK140" i="10"/>
  <c r="AN140" i="11"/>
  <c r="AN140" i="10"/>
  <c r="AJ39" i="11"/>
  <c r="AJ39" i="10"/>
  <c r="AN39" i="11"/>
  <c r="AN39" i="10"/>
  <c r="AJ56" i="11"/>
  <c r="AJ56" i="10"/>
  <c r="AJ77" i="11"/>
  <c r="AJ77" i="10"/>
  <c r="AK77" i="11"/>
  <c r="AK77" i="10"/>
  <c r="AN77" i="11"/>
  <c r="AN77" i="10"/>
  <c r="AJ93" i="11"/>
  <c r="AJ93" i="10"/>
  <c r="AK93" i="11"/>
  <c r="AK93" i="10"/>
  <c r="AN93" i="11"/>
  <c r="AN93" i="10"/>
  <c r="AJ109" i="11"/>
  <c r="AJ109" i="10"/>
  <c r="AK109" i="11"/>
  <c r="AK109" i="10"/>
  <c r="AJ126" i="11"/>
  <c r="AJ126" i="10"/>
  <c r="AK126" i="11"/>
  <c r="AK126" i="10"/>
  <c r="AJ143" i="11"/>
  <c r="AJ143" i="10"/>
  <c r="AK143" i="11"/>
  <c r="AK143" i="10"/>
  <c r="AJ159" i="11"/>
  <c r="AJ159" i="10"/>
  <c r="AK159" i="11"/>
  <c r="AK159" i="10"/>
  <c r="AJ53" i="11"/>
  <c r="AJ53" i="10"/>
  <c r="AK53" i="11"/>
  <c r="AK53" i="10"/>
  <c r="AJ110" i="11"/>
  <c r="AJ110" i="10"/>
  <c r="AK110" i="11"/>
  <c r="AK110" i="10"/>
  <c r="AN110" i="11"/>
  <c r="AN110" i="10"/>
  <c r="AJ164" i="11"/>
  <c r="AJ164" i="10"/>
  <c r="AK164" i="11"/>
  <c r="AK164" i="10"/>
  <c r="AK34" i="11"/>
  <c r="AK38" i="11"/>
  <c r="AK46" i="11"/>
  <c r="AK74" i="11"/>
  <c r="AK78" i="11"/>
  <c r="AK86" i="11"/>
  <c r="AK94" i="11"/>
  <c r="AK102" i="11"/>
  <c r="AK106" i="11"/>
  <c r="AK112" i="11"/>
  <c r="AK116" i="11"/>
  <c r="AK120" i="11"/>
  <c r="AK128" i="11"/>
  <c r="AK132" i="11"/>
  <c r="AK136" i="11"/>
  <c r="AK141" i="11"/>
  <c r="AK145" i="11"/>
  <c r="AK149" i="11"/>
  <c r="AK153" i="11"/>
  <c r="AK157" i="11"/>
  <c r="AK161" i="11"/>
  <c r="AK165" i="11"/>
  <c r="AN32" i="11"/>
  <c r="AN36" i="11"/>
  <c r="AN40" i="11"/>
  <c r="AN44" i="11"/>
  <c r="AN48" i="11"/>
  <c r="AN53" i="11"/>
  <c r="AN64" i="11"/>
  <c r="AN68" i="11"/>
  <c r="AN72" i="11"/>
  <c r="AN76" i="11"/>
  <c r="AN80" i="11"/>
  <c r="AN84" i="11"/>
  <c r="AN88" i="11"/>
  <c r="AN96" i="11"/>
  <c r="AN100" i="11"/>
  <c r="AN104" i="11"/>
  <c r="AN109" i="11"/>
  <c r="AN114" i="11"/>
  <c r="AN118" i="11"/>
  <c r="AN122" i="11"/>
  <c r="AN126" i="11"/>
  <c r="AN130" i="11"/>
  <c r="AN134" i="11"/>
  <c r="AN139" i="11"/>
  <c r="AN143" i="11"/>
  <c r="AN151" i="11"/>
  <c r="AN155" i="11"/>
  <c r="AN159" i="11"/>
  <c r="AK31" i="11"/>
  <c r="AK35" i="11"/>
  <c r="AK39" i="11"/>
  <c r="AK43" i="11"/>
  <c r="AK47" i="11"/>
  <c r="AK52" i="11"/>
  <c r="AK56" i="11"/>
  <c r="AK67" i="11"/>
  <c r="AK71" i="11"/>
  <c r="AK83" i="10"/>
  <c r="AK87" i="11"/>
  <c r="AK99" i="10"/>
  <c r="AK103" i="11"/>
  <c r="AK117" i="10"/>
  <c r="AK121" i="11"/>
  <c r="AK133" i="10"/>
  <c r="AK137" i="11"/>
  <c r="AK150" i="10"/>
  <c r="AK162" i="11"/>
  <c r="AJ75" i="11"/>
  <c r="AJ75" i="10"/>
  <c r="AN75" i="11"/>
  <c r="AN75" i="10"/>
  <c r="AJ124" i="11"/>
  <c r="AJ124" i="10"/>
  <c r="AN124" i="11"/>
  <c r="AN124" i="10"/>
  <c r="AJ42" i="11"/>
  <c r="AJ42" i="10"/>
  <c r="AJ129" i="10"/>
  <c r="AJ129" i="11"/>
  <c r="AN129" i="11"/>
  <c r="AN129" i="10"/>
  <c r="AJ92" i="11"/>
  <c r="AJ92" i="10"/>
  <c r="AK92" i="11"/>
  <c r="AK92" i="10"/>
  <c r="AJ90" i="11"/>
  <c r="AJ90" i="10"/>
  <c r="AN90" i="11"/>
  <c r="AN90" i="10"/>
  <c r="AJ65" i="11"/>
  <c r="AJ65" i="10"/>
  <c r="AK65" i="11"/>
  <c r="AK65" i="10"/>
  <c r="AN65" i="11"/>
  <c r="AN65" i="10"/>
  <c r="AJ81" i="11"/>
  <c r="AJ81" i="10"/>
  <c r="AK81" i="11"/>
  <c r="AK81" i="10"/>
  <c r="AN81" i="11"/>
  <c r="AN81" i="10"/>
  <c r="AJ97" i="11"/>
  <c r="AJ97" i="10"/>
  <c r="AK97" i="11"/>
  <c r="AK97" i="10"/>
  <c r="AN97" i="11"/>
  <c r="AN97" i="10"/>
  <c r="AJ147" i="11"/>
  <c r="AJ147" i="10"/>
  <c r="AK147" i="11"/>
  <c r="AK147" i="10"/>
  <c r="AJ163" i="11"/>
  <c r="AJ163" i="10"/>
  <c r="AN163" i="11"/>
  <c r="AK163" i="11"/>
  <c r="AN163" i="10"/>
  <c r="AK163" i="10"/>
  <c r="AJ70" i="11"/>
  <c r="AJ70" i="10"/>
  <c r="AN70" i="11"/>
  <c r="AN70" i="10"/>
  <c r="AJ119" i="11"/>
  <c r="AJ119" i="10"/>
  <c r="AK119" i="11"/>
  <c r="AK119" i="10"/>
  <c r="AN119" i="11"/>
  <c r="AN119" i="10"/>
  <c r="AJ123" i="11"/>
  <c r="AJ123" i="10"/>
  <c r="AK123" i="11"/>
  <c r="AK123" i="10"/>
  <c r="AN123" i="11"/>
  <c r="AN123" i="10"/>
  <c r="AK79" i="10"/>
  <c r="AK83" i="11"/>
  <c r="AK95" i="10"/>
  <c r="AK99" i="11"/>
  <c r="AK113" i="10"/>
  <c r="AK117" i="11"/>
  <c r="AK129" i="10"/>
  <c r="AK133" i="11"/>
  <c r="AK146" i="10"/>
  <c r="AK150" i="11"/>
  <c r="AK166" i="11"/>
  <c r="AJ6" i="11"/>
  <c r="AJ6" i="10"/>
  <c r="AJ14" i="11"/>
  <c r="AJ14" i="10"/>
  <c r="AJ22" i="11"/>
  <c r="AJ22" i="10"/>
  <c r="AJ29" i="11"/>
  <c r="AJ29" i="10"/>
  <c r="AJ7" i="11"/>
  <c r="AJ7" i="10"/>
  <c r="AJ23" i="11"/>
  <c r="AJ23" i="10"/>
  <c r="AJ11" i="11"/>
  <c r="AJ11" i="10"/>
  <c r="AJ12" i="11"/>
  <c r="AJ12" i="10"/>
  <c r="AJ20" i="11"/>
  <c r="AJ20" i="10"/>
  <c r="AJ27" i="11"/>
  <c r="AJ27" i="10"/>
  <c r="AJ19" i="11"/>
  <c r="AJ19" i="10"/>
  <c r="AJ9" i="10"/>
  <c r="AJ9" i="11"/>
  <c r="AJ17" i="10"/>
  <c r="AJ17" i="11"/>
  <c r="AJ25" i="10"/>
  <c r="AJ25" i="11"/>
  <c r="AJ10" i="11"/>
  <c r="AJ10" i="10"/>
  <c r="AJ18" i="11"/>
  <c r="AJ18" i="10"/>
  <c r="AJ26" i="11"/>
  <c r="AJ26" i="10"/>
  <c r="AJ15" i="11"/>
  <c r="AJ15" i="10"/>
  <c r="AJ8" i="11"/>
  <c r="AJ8" i="10"/>
  <c r="AJ16" i="11"/>
  <c r="AJ16" i="10"/>
  <c r="AJ24" i="11"/>
  <c r="AJ24" i="10"/>
  <c r="AJ13" i="10"/>
  <c r="AJ13" i="11"/>
  <c r="AJ21" i="10"/>
  <c r="AJ21" i="11"/>
  <c r="AJ28" i="10"/>
  <c r="AJ28" i="11"/>
  <c r="AO86" i="11"/>
  <c r="AO86" i="10"/>
  <c r="AO6" i="11"/>
  <c r="AO6" i="10"/>
  <c r="AO48" i="11"/>
  <c r="AO48" i="10"/>
  <c r="AO31" i="11"/>
  <c r="AO31" i="10"/>
  <c r="AO47" i="11"/>
  <c r="AO47" i="10"/>
  <c r="AO14" i="11"/>
  <c r="AO14" i="10"/>
  <c r="AO123" i="11"/>
  <c r="AO123" i="10"/>
  <c r="AO41" i="11"/>
  <c r="AO41" i="10"/>
  <c r="AO30" i="11"/>
  <c r="AO30" i="10"/>
  <c r="AO72" i="11"/>
  <c r="AO73" i="11"/>
  <c r="AO73" i="10"/>
  <c r="AO26" i="11"/>
  <c r="AO26" i="10"/>
  <c r="AO12" i="11"/>
  <c r="AO12" i="10"/>
  <c r="AO87" i="11"/>
  <c r="AO87" i="10"/>
  <c r="AO23" i="11"/>
  <c r="AO23" i="10"/>
  <c r="AO8" i="11"/>
  <c r="AO8" i="10"/>
  <c r="AO110" i="10"/>
  <c r="AO22" i="11"/>
  <c r="AO22" i="10"/>
  <c r="AO27" i="11"/>
  <c r="AO27" i="10"/>
  <c r="AO10" i="11"/>
  <c r="AO10" i="10"/>
  <c r="AO71" i="11"/>
  <c r="AO25" i="11"/>
  <c r="AO25" i="10"/>
  <c r="AO46" i="11"/>
  <c r="AO46" i="10"/>
  <c r="AO70" i="11"/>
  <c r="AO70" i="10"/>
  <c r="AN5" i="11"/>
  <c r="AJ5" i="11"/>
  <c r="AN5" i="10"/>
  <c r="AJ5" i="10"/>
  <c r="AK5" i="11"/>
  <c r="AK5" i="10"/>
  <c r="AO153" i="11"/>
  <c r="AO71" i="10"/>
  <c r="AO110" i="11"/>
  <c r="AO43" i="10"/>
  <c r="AO40" i="11"/>
  <c r="AO72" i="10"/>
  <c r="AO77" i="10"/>
  <c r="AO149" i="10"/>
  <c r="AO93" i="11"/>
  <c r="AO81" i="11"/>
  <c r="AO81" i="10"/>
  <c r="AO79" i="11"/>
  <c r="AO77" i="11"/>
  <c r="AO40" i="10"/>
  <c r="AO80" i="11"/>
  <c r="AO151" i="10"/>
  <c r="AO130" i="11"/>
  <c r="AO166" i="11"/>
  <c r="AO130" i="10"/>
  <c r="AO166" i="10"/>
  <c r="AO153" i="10"/>
  <c r="AO165" i="11"/>
  <c r="AO80" i="10"/>
  <c r="AO39" i="10"/>
  <c r="AO165" i="10"/>
  <c r="AO43" i="11"/>
  <c r="AO39" i="11"/>
  <c r="AO93" i="10"/>
  <c r="AO149" i="11"/>
  <c r="AO152" i="10"/>
  <c r="AO79" i="10"/>
  <c r="AO152" i="11"/>
  <c r="AO148" i="10"/>
  <c r="AO151" i="11"/>
  <c r="AO148" i="11"/>
  <c r="AO131" i="11"/>
  <c r="AO131" i="10"/>
  <c r="AO114" i="11"/>
  <c r="AO114" i="10"/>
  <c r="AO150" i="11"/>
  <c r="AO150" i="10"/>
  <c r="AO54" i="11"/>
  <c r="AO54" i="10"/>
  <c r="AO115" i="11"/>
  <c r="AO115" i="10"/>
  <c r="AO94" i="11"/>
  <c r="AO94" i="10"/>
  <c r="AO53" i="11"/>
  <c r="AO53" i="10"/>
  <c r="AO42" i="11"/>
  <c r="AO42" i="10"/>
  <c r="AO124" i="11"/>
  <c r="AO124" i="10"/>
  <c r="AO99" i="11"/>
  <c r="AO99" i="10"/>
  <c r="AO78" i="11"/>
  <c r="AO78" i="10"/>
  <c r="AO38" i="11"/>
  <c r="AO38" i="10"/>
  <c r="Z4" i="6"/>
  <c r="AR165" i="11"/>
  <c r="AR165" i="10"/>
  <c r="Z5" i="5"/>
  <c r="A5" i="5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E4" i="5"/>
  <c r="Z4" i="4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9" i="1" s="1"/>
  <c r="A20" i="1" s="1"/>
  <c r="A21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/>
  <c r="A102" i="1" s="1"/>
  <c r="A103" i="1" s="1"/>
  <c r="A104" i="1" s="1"/>
  <c r="A105" i="1" s="1"/>
  <c r="A106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2" i="1" s="1"/>
  <c r="A123" i="1" s="1"/>
  <c r="A124" i="1" s="1"/>
  <c r="A125" i="1" s="1"/>
  <c r="A126" i="1" s="1"/>
  <c r="A127" i="1" s="1"/>
  <c r="A128" i="1" s="1"/>
  <c r="A129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R40" i="11"/>
  <c r="AR40" i="10"/>
  <c r="AR23" i="10"/>
  <c r="AR131" i="11"/>
  <c r="AR131" i="10"/>
  <c r="AR48" i="10"/>
  <c r="AR48" i="11"/>
  <c r="AR80" i="11"/>
  <c r="AR80" i="10"/>
  <c r="AR24" i="11"/>
  <c r="AR24" i="10"/>
  <c r="AR73" i="11"/>
  <c r="AR73" i="10"/>
  <c r="AR93" i="11"/>
  <c r="AR93" i="10"/>
  <c r="AR123" i="11"/>
  <c r="AR123" i="10"/>
  <c r="AR86" i="10"/>
  <c r="AR41" i="11"/>
  <c r="AR41" i="10"/>
  <c r="AR10" i="10"/>
  <c r="AR25" i="11"/>
  <c r="AR25" i="10"/>
  <c r="AR87" i="11"/>
  <c r="AR77" i="11"/>
  <c r="AR77" i="10"/>
  <c r="AR38" i="10"/>
  <c r="AR8" i="11"/>
  <c r="AR8" i="10"/>
  <c r="AR115" i="10"/>
  <c r="AR6" i="11"/>
  <c r="AR14" i="10"/>
  <c r="AR13" i="11"/>
  <c r="AR13" i="10"/>
  <c r="AR12" i="11"/>
  <c r="AR12" i="10"/>
  <c r="AR70" i="10"/>
  <c r="AR26" i="11"/>
  <c r="AR114" i="10"/>
  <c r="AR114" i="11"/>
  <c r="AR71" i="10"/>
  <c r="AK4" i="5"/>
  <c r="AN4" i="5"/>
  <c r="AJ4" i="5"/>
  <c r="Z4" i="1"/>
  <c r="AQ4" i="1"/>
  <c r="AO4" i="5"/>
  <c r="AR4" i="5"/>
  <c r="AR53" i="5" l="1"/>
  <c r="AR52" i="5"/>
  <c r="AX10" i="5"/>
  <c r="AR10" i="5"/>
  <c r="AO64" i="5"/>
  <c r="AO53" i="5"/>
  <c r="AO86" i="5"/>
  <c r="AO77" i="5"/>
  <c r="AX11" i="5"/>
  <c r="AO71" i="5"/>
  <c r="AR12" i="5"/>
  <c r="AO117" i="5"/>
  <c r="AO163" i="5"/>
  <c r="AO58" i="5"/>
  <c r="AR4" i="9"/>
  <c r="AO78" i="5"/>
  <c r="AO91" i="5"/>
  <c r="AO123" i="5"/>
  <c r="AO99" i="5"/>
  <c r="AO135" i="5"/>
  <c r="AO83" i="5"/>
  <c r="AO115" i="5"/>
  <c r="AR125" i="5"/>
  <c r="AO147" i="5"/>
  <c r="AK171" i="5"/>
  <c r="AR43" i="11"/>
  <c r="AR72" i="11"/>
  <c r="AR77" i="5"/>
  <c r="AX46" i="5"/>
  <c r="AX64" i="5"/>
  <c r="AR63" i="5"/>
  <c r="AO59" i="5"/>
  <c r="AX54" i="5"/>
  <c r="AR8" i="5"/>
  <c r="AO18" i="5"/>
  <c r="AO26" i="5"/>
  <c r="AO14" i="5"/>
  <c r="AO22" i="5"/>
  <c r="AO30" i="5"/>
  <c r="AO101" i="5"/>
  <c r="AO166" i="5"/>
  <c r="AO94" i="5"/>
  <c r="AK4" i="4"/>
  <c r="AR183" i="4"/>
  <c r="AR99" i="10"/>
  <c r="AR38" i="11"/>
  <c r="AR26" i="10"/>
  <c r="AX13" i="10"/>
  <c r="AR43" i="10"/>
  <c r="AN4" i="1"/>
  <c r="AO4" i="1" s="1"/>
  <c r="AJ4" i="1"/>
  <c r="AK4" i="1"/>
  <c r="AR166" i="10"/>
  <c r="AR166" i="11"/>
  <c r="AO137" i="10"/>
  <c r="AO137" i="11"/>
  <c r="AR94" i="11"/>
  <c r="AR94" i="10"/>
  <c r="AR23" i="11"/>
  <c r="AR22" i="11"/>
  <c r="AR15" i="10"/>
  <c r="AR151" i="11"/>
  <c r="AR99" i="11"/>
  <c r="AO4" i="4"/>
  <c r="AO4" i="11"/>
  <c r="AO4" i="10"/>
  <c r="AJ4" i="4"/>
  <c r="AR31" i="11"/>
  <c r="AR31" i="10"/>
  <c r="AR79" i="11"/>
  <c r="AR79" i="10"/>
  <c r="AR27" i="11"/>
  <c r="AR27" i="10"/>
  <c r="AR110" i="11"/>
  <c r="AR110" i="10"/>
  <c r="AR150" i="11"/>
  <c r="AR150" i="10"/>
  <c r="AR30" i="11"/>
  <c r="AR30" i="10"/>
  <c r="AR124" i="11"/>
  <c r="AR124" i="10"/>
  <c r="AR78" i="11"/>
  <c r="AR78" i="10"/>
  <c r="AR130" i="10"/>
  <c r="AR130" i="11"/>
  <c r="AR39" i="11"/>
  <c r="AR39" i="10"/>
  <c r="AR42" i="11"/>
  <c r="AR42" i="10"/>
  <c r="AR115" i="11"/>
  <c r="AR71" i="11"/>
  <c r="AR14" i="11"/>
  <c r="AR10" i="11"/>
  <c r="AR87" i="10"/>
  <c r="AR70" i="11"/>
  <c r="AR86" i="11"/>
  <c r="AR6" i="10"/>
  <c r="AR22" i="10"/>
  <c r="AR72" i="10"/>
  <c r="AR15" i="11"/>
  <c r="AX41" i="11"/>
  <c r="AO133" i="10"/>
  <c r="AR98" i="6"/>
  <c r="AX98" i="6" s="1"/>
  <c r="AN4" i="6"/>
  <c r="AO4" i="6" s="1"/>
  <c r="AR4" i="6" s="1"/>
  <c r="AX4" i="6" s="1"/>
  <c r="AR155" i="6"/>
  <c r="AX155" i="6" s="1"/>
  <c r="AR127" i="6"/>
  <c r="AX127" i="6" s="1"/>
  <c r="AR160" i="6"/>
  <c r="AX160" i="6" s="1"/>
  <c r="AR168" i="6"/>
  <c r="AX168" i="6" s="1"/>
  <c r="AR166" i="6"/>
  <c r="AX166" i="6" s="1"/>
  <c r="AR71" i="5" l="1"/>
  <c r="AX155" i="5"/>
  <c r="AR85" i="5"/>
  <c r="AR59" i="5"/>
  <c r="AX137" i="5"/>
  <c r="AN126" i="5"/>
  <c r="AK126" i="5"/>
  <c r="AJ126" i="5"/>
  <c r="AO107" i="5"/>
  <c r="AO106" i="5"/>
  <c r="AX7" i="5"/>
  <c r="AK75" i="5"/>
  <c r="AN75" i="5"/>
  <c r="AJ75" i="5"/>
  <c r="AJ164" i="5"/>
  <c r="AK164" i="5"/>
  <c r="AN169" i="5"/>
  <c r="AJ169" i="5"/>
  <c r="AK169" i="5"/>
  <c r="AN145" i="5"/>
  <c r="AJ145" i="5"/>
  <c r="AK145" i="5"/>
  <c r="AJ168" i="5"/>
  <c r="AK168" i="5"/>
  <c r="AN168" i="5"/>
  <c r="AK67" i="5"/>
  <c r="AN67" i="5"/>
  <c r="AJ67" i="5"/>
  <c r="AN118" i="5"/>
  <c r="AJ118" i="5"/>
  <c r="AK118" i="5"/>
  <c r="AO157" i="5"/>
  <c r="AO156" i="5"/>
  <c r="AO88" i="5"/>
  <c r="AO87" i="5"/>
  <c r="AJ132" i="5"/>
  <c r="AK132" i="5"/>
  <c r="AN132" i="5"/>
  <c r="AK113" i="5"/>
  <c r="AN113" i="5"/>
  <c r="AJ113" i="5"/>
  <c r="AX52" i="5"/>
  <c r="AJ13" i="5"/>
  <c r="AN13" i="5"/>
  <c r="AK13" i="5"/>
  <c r="AJ47" i="5"/>
  <c r="AN47" i="5"/>
  <c r="AK47" i="5"/>
  <c r="AK158" i="5"/>
  <c r="AJ158" i="5"/>
  <c r="AN158" i="5"/>
  <c r="AO144" i="5"/>
  <c r="AO143" i="5"/>
  <c r="AN109" i="5"/>
  <c r="AJ109" i="5"/>
  <c r="AK109" i="5"/>
  <c r="AJ98" i="5"/>
  <c r="AK98" i="5"/>
  <c r="AN98" i="5"/>
  <c r="AJ81" i="5"/>
  <c r="AK81" i="5"/>
  <c r="AN81" i="5"/>
  <c r="AX12" i="5"/>
  <c r="AN106" i="5"/>
  <c r="AJ106" i="5"/>
  <c r="AK106" i="5"/>
  <c r="AN23" i="5"/>
  <c r="AJ23" i="5"/>
  <c r="AK23" i="5"/>
  <c r="AK5" i="5"/>
  <c r="AJ5" i="5"/>
  <c r="AR55" i="5"/>
  <c r="AK94" i="5"/>
  <c r="AN94" i="5"/>
  <c r="AJ94" i="5"/>
  <c r="AN148" i="5"/>
  <c r="AJ148" i="5"/>
  <c r="AK148" i="5"/>
  <c r="AO139" i="5"/>
  <c r="AO138" i="5"/>
  <c r="AJ140" i="5"/>
  <c r="AN140" i="5"/>
  <c r="AK140" i="5"/>
  <c r="AR155" i="5"/>
  <c r="AJ58" i="5"/>
  <c r="AN58" i="5"/>
  <c r="AK58" i="5"/>
  <c r="AO103" i="5"/>
  <c r="AO102" i="5"/>
  <c r="AK127" i="5"/>
  <c r="AN127" i="5"/>
  <c r="AJ127" i="5"/>
  <c r="AJ153" i="5"/>
  <c r="AK153" i="5"/>
  <c r="AN153" i="5"/>
  <c r="AN149" i="5"/>
  <c r="AK149" i="5"/>
  <c r="AJ149" i="5"/>
  <c r="AK131" i="5"/>
  <c r="AJ131" i="5"/>
  <c r="AN131" i="5"/>
  <c r="AN114" i="5"/>
  <c r="AK114" i="5"/>
  <c r="AJ114" i="5"/>
  <c r="AX53" i="5"/>
  <c r="AO67" i="5"/>
  <c r="AK119" i="5"/>
  <c r="AJ119" i="5"/>
  <c r="AN119" i="5"/>
  <c r="AK129" i="5"/>
  <c r="AJ129" i="5"/>
  <c r="AN129" i="5"/>
  <c r="AJ141" i="5"/>
  <c r="AK141" i="5"/>
  <c r="AN141" i="5"/>
  <c r="AJ165" i="5"/>
  <c r="AK165" i="5"/>
  <c r="AO109" i="5"/>
  <c r="AN110" i="5"/>
  <c r="AJ110" i="5"/>
  <c r="AK110" i="5"/>
  <c r="AN99" i="5"/>
  <c r="AJ99" i="5"/>
  <c r="AK99" i="5"/>
  <c r="AO81" i="5"/>
  <c r="AK82" i="5"/>
  <c r="AN82" i="5"/>
  <c r="AJ82" i="5"/>
  <c r="AO96" i="5"/>
  <c r="AO95" i="5"/>
  <c r="AO168" i="5"/>
  <c r="AO167" i="5"/>
  <c r="AN159" i="5"/>
  <c r="AK159" i="5"/>
  <c r="AJ159" i="5"/>
  <c r="AN111" i="5"/>
  <c r="AK111" i="5"/>
  <c r="AJ111" i="5"/>
  <c r="AK121" i="5"/>
  <c r="AN121" i="5"/>
  <c r="AJ121" i="5"/>
  <c r="AR117" i="5"/>
  <c r="AR99" i="5"/>
  <c r="AK133" i="5"/>
  <c r="AJ133" i="5"/>
  <c r="AN133" i="5"/>
  <c r="AX4" i="9"/>
  <c r="AX4" i="5"/>
  <c r="AJ9" i="5"/>
  <c r="AK9" i="5"/>
  <c r="AN9" i="5"/>
  <c r="AJ151" i="5"/>
  <c r="AK151" i="5"/>
  <c r="AN151" i="5"/>
  <c r="AK95" i="5"/>
  <c r="AJ95" i="5"/>
  <c r="AN95" i="5"/>
  <c r="AJ161" i="5"/>
  <c r="AK161" i="5"/>
  <c r="AN161" i="5"/>
  <c r="AK170" i="5"/>
  <c r="AJ170" i="5"/>
  <c r="AR169" i="5"/>
  <c r="AN170" i="5"/>
  <c r="AR163" i="5"/>
  <c r="AJ163" i="5"/>
  <c r="AK163" i="5"/>
  <c r="AN163" i="5"/>
  <c r="AJ146" i="5"/>
  <c r="AN146" i="5"/>
  <c r="AK146" i="5"/>
  <c r="AO6" i="5"/>
  <c r="AK69" i="5"/>
  <c r="AN69" i="5"/>
  <c r="AJ69" i="5"/>
  <c r="AN38" i="5"/>
  <c r="AK38" i="5"/>
  <c r="AJ38" i="5"/>
  <c r="AK28" i="5"/>
  <c r="AN28" i="5"/>
  <c r="AJ28" i="5"/>
  <c r="AK128" i="5"/>
  <c r="AJ128" i="5"/>
  <c r="AN128" i="5"/>
  <c r="AN79" i="5"/>
  <c r="AK79" i="5"/>
  <c r="AJ79" i="5"/>
  <c r="AN122" i="5"/>
  <c r="AJ122" i="5"/>
  <c r="AK122" i="5"/>
  <c r="AX147" i="5"/>
  <c r="AR137" i="5"/>
  <c r="AR115" i="5"/>
  <c r="AO116" i="5"/>
  <c r="AK68" i="5"/>
  <c r="AJ68" i="5"/>
  <c r="AN68" i="5"/>
  <c r="AO149" i="5"/>
  <c r="AN150" i="5"/>
  <c r="AJ150" i="5"/>
  <c r="AK150" i="5"/>
  <c r="AO90" i="5"/>
  <c r="AO75" i="5"/>
  <c r="AJ76" i="5"/>
  <c r="AN76" i="5"/>
  <c r="AK76" i="5"/>
  <c r="AK134" i="5"/>
  <c r="AJ134" i="5"/>
  <c r="AN134" i="5"/>
  <c r="AO113" i="5"/>
  <c r="AK61" i="5"/>
  <c r="AJ61" i="5"/>
  <c r="AN61" i="5"/>
  <c r="AN44" i="5"/>
  <c r="AJ44" i="5"/>
  <c r="AK44" i="5"/>
  <c r="AK36" i="5"/>
  <c r="AJ36" i="5"/>
  <c r="AN36" i="5"/>
  <c r="AJ24" i="5"/>
  <c r="AN24" i="5"/>
  <c r="AK24" i="5"/>
  <c r="AK56" i="5"/>
  <c r="AJ56" i="5"/>
  <c r="AN56" i="5"/>
  <c r="AN65" i="5"/>
  <c r="AJ65" i="5"/>
  <c r="AK65" i="5"/>
  <c r="AO170" i="5"/>
  <c r="AN120" i="5"/>
  <c r="AK120" i="5"/>
  <c r="AJ120" i="5"/>
  <c r="AJ162" i="5"/>
  <c r="AK162" i="5"/>
  <c r="AN162" i="5"/>
  <c r="AR116" i="5"/>
  <c r="AR135" i="5"/>
  <c r="AO136" i="5"/>
  <c r="AR107" i="5"/>
  <c r="AO108" i="5"/>
  <c r="AR7" i="5"/>
  <c r="AO141" i="5"/>
  <c r="AJ142" i="5"/>
  <c r="AN142" i="5"/>
  <c r="AK142" i="5"/>
  <c r="AO121" i="5"/>
  <c r="AO100" i="5"/>
  <c r="AR89" i="5"/>
  <c r="AO89" i="5"/>
  <c r="AR143" i="5"/>
  <c r="AO145" i="5"/>
  <c r="AO124" i="5"/>
  <c r="AK42" i="5"/>
  <c r="AJ42" i="5"/>
  <c r="AN42" i="5"/>
  <c r="AN34" i="5"/>
  <c r="AJ34" i="5"/>
  <c r="AK34" i="5"/>
  <c r="AK20" i="5"/>
  <c r="AJ20" i="5"/>
  <c r="AJ50" i="5"/>
  <c r="AN50" i="5"/>
  <c r="AK50" i="5"/>
  <c r="AO159" i="5"/>
  <c r="AK160" i="5"/>
  <c r="AN160" i="5"/>
  <c r="AJ160" i="5"/>
  <c r="AO111" i="5"/>
  <c r="AN112" i="5"/>
  <c r="AJ112" i="5"/>
  <c r="AK112" i="5"/>
  <c r="AO153" i="5"/>
  <c r="AJ154" i="5"/>
  <c r="AK154" i="5"/>
  <c r="AN154" i="5"/>
  <c r="AX117" i="5"/>
  <c r="AR84" i="5"/>
  <c r="AO161" i="5"/>
  <c r="AR136" i="5"/>
  <c r="AX163" i="5"/>
  <c r="AO164" i="5"/>
  <c r="AJ60" i="5"/>
  <c r="AK60" i="5"/>
  <c r="AN60" i="5"/>
  <c r="AJ18" i="5"/>
  <c r="AN18" i="5"/>
  <c r="AK18" i="5"/>
  <c r="AJ40" i="5"/>
  <c r="AN40" i="5"/>
  <c r="AK40" i="5"/>
  <c r="AJ32" i="5"/>
  <c r="AN32" i="5"/>
  <c r="AK32" i="5"/>
  <c r="AK48" i="5"/>
  <c r="AN48" i="5"/>
  <c r="AJ48" i="5"/>
  <c r="AN73" i="5"/>
  <c r="AJ73" i="5"/>
  <c r="AK73" i="5"/>
  <c r="AR16" i="5"/>
  <c r="AR58" i="5"/>
  <c r="AO151" i="5"/>
  <c r="AK152" i="5"/>
  <c r="AJ152" i="5"/>
  <c r="AN152" i="5"/>
  <c r="AN96" i="5"/>
  <c r="AJ96" i="5"/>
  <c r="AK96" i="5"/>
  <c r="AO129" i="5"/>
  <c r="AJ130" i="5"/>
  <c r="AN130" i="5"/>
  <c r="AK130" i="5"/>
  <c r="AO158" i="5"/>
  <c r="AR105" i="5"/>
  <c r="AO105" i="5"/>
  <c r="AO84" i="5"/>
  <c r="AR86" i="5"/>
  <c r="AK26" i="5"/>
  <c r="AN26" i="5"/>
  <c r="AJ26" i="5"/>
  <c r="AO146" i="5"/>
  <c r="AR100" i="5"/>
  <c r="AR165" i="5"/>
  <c r="AK166" i="5"/>
  <c r="AJ166" i="5"/>
  <c r="AR91" i="5"/>
  <c r="AO92" i="5"/>
  <c r="AX78" i="5"/>
  <c r="AO80" i="5"/>
  <c r="AO72" i="5"/>
  <c r="AK173" i="11"/>
  <c r="AN173" i="10"/>
  <c r="AN173" i="11"/>
  <c r="AK173" i="10"/>
  <c r="AJ170" i="10"/>
  <c r="AN170" i="11"/>
  <c r="AJ170" i="11"/>
  <c r="AN170" i="10"/>
  <c r="AK170" i="10"/>
  <c r="AK170" i="11"/>
  <c r="AK171" i="11"/>
  <c r="AN171" i="11"/>
  <c r="AJ171" i="10"/>
  <c r="AN171" i="10"/>
  <c r="AJ171" i="11"/>
  <c r="AK171" i="10"/>
  <c r="AN174" i="11"/>
  <c r="AN174" i="10"/>
  <c r="AX13" i="11"/>
  <c r="AR153" i="10"/>
  <c r="AO103" i="10"/>
  <c r="AO103" i="11"/>
  <c r="AO96" i="10"/>
  <c r="AO96" i="11"/>
  <c r="AO106" i="11"/>
  <c r="AO106" i="10"/>
  <c r="AO126" i="10"/>
  <c r="AO126" i="11"/>
  <c r="AO162" i="11"/>
  <c r="AO162" i="10"/>
  <c r="AR36" i="10"/>
  <c r="AO36" i="11"/>
  <c r="AO36" i="10"/>
  <c r="AR153" i="11"/>
  <c r="AO158" i="10"/>
  <c r="AO158" i="11"/>
  <c r="AO143" i="11"/>
  <c r="AO143" i="10"/>
  <c r="AO112" i="11"/>
  <c r="AO112" i="10"/>
  <c r="AO91" i="10"/>
  <c r="AO91" i="11"/>
  <c r="AR148" i="10"/>
  <c r="AR148" i="11"/>
  <c r="AO155" i="11"/>
  <c r="AO155" i="10"/>
  <c r="AR53" i="10"/>
  <c r="AR53" i="11"/>
  <c r="AX24" i="11"/>
  <c r="AX24" i="10"/>
  <c r="AR151" i="10"/>
  <c r="AO20" i="11"/>
  <c r="AO20" i="10"/>
  <c r="AO140" i="10"/>
  <c r="AO140" i="11"/>
  <c r="AR18" i="10"/>
  <c r="AO18" i="11"/>
  <c r="AO18" i="10"/>
  <c r="AO128" i="10"/>
  <c r="AO128" i="11"/>
  <c r="AO146" i="11"/>
  <c r="AO146" i="10"/>
  <c r="AO75" i="11"/>
  <c r="AO75" i="10"/>
  <c r="AO101" i="10"/>
  <c r="AO101" i="11"/>
  <c r="AO133" i="11"/>
  <c r="AX41" i="10"/>
  <c r="AX40" i="10"/>
  <c r="AX40" i="11"/>
  <c r="AO68" i="11"/>
  <c r="AO68" i="10"/>
  <c r="AO168" i="10"/>
  <c r="AO168" i="11"/>
  <c r="AO120" i="11"/>
  <c r="AO120" i="10"/>
  <c r="AO89" i="11"/>
  <c r="AO89" i="10"/>
  <c r="AO117" i="10"/>
  <c r="AO117" i="11"/>
  <c r="AO135" i="10"/>
  <c r="AO135" i="11"/>
  <c r="AX165" i="11"/>
  <c r="AX165" i="10"/>
  <c r="AX115" i="5"/>
  <c r="AX58" i="5"/>
  <c r="AX99" i="5"/>
  <c r="AX85" i="5"/>
  <c r="AX71" i="5"/>
  <c r="AX80" i="5"/>
  <c r="AX77" i="5"/>
  <c r="AX125" i="5"/>
  <c r="AX63" i="5"/>
  <c r="AX89" i="5"/>
  <c r="AO40" i="5"/>
  <c r="AN41" i="5"/>
  <c r="AJ41" i="5"/>
  <c r="AK41" i="5"/>
  <c r="AO32" i="5"/>
  <c r="AJ33" i="5"/>
  <c r="AN33" i="5"/>
  <c r="AK33" i="5"/>
  <c r="AO50" i="5"/>
  <c r="AN51" i="5"/>
  <c r="AJ51" i="5"/>
  <c r="AK51" i="5"/>
  <c r="AX94" i="5"/>
  <c r="AO97" i="5"/>
  <c r="AR104" i="5"/>
  <c r="AO104" i="5"/>
  <c r="AO69" i="5"/>
  <c r="AJ70" i="5"/>
  <c r="AK70" i="5"/>
  <c r="AN70" i="5"/>
  <c r="AO38" i="5"/>
  <c r="AN39" i="5"/>
  <c r="AJ39" i="5"/>
  <c r="AK39" i="5"/>
  <c r="AO28" i="5"/>
  <c r="AK29" i="5"/>
  <c r="AJ29" i="5"/>
  <c r="AN29" i="5"/>
  <c r="AO48" i="5"/>
  <c r="AJ49" i="5"/>
  <c r="AN49" i="5"/>
  <c r="AK49" i="5"/>
  <c r="AO73" i="5"/>
  <c r="AK74" i="5"/>
  <c r="AJ74" i="5"/>
  <c r="AN74" i="5"/>
  <c r="AR31" i="5"/>
  <c r="AO31" i="5"/>
  <c r="AX16" i="5"/>
  <c r="AR17" i="5"/>
  <c r="AX26" i="5"/>
  <c r="AO27" i="5"/>
  <c r="AR168" i="5"/>
  <c r="AO169" i="5"/>
  <c r="AO61" i="5"/>
  <c r="AN62" i="5"/>
  <c r="AJ62" i="5"/>
  <c r="AK62" i="5"/>
  <c r="AO44" i="5"/>
  <c r="AN45" i="5"/>
  <c r="AJ45" i="5"/>
  <c r="AK45" i="5"/>
  <c r="AO36" i="5"/>
  <c r="AK37" i="5"/>
  <c r="AN37" i="5"/>
  <c r="AJ37" i="5"/>
  <c r="AO24" i="5"/>
  <c r="AJ25" i="5"/>
  <c r="AN25" i="5"/>
  <c r="AK25" i="5"/>
  <c r="AX93" i="5"/>
  <c r="AO42" i="5"/>
  <c r="AJ43" i="5"/>
  <c r="AK43" i="5"/>
  <c r="AN43" i="5"/>
  <c r="AO34" i="5"/>
  <c r="AK35" i="5"/>
  <c r="AJ35" i="5"/>
  <c r="AN35" i="5"/>
  <c r="AK21" i="5"/>
  <c r="AJ21" i="5"/>
  <c r="AO98" i="5"/>
  <c r="AO56" i="5"/>
  <c r="AK57" i="5"/>
  <c r="AN57" i="5"/>
  <c r="AJ57" i="5"/>
  <c r="AO65" i="5"/>
  <c r="AN66" i="5"/>
  <c r="AJ66" i="5"/>
  <c r="AK66" i="5"/>
  <c r="AX55" i="5"/>
  <c r="AX22" i="5"/>
  <c r="AO23" i="5"/>
  <c r="AR15" i="5"/>
  <c r="AO15" i="5"/>
  <c r="AR19" i="5"/>
  <c r="AO19" i="5"/>
  <c r="AX8" i="5"/>
  <c r="AO164" i="10"/>
  <c r="AO164" i="11"/>
  <c r="AX23" i="11"/>
  <c r="AX23" i="10"/>
  <c r="AR4" i="1"/>
  <c r="AX4" i="1" s="1"/>
  <c r="AO160" i="10"/>
  <c r="AO160" i="11"/>
  <c r="AR137" i="11"/>
  <c r="AR137" i="10"/>
  <c r="AX26" i="11"/>
  <c r="AX26" i="10"/>
  <c r="AX43" i="11"/>
  <c r="AX43" i="10"/>
  <c r="AR4" i="10"/>
  <c r="AR4" i="4"/>
  <c r="AR4" i="11"/>
  <c r="AO170" i="10"/>
  <c r="AN172" i="11"/>
  <c r="AJ172" i="11"/>
  <c r="AJ172" i="10"/>
  <c r="AK172" i="11"/>
  <c r="AN172" i="10"/>
  <c r="AK172" i="10"/>
  <c r="AN176" i="10"/>
  <c r="AN176" i="11"/>
  <c r="AN175" i="11"/>
  <c r="AN175" i="10"/>
  <c r="AX30" i="11"/>
  <c r="AX30" i="10"/>
  <c r="AX27" i="10"/>
  <c r="AX27" i="11"/>
  <c r="AX47" i="11"/>
  <c r="AX12" i="11"/>
  <c r="AX12" i="10"/>
  <c r="AX31" i="11"/>
  <c r="AX31" i="10"/>
  <c r="AO64" i="10"/>
  <c r="AO64" i="11"/>
  <c r="AX47" i="10"/>
  <c r="AO129" i="11"/>
  <c r="AO129" i="10"/>
  <c r="AO85" i="11"/>
  <c r="AO85" i="10"/>
  <c r="AO35" i="10"/>
  <c r="AO35" i="11"/>
  <c r="AX87" i="11"/>
  <c r="AX87" i="10"/>
  <c r="AO84" i="11"/>
  <c r="AO84" i="10"/>
  <c r="AO69" i="10"/>
  <c r="AO69" i="11"/>
  <c r="AO169" i="10"/>
  <c r="AO169" i="11"/>
  <c r="AO29" i="10"/>
  <c r="AO29" i="11"/>
  <c r="AO121" i="10"/>
  <c r="AO121" i="11"/>
  <c r="AX78" i="11"/>
  <c r="AX78" i="10"/>
  <c r="AO50" i="11"/>
  <c r="AO50" i="10"/>
  <c r="AO76" i="10"/>
  <c r="AO76" i="11"/>
  <c r="AX166" i="10"/>
  <c r="AX166" i="11"/>
  <c r="AR98" i="10"/>
  <c r="AO98" i="11"/>
  <c r="AO98" i="10"/>
  <c r="AX70" i="11"/>
  <c r="AX70" i="10"/>
  <c r="AX42" i="11"/>
  <c r="AX42" i="10"/>
  <c r="AX48" i="10"/>
  <c r="AX48" i="11"/>
  <c r="AO104" i="10"/>
  <c r="AO104" i="11"/>
  <c r="AO45" i="10"/>
  <c r="AO45" i="11"/>
  <c r="AO97" i="11"/>
  <c r="AO97" i="10"/>
  <c r="AX151" i="10"/>
  <c r="AX151" i="11"/>
  <c r="AO118" i="10"/>
  <c r="AO118" i="11"/>
  <c r="AO122" i="11"/>
  <c r="AO122" i="10"/>
  <c r="AX38" i="11"/>
  <c r="AX38" i="10"/>
  <c r="AR37" i="11"/>
  <c r="AR37" i="10"/>
  <c r="AX71" i="10"/>
  <c r="AX71" i="11"/>
  <c r="AO52" i="11"/>
  <c r="AO52" i="10"/>
  <c r="AX79" i="11"/>
  <c r="AX79" i="10"/>
  <c r="AX131" i="11"/>
  <c r="AX131" i="10"/>
  <c r="AO159" i="11"/>
  <c r="AO159" i="10"/>
  <c r="AO144" i="11"/>
  <c r="AO144" i="10"/>
  <c r="AX99" i="11"/>
  <c r="AX99" i="10"/>
  <c r="AO113" i="10"/>
  <c r="AO113" i="11"/>
  <c r="AX123" i="11"/>
  <c r="AX123" i="10"/>
  <c r="AR47" i="11"/>
  <c r="AR47" i="10"/>
  <c r="AO92" i="10"/>
  <c r="AO92" i="11"/>
  <c r="AR149" i="10"/>
  <c r="AR149" i="11"/>
  <c r="AR52" i="11"/>
  <c r="AO156" i="11"/>
  <c r="AO156" i="10"/>
  <c r="AO136" i="11"/>
  <c r="AO136" i="10"/>
  <c r="AR54" i="10"/>
  <c r="AR54" i="11"/>
  <c r="AX14" i="10"/>
  <c r="AX14" i="11"/>
  <c r="AX86" i="11"/>
  <c r="AX86" i="10"/>
  <c r="AX15" i="10"/>
  <c r="AX15" i="11"/>
  <c r="AX6" i="11"/>
  <c r="AX6" i="10"/>
  <c r="AX115" i="11"/>
  <c r="AX115" i="10"/>
  <c r="AO141" i="11"/>
  <c r="AO141" i="10"/>
  <c r="AO147" i="10"/>
  <c r="AO147" i="11"/>
  <c r="AO109" i="10"/>
  <c r="AO109" i="11"/>
  <c r="AO163" i="11"/>
  <c r="AO163" i="10"/>
  <c r="AX54" i="11"/>
  <c r="AX54" i="10"/>
  <c r="AX10" i="10"/>
  <c r="AX10" i="11"/>
  <c r="AX150" i="10"/>
  <c r="AX150" i="11"/>
  <c r="AO66" i="10"/>
  <c r="AO66" i="11"/>
  <c r="AX39" i="11"/>
  <c r="AX39" i="10"/>
  <c r="AX25" i="10"/>
  <c r="AX25" i="11"/>
  <c r="AX22" i="11"/>
  <c r="AX22" i="10"/>
  <c r="AX46" i="10"/>
  <c r="AX73" i="11"/>
  <c r="AX73" i="10"/>
  <c r="AO5" i="11"/>
  <c r="AO5" i="10"/>
  <c r="AR11" i="10"/>
  <c r="AR11" i="11"/>
  <c r="AX130" i="10"/>
  <c r="AX130" i="11"/>
  <c r="AO55" i="11"/>
  <c r="AO55" i="10"/>
  <c r="AO142" i="11"/>
  <c r="AO142" i="10"/>
  <c r="AR17" i="11"/>
  <c r="AO17" i="10"/>
  <c r="AO17" i="11"/>
  <c r="AO56" i="10"/>
  <c r="AO56" i="11"/>
  <c r="AO105" i="11"/>
  <c r="AO105" i="10"/>
  <c r="AR19" i="10"/>
  <c r="AR19" i="11"/>
  <c r="AR85" i="11"/>
  <c r="AO83" i="11"/>
  <c r="AO83" i="10"/>
  <c r="AO107" i="11"/>
  <c r="AO107" i="10"/>
  <c r="AR109" i="11"/>
  <c r="AO125" i="10"/>
  <c r="AO125" i="11"/>
  <c r="AR163" i="10"/>
  <c r="AO161" i="10"/>
  <c r="AO161" i="11"/>
  <c r="AO7" i="10"/>
  <c r="AO7" i="11"/>
  <c r="AX94" i="10"/>
  <c r="AX94" i="11"/>
  <c r="AO95" i="10"/>
  <c r="AO95" i="11"/>
  <c r="AO34" i="11"/>
  <c r="AO34" i="10"/>
  <c r="AX110" i="11"/>
  <c r="AX110" i="10"/>
  <c r="AR95" i="10"/>
  <c r="AO21" i="11"/>
  <c r="AO21" i="10"/>
  <c r="AO139" i="11"/>
  <c r="AO139" i="10"/>
  <c r="AR46" i="11"/>
  <c r="AR46" i="10"/>
  <c r="AX91" i="10"/>
  <c r="AO90" i="11"/>
  <c r="AO90" i="10"/>
  <c r="AR105" i="11"/>
  <c r="AR105" i="10"/>
  <c r="AR133" i="10"/>
  <c r="AO132" i="11"/>
  <c r="AO132" i="10"/>
  <c r="AO49" i="11"/>
  <c r="AO49" i="10"/>
  <c r="AR74" i="10"/>
  <c r="AO74" i="11"/>
  <c r="AO74" i="10"/>
  <c r="AR107" i="10"/>
  <c r="AX72" i="11"/>
  <c r="AX72" i="10"/>
  <c r="AR125" i="11"/>
  <c r="AX162" i="11"/>
  <c r="AR161" i="11"/>
  <c r="AR161" i="10"/>
  <c r="AR64" i="11"/>
  <c r="AR64" i="10"/>
  <c r="AR83" i="10"/>
  <c r="AO82" i="10"/>
  <c r="AO82" i="11"/>
  <c r="AX114" i="10"/>
  <c r="AX114" i="11"/>
  <c r="AO32" i="11"/>
  <c r="AO32" i="10"/>
  <c r="AO67" i="10"/>
  <c r="AO67" i="11"/>
  <c r="AO167" i="11"/>
  <c r="AO167" i="10"/>
  <c r="AX80" i="10"/>
  <c r="AX80" i="11"/>
  <c r="AR132" i="10"/>
  <c r="AR132" i="11"/>
  <c r="AO154" i="11"/>
  <c r="AO154" i="10"/>
  <c r="AO33" i="11"/>
  <c r="AO33" i="10"/>
  <c r="AO88" i="11"/>
  <c r="AO88" i="10"/>
  <c r="AO116" i="10"/>
  <c r="AO116" i="11"/>
  <c r="AR9" i="10"/>
  <c r="AR9" i="11"/>
  <c r="AO100" i="11"/>
  <c r="AO100" i="10"/>
  <c r="AR152" i="10"/>
  <c r="AR152" i="11"/>
  <c r="AO65" i="10"/>
  <c r="AO65" i="11"/>
  <c r="AO157" i="11"/>
  <c r="AO157" i="10"/>
  <c r="AX103" i="10"/>
  <c r="AO102" i="11"/>
  <c r="AO102" i="10"/>
  <c r="AO44" i="10"/>
  <c r="AO44" i="11"/>
  <c r="AR28" i="11"/>
  <c r="AO28" i="10"/>
  <c r="AO28" i="11"/>
  <c r="AR81" i="10"/>
  <c r="AR81" i="11"/>
  <c r="AO119" i="11"/>
  <c r="AO119" i="10"/>
  <c r="AO127" i="11"/>
  <c r="AO127" i="10"/>
  <c r="AX146" i="10"/>
  <c r="AO145" i="11"/>
  <c r="AO145" i="10"/>
  <c r="AR154" i="11"/>
  <c r="AR154" i="10"/>
  <c r="AR88" i="11"/>
  <c r="AR88" i="10"/>
  <c r="AR116" i="11"/>
  <c r="AR116" i="10"/>
  <c r="AX124" i="10"/>
  <c r="AX124" i="11"/>
  <c r="AR134" i="10"/>
  <c r="AO134" i="10"/>
  <c r="AO134" i="11"/>
  <c r="AX53" i="10"/>
  <c r="AX53" i="11"/>
  <c r="AX77" i="10"/>
  <c r="AX77" i="11"/>
  <c r="AX8" i="10"/>
  <c r="AX8" i="11"/>
  <c r="AX102" i="11"/>
  <c r="AX93" i="11"/>
  <c r="AX93" i="10"/>
  <c r="AX145" i="10"/>
  <c r="AX109" i="11"/>
  <c r="AX109" i="10"/>
  <c r="AX64" i="11"/>
  <c r="AX64" i="10"/>
  <c r="AX100" i="5" l="1"/>
  <c r="AX138" i="5"/>
  <c r="AX146" i="5"/>
  <c r="AX135" i="5"/>
  <c r="AX30" i="5"/>
  <c r="AO148" i="5"/>
  <c r="AR5" i="5"/>
  <c r="AR78" i="5"/>
  <c r="AR94" i="5"/>
  <c r="AO119" i="5"/>
  <c r="AO118" i="5"/>
  <c r="AO140" i="5"/>
  <c r="AR87" i="5"/>
  <c r="AO13" i="5"/>
  <c r="AR144" i="5"/>
  <c r="AR138" i="5"/>
  <c r="AO127" i="5"/>
  <c r="AO126" i="5"/>
  <c r="AR106" i="5"/>
  <c r="AR101" i="5"/>
  <c r="AX84" i="5"/>
  <c r="AO133" i="5"/>
  <c r="AO132" i="5"/>
  <c r="AO47" i="5"/>
  <c r="AR47" i="5"/>
  <c r="AR156" i="5"/>
  <c r="AX83" i="5"/>
  <c r="AR95" i="5"/>
  <c r="AR88" i="5"/>
  <c r="AR6" i="5"/>
  <c r="AR157" i="5"/>
  <c r="AR67" i="5"/>
  <c r="AR20" i="5"/>
  <c r="AR102" i="5"/>
  <c r="AR9" i="5"/>
  <c r="AO9" i="5"/>
  <c r="AX96" i="5"/>
  <c r="AR145" i="5"/>
  <c r="AR123" i="5"/>
  <c r="AR170" i="5"/>
  <c r="AO171" i="5"/>
  <c r="AX87" i="5"/>
  <c r="AR127" i="5"/>
  <c r="AX139" i="5"/>
  <c r="AR113" i="5"/>
  <c r="AO114" i="5"/>
  <c r="AR147" i="5"/>
  <c r="AX95" i="5"/>
  <c r="AR119" i="5"/>
  <c r="AR171" i="5"/>
  <c r="AR139" i="5"/>
  <c r="AR167" i="5"/>
  <c r="AO82" i="5"/>
  <c r="AX109" i="5"/>
  <c r="AO110" i="5"/>
  <c r="AX113" i="5"/>
  <c r="AR114" i="5"/>
  <c r="AO131" i="5"/>
  <c r="AR83" i="5"/>
  <c r="AX167" i="5"/>
  <c r="AR164" i="5"/>
  <c r="AR151" i="5"/>
  <c r="AO152" i="5"/>
  <c r="AR22" i="5"/>
  <c r="AR111" i="5"/>
  <c r="AO112" i="5"/>
  <c r="AR26" i="5"/>
  <c r="AR90" i="5"/>
  <c r="AR118" i="5"/>
  <c r="AO120" i="5"/>
  <c r="AR149" i="5"/>
  <c r="AO150" i="5"/>
  <c r="AR97" i="5"/>
  <c r="AR60" i="5"/>
  <c r="AO60" i="5"/>
  <c r="AX136" i="5"/>
  <c r="AR159" i="5"/>
  <c r="AO160" i="5"/>
  <c r="AR14" i="5"/>
  <c r="AR146" i="5"/>
  <c r="AX144" i="5"/>
  <c r="AR75" i="5"/>
  <c r="AO76" i="5"/>
  <c r="AR122" i="5"/>
  <c r="AO122" i="5"/>
  <c r="AR126" i="5"/>
  <c r="AO128" i="5"/>
  <c r="AR124" i="5"/>
  <c r="AR72" i="5"/>
  <c r="AR92" i="5"/>
  <c r="AX91" i="5"/>
  <c r="AX86" i="5"/>
  <c r="AR130" i="5"/>
  <c r="AO130" i="5"/>
  <c r="AX153" i="5"/>
  <c r="AO154" i="5"/>
  <c r="AO142" i="5"/>
  <c r="AR108" i="5"/>
  <c r="AR160" i="5"/>
  <c r="AO162" i="5"/>
  <c r="AR134" i="5"/>
  <c r="AO134" i="5"/>
  <c r="AR150" i="5"/>
  <c r="AO68" i="5"/>
  <c r="AR80" i="5"/>
  <c r="AO79" i="5"/>
  <c r="AX165" i="5"/>
  <c r="AR166" i="5"/>
  <c r="AR96" i="5"/>
  <c r="AR112" i="5"/>
  <c r="AR18" i="5"/>
  <c r="AX116" i="5"/>
  <c r="AR120" i="5"/>
  <c r="AR76" i="5"/>
  <c r="AR79" i="5"/>
  <c r="AR30" i="5"/>
  <c r="AR103" i="5"/>
  <c r="AR173" i="11"/>
  <c r="AR173" i="10"/>
  <c r="AO170" i="11"/>
  <c r="AO173" i="10"/>
  <c r="AO173" i="11"/>
  <c r="AO174" i="10"/>
  <c r="AO174" i="11"/>
  <c r="AO171" i="11"/>
  <c r="AO171" i="10"/>
  <c r="AX55" i="10"/>
  <c r="AX55" i="11"/>
  <c r="AX18" i="10"/>
  <c r="AX46" i="11"/>
  <c r="AX120" i="11"/>
  <c r="AX120" i="10"/>
  <c r="AR83" i="11"/>
  <c r="AR96" i="11"/>
  <c r="AR158" i="10"/>
  <c r="AR158" i="11"/>
  <c r="AX101" i="10"/>
  <c r="AX101" i="11"/>
  <c r="AR168" i="10"/>
  <c r="AR168" i="11"/>
  <c r="AR96" i="10"/>
  <c r="AX96" i="11"/>
  <c r="AX103" i="11"/>
  <c r="AX89" i="11"/>
  <c r="AX146" i="11"/>
  <c r="AX126" i="11"/>
  <c r="AX155" i="11"/>
  <c r="AX91" i="11"/>
  <c r="AR36" i="11"/>
  <c r="AR128" i="10"/>
  <c r="AR101" i="10"/>
  <c r="AR103" i="11"/>
  <c r="AR126" i="10"/>
  <c r="AR106" i="10"/>
  <c r="AR117" i="10"/>
  <c r="AR120" i="10"/>
  <c r="AR128" i="11"/>
  <c r="AX18" i="11"/>
  <c r="AR49" i="11"/>
  <c r="AR20" i="11"/>
  <c r="AR20" i="10"/>
  <c r="AX153" i="11"/>
  <c r="AX96" i="10"/>
  <c r="AX126" i="10"/>
  <c r="AX155" i="10"/>
  <c r="AX117" i="11"/>
  <c r="AX106" i="10"/>
  <c r="AR146" i="11"/>
  <c r="AR91" i="10"/>
  <c r="AR126" i="11"/>
  <c r="AR106" i="11"/>
  <c r="AR89" i="10"/>
  <c r="AR18" i="11"/>
  <c r="AR33" i="10"/>
  <c r="AX148" i="11"/>
  <c r="AR140" i="10"/>
  <c r="AR140" i="11"/>
  <c r="AX153" i="10"/>
  <c r="AR66" i="11"/>
  <c r="AX128" i="11"/>
  <c r="AX36" i="11"/>
  <c r="AX36" i="10"/>
  <c r="AX162" i="10"/>
  <c r="AX106" i="11"/>
  <c r="AR133" i="11"/>
  <c r="AR75" i="11"/>
  <c r="AR155" i="11"/>
  <c r="AR91" i="11"/>
  <c r="AR162" i="11"/>
  <c r="AR16" i="11"/>
  <c r="AR89" i="11"/>
  <c r="AR162" i="10"/>
  <c r="AR68" i="11"/>
  <c r="AR68" i="10"/>
  <c r="AR143" i="10"/>
  <c r="AR143" i="11"/>
  <c r="AR55" i="11"/>
  <c r="AX117" i="10"/>
  <c r="AX128" i="10"/>
  <c r="AX89" i="10"/>
  <c r="AR112" i="11"/>
  <c r="AR112" i="10"/>
  <c r="AR75" i="10"/>
  <c r="AR135" i="11"/>
  <c r="AX148" i="10"/>
  <c r="AR155" i="10"/>
  <c r="AR101" i="11"/>
  <c r="AR103" i="10"/>
  <c r="AR16" i="10"/>
  <c r="AR117" i="11"/>
  <c r="AR120" i="11"/>
  <c r="AR146" i="10"/>
  <c r="AR135" i="10"/>
  <c r="AX59" i="5"/>
  <c r="AX27" i="5"/>
  <c r="AX23" i="5"/>
  <c r="AX98" i="5"/>
  <c r="AX34" i="5"/>
  <c r="AO35" i="5"/>
  <c r="AR43" i="5"/>
  <c r="AO43" i="5"/>
  <c r="AX31" i="5"/>
  <c r="AR37" i="5"/>
  <c r="AX17" i="5"/>
  <c r="AX97" i="5"/>
  <c r="AX14" i="5"/>
  <c r="AX32" i="5"/>
  <c r="AO33" i="5"/>
  <c r="AR41" i="5"/>
  <c r="AO41" i="5"/>
  <c r="AX101" i="5"/>
  <c r="AX65" i="5"/>
  <c r="AO66" i="5"/>
  <c r="AR56" i="5"/>
  <c r="AO57" i="5"/>
  <c r="AX67" i="5"/>
  <c r="AR25" i="5"/>
  <c r="AO25" i="5"/>
  <c r="AX61" i="5"/>
  <c r="AO62" i="5"/>
  <c r="AR23" i="5"/>
  <c r="AR74" i="5"/>
  <c r="AR98" i="5"/>
  <c r="AX38" i="5"/>
  <c r="AO39" i="5"/>
  <c r="AR27" i="5"/>
  <c r="AX40" i="5"/>
  <c r="AX20" i="5"/>
  <c r="AR21" i="5"/>
  <c r="AX73" i="5"/>
  <c r="AO74" i="5"/>
  <c r="AR48" i="5"/>
  <c r="AO49" i="5"/>
  <c r="AX28" i="5"/>
  <c r="AO29" i="5"/>
  <c r="AX50" i="5"/>
  <c r="AO51" i="5"/>
  <c r="AR66" i="5"/>
  <c r="AR57" i="5"/>
  <c r="AR35" i="5"/>
  <c r="AX36" i="5"/>
  <c r="AO37" i="5"/>
  <c r="AR45" i="5"/>
  <c r="AO45" i="5"/>
  <c r="AR49" i="5"/>
  <c r="AR29" i="5"/>
  <c r="AX69" i="5"/>
  <c r="AO70" i="5"/>
  <c r="AR33" i="5"/>
  <c r="AR170" i="10"/>
  <c r="AR107" i="11"/>
  <c r="AR90" i="10"/>
  <c r="AX97" i="10"/>
  <c r="AR17" i="10"/>
  <c r="AR52" i="10"/>
  <c r="AX129" i="11"/>
  <c r="AX137" i="11"/>
  <c r="AX137" i="10"/>
  <c r="AR160" i="11"/>
  <c r="AR160" i="10"/>
  <c r="AX133" i="11"/>
  <c r="AR164" i="11"/>
  <c r="AR164" i="10"/>
  <c r="AX163" i="10"/>
  <c r="AX4" i="4"/>
  <c r="AX4" i="10"/>
  <c r="AX4" i="11"/>
  <c r="AO175" i="10"/>
  <c r="AO175" i="11"/>
  <c r="AR176" i="10"/>
  <c r="AR176" i="11"/>
  <c r="AO172" i="10"/>
  <c r="AO172" i="11"/>
  <c r="AR175" i="11"/>
  <c r="AX129" i="10"/>
  <c r="AX156" i="11"/>
  <c r="AX85" i="11"/>
  <c r="AR66" i="10"/>
  <c r="AX85" i="10"/>
  <c r="AX149" i="11"/>
  <c r="AR147" i="10"/>
  <c r="AX66" i="10"/>
  <c r="AX66" i="11"/>
  <c r="AR118" i="10"/>
  <c r="AR29" i="11"/>
  <c r="AR121" i="10"/>
  <c r="AR98" i="11"/>
  <c r="AR109" i="10"/>
  <c r="AR129" i="11"/>
  <c r="AR156" i="10"/>
  <c r="AR97" i="11"/>
  <c r="AR104" i="10"/>
  <c r="AX102" i="10"/>
  <c r="AX104" i="11"/>
  <c r="AX104" i="10"/>
  <c r="AR35" i="11"/>
  <c r="AR35" i="10"/>
  <c r="AR84" i="11"/>
  <c r="AR84" i="10"/>
  <c r="AX76" i="11"/>
  <c r="AR144" i="11"/>
  <c r="AR144" i="10"/>
  <c r="AR136" i="11"/>
  <c r="AR92" i="10"/>
  <c r="AR118" i="11"/>
  <c r="AR50" i="10"/>
  <c r="AX37" i="10"/>
  <c r="AX37" i="11"/>
  <c r="AR121" i="11"/>
  <c r="AR163" i="11"/>
  <c r="AR85" i="10"/>
  <c r="AR129" i="10"/>
  <c r="AR156" i="11"/>
  <c r="AR104" i="11"/>
  <c r="AX50" i="11"/>
  <c r="AX50" i="10"/>
  <c r="AX92" i="11"/>
  <c r="AX92" i="10"/>
  <c r="AR45" i="10"/>
  <c r="AR45" i="11"/>
  <c r="AR169" i="10"/>
  <c r="AR169" i="11"/>
  <c r="AX145" i="11"/>
  <c r="AX65" i="11"/>
  <c r="AX156" i="10"/>
  <c r="AR147" i="11"/>
  <c r="AX118" i="10"/>
  <c r="AX76" i="10"/>
  <c r="AR136" i="10"/>
  <c r="AR92" i="11"/>
  <c r="AX52" i="10"/>
  <c r="AX52" i="11"/>
  <c r="AR113" i="10"/>
  <c r="AR113" i="11"/>
  <c r="AR50" i="11"/>
  <c r="AR76" i="11"/>
  <c r="AR69" i="10"/>
  <c r="AR69" i="11"/>
  <c r="AR159" i="10"/>
  <c r="AR159" i="11"/>
  <c r="AR90" i="11"/>
  <c r="AX118" i="11"/>
  <c r="AR141" i="10"/>
  <c r="AR141" i="11"/>
  <c r="AX149" i="10"/>
  <c r="AR29" i="10"/>
  <c r="AR122" i="10"/>
  <c r="AR122" i="11"/>
  <c r="AX121" i="11"/>
  <c r="AR76" i="10"/>
  <c r="AR97" i="10"/>
  <c r="AX154" i="11"/>
  <c r="AX154" i="10"/>
  <c r="AX127" i="10"/>
  <c r="AX127" i="11"/>
  <c r="AX95" i="10"/>
  <c r="AX95" i="11"/>
  <c r="AX119" i="11"/>
  <c r="AX119" i="10"/>
  <c r="AX90" i="11"/>
  <c r="AX90" i="10"/>
  <c r="AX81" i="11"/>
  <c r="AX81" i="10"/>
  <c r="AR157" i="10"/>
  <c r="AR157" i="11"/>
  <c r="AX100" i="10"/>
  <c r="AX100" i="11"/>
  <c r="AX65" i="10"/>
  <c r="AR100" i="11"/>
  <c r="AX116" i="11"/>
  <c r="AX116" i="10"/>
  <c r="AR74" i="11"/>
  <c r="AR33" i="11"/>
  <c r="AR67" i="11"/>
  <c r="AR67" i="10"/>
  <c r="AX19" i="10"/>
  <c r="AX19" i="11"/>
  <c r="AR125" i="10"/>
  <c r="AX107" i="10"/>
  <c r="AX107" i="11"/>
  <c r="AR21" i="10"/>
  <c r="AR21" i="11"/>
  <c r="AR102" i="11"/>
  <c r="AX17" i="10"/>
  <c r="AX17" i="11"/>
  <c r="AR127" i="11"/>
  <c r="AR119" i="10"/>
  <c r="AR55" i="10"/>
  <c r="AX11" i="11"/>
  <c r="AX11" i="10"/>
  <c r="AR100" i="10"/>
  <c r="AR44" i="10"/>
  <c r="AR44" i="11"/>
  <c r="AX152" i="11"/>
  <c r="AX152" i="10"/>
  <c r="AR167" i="11"/>
  <c r="AR167" i="10"/>
  <c r="AX83" i="11"/>
  <c r="AR82" i="10"/>
  <c r="AR82" i="11"/>
  <c r="AX49" i="11"/>
  <c r="AX49" i="10"/>
  <c r="AR49" i="10"/>
  <c r="AX147" i="10"/>
  <c r="AX147" i="11"/>
  <c r="AR139" i="10"/>
  <c r="AR139" i="11"/>
  <c r="AR95" i="11"/>
  <c r="AR34" i="11"/>
  <c r="AR34" i="10"/>
  <c r="AR127" i="10"/>
  <c r="AR119" i="11"/>
  <c r="AX105" i="10"/>
  <c r="AX105" i="11"/>
  <c r="AR5" i="10"/>
  <c r="AR5" i="11"/>
  <c r="AX74" i="11"/>
  <c r="AX74" i="10"/>
  <c r="AR65" i="11"/>
  <c r="AR134" i="11"/>
  <c r="AR145" i="11"/>
  <c r="AR28" i="10"/>
  <c r="AR56" i="11"/>
  <c r="AR56" i="10"/>
  <c r="AX9" i="10"/>
  <c r="AX9" i="11"/>
  <c r="AX88" i="10"/>
  <c r="AX88" i="11"/>
  <c r="AX132" i="10"/>
  <c r="AX132" i="11"/>
  <c r="AR32" i="10"/>
  <c r="AR32" i="11"/>
  <c r="AX161" i="11"/>
  <c r="AX161" i="10"/>
  <c r="AR102" i="10"/>
  <c r="AR65" i="10"/>
  <c r="AR7" i="11"/>
  <c r="AR7" i="10"/>
  <c r="AX125" i="10"/>
  <c r="AX125" i="11"/>
  <c r="AR145" i="10"/>
  <c r="AR142" i="11"/>
  <c r="AR142" i="10"/>
  <c r="AX149" i="5" l="1"/>
  <c r="AX128" i="5"/>
  <c r="AR128" i="5"/>
  <c r="AX111" i="5"/>
  <c r="AX75" i="5"/>
  <c r="AX47" i="5"/>
  <c r="AR172" i="10"/>
  <c r="AR172" i="11"/>
  <c r="AX157" i="5"/>
  <c r="AX156" i="5"/>
  <c r="AX141" i="5"/>
  <c r="AX140" i="5"/>
  <c r="AR110" i="5"/>
  <c r="AR140" i="5"/>
  <c r="AX5" i="5"/>
  <c r="AX164" i="5"/>
  <c r="AR132" i="5"/>
  <c r="AX127" i="5"/>
  <c r="AX126" i="5"/>
  <c r="AX107" i="5"/>
  <c r="AX106" i="5"/>
  <c r="AX159" i="5"/>
  <c r="AR152" i="5"/>
  <c r="AR148" i="5"/>
  <c r="AX90" i="5"/>
  <c r="AX143" i="5"/>
  <c r="AR109" i="5"/>
  <c r="AR82" i="5"/>
  <c r="AR81" i="5"/>
  <c r="AR158" i="5"/>
  <c r="AR13" i="5"/>
  <c r="AX103" i="5"/>
  <c r="AX102" i="5"/>
  <c r="AX9" i="5"/>
  <c r="AX56" i="5"/>
  <c r="AX151" i="5"/>
  <c r="AR141" i="5"/>
  <c r="AX88" i="5"/>
  <c r="AX124" i="5"/>
  <c r="AX123" i="5"/>
  <c r="AR153" i="5"/>
  <c r="AX6" i="5"/>
  <c r="AX48" i="5"/>
  <c r="AR162" i="5"/>
  <c r="AR161" i="5"/>
  <c r="AX130" i="5"/>
  <c r="AR131" i="5"/>
  <c r="AX81" i="5"/>
  <c r="AR133" i="5"/>
  <c r="AR121" i="5"/>
  <c r="AX114" i="5"/>
  <c r="AX24" i="5"/>
  <c r="AR129" i="5"/>
  <c r="AX68" i="5"/>
  <c r="AX142" i="5"/>
  <c r="AX154" i="5"/>
  <c r="AR50" i="5"/>
  <c r="AR42" i="5"/>
  <c r="AR65" i="5"/>
  <c r="AX105" i="5"/>
  <c r="AX168" i="5"/>
  <c r="AX76" i="5"/>
  <c r="AX112" i="5"/>
  <c r="AX72" i="5"/>
  <c r="AR28" i="5"/>
  <c r="AR68" i="5"/>
  <c r="AX161" i="5"/>
  <c r="AX121" i="5"/>
  <c r="AX129" i="5"/>
  <c r="AR142" i="5"/>
  <c r="AR32" i="5"/>
  <c r="AX166" i="5"/>
  <c r="AX108" i="5"/>
  <c r="AR73" i="5"/>
  <c r="AX145" i="5"/>
  <c r="AR69" i="5"/>
  <c r="AR36" i="5"/>
  <c r="AR154" i="5"/>
  <c r="AX79" i="5"/>
  <c r="AR38" i="5"/>
  <c r="AX92" i="5"/>
  <c r="AR40" i="5"/>
  <c r="AR61" i="5"/>
  <c r="AX152" i="5"/>
  <c r="AR24" i="5"/>
  <c r="AR34" i="5"/>
  <c r="AR44" i="5"/>
  <c r="AR170" i="11"/>
  <c r="AR171" i="10"/>
  <c r="AR174" i="10"/>
  <c r="AR171" i="11"/>
  <c r="AR174" i="11"/>
  <c r="AX97" i="11"/>
  <c r="AX133" i="10"/>
  <c r="AX163" i="11"/>
  <c r="AX83" i="10"/>
  <c r="AX140" i="10"/>
  <c r="AX140" i="11"/>
  <c r="AX135" i="10"/>
  <c r="AX135" i="11"/>
  <c r="AX158" i="10"/>
  <c r="AX158" i="11"/>
  <c r="AX121" i="10"/>
  <c r="AX75" i="11"/>
  <c r="AX75" i="10"/>
  <c r="AX20" i="11"/>
  <c r="AX20" i="10"/>
  <c r="AX143" i="10"/>
  <c r="AX143" i="11"/>
  <c r="AX68" i="10"/>
  <c r="AX68" i="11"/>
  <c r="AX112" i="10"/>
  <c r="AX112" i="11"/>
  <c r="AR39" i="5"/>
  <c r="AR70" i="5"/>
  <c r="AR51" i="5"/>
  <c r="AX70" i="5"/>
  <c r="AX62" i="5"/>
  <c r="AX66" i="5"/>
  <c r="AX51" i="5"/>
  <c r="AX25" i="5"/>
  <c r="AX49" i="5"/>
  <c r="AX41" i="5"/>
  <c r="AR62" i="5"/>
  <c r="AX44" i="5"/>
  <c r="AX15" i="5"/>
  <c r="AX74" i="5"/>
  <c r="AX39" i="5"/>
  <c r="AX33" i="5"/>
  <c r="AX29" i="5"/>
  <c r="AX57" i="5"/>
  <c r="AX21" i="5"/>
  <c r="AX104" i="5"/>
  <c r="AX37" i="5"/>
  <c r="AX35" i="5"/>
  <c r="AX19" i="5"/>
  <c r="AX98" i="11"/>
  <c r="AX98" i="10"/>
  <c r="AX164" i="11"/>
  <c r="AX164" i="10"/>
  <c r="AX160" i="11"/>
  <c r="AX160" i="10"/>
  <c r="AR175" i="10"/>
  <c r="AX144" i="10"/>
  <c r="AX144" i="11"/>
  <c r="AX35" i="11"/>
  <c r="AX35" i="10"/>
  <c r="AX136" i="11"/>
  <c r="AX136" i="10"/>
  <c r="AX69" i="10"/>
  <c r="AX69" i="11"/>
  <c r="AX33" i="11"/>
  <c r="AX45" i="10"/>
  <c r="AX45" i="11"/>
  <c r="AX33" i="10"/>
  <c r="AX141" i="11"/>
  <c r="AX141" i="10"/>
  <c r="AX84" i="11"/>
  <c r="AX84" i="10"/>
  <c r="AX29" i="11"/>
  <c r="AX29" i="10"/>
  <c r="AX159" i="11"/>
  <c r="AX159" i="10"/>
  <c r="AX122" i="11"/>
  <c r="AX122" i="10"/>
  <c r="AX113" i="10"/>
  <c r="AX113" i="11"/>
  <c r="AX34" i="10"/>
  <c r="AX34" i="11"/>
  <c r="AX7" i="11"/>
  <c r="AX7" i="10"/>
  <c r="AX44" i="10"/>
  <c r="AX44" i="11"/>
  <c r="AX56" i="11"/>
  <c r="AX56" i="10"/>
  <c r="AX5" i="10"/>
  <c r="AX5" i="11"/>
  <c r="AX139" i="10"/>
  <c r="AX139" i="11"/>
  <c r="AX82" i="11"/>
  <c r="AX82" i="10"/>
  <c r="AX28" i="11"/>
  <c r="AX28" i="10"/>
  <c r="AX21" i="10"/>
  <c r="AX21" i="11"/>
  <c r="AX157" i="10"/>
  <c r="AX157" i="11"/>
  <c r="AX142" i="10"/>
  <c r="AX142" i="11"/>
  <c r="AX32" i="10"/>
  <c r="AX32" i="11"/>
  <c r="AX134" i="11"/>
  <c r="AX134" i="10"/>
  <c r="AX67" i="10"/>
  <c r="AX67" i="11"/>
  <c r="AX158" i="5" l="1"/>
  <c r="AX160" i="5"/>
  <c r="AX110" i="5"/>
  <c r="AX148" i="5"/>
  <c r="AX150" i="5"/>
  <c r="AX13" i="5"/>
  <c r="AX119" i="5"/>
  <c r="AX118" i="5"/>
  <c r="AX120" i="5"/>
  <c r="AX133" i="5"/>
  <c r="AX132" i="5"/>
  <c r="AX82" i="5"/>
  <c r="AX131" i="5"/>
  <c r="AX43" i="5"/>
  <c r="AX42" i="5"/>
  <c r="AX162" i="5"/>
  <c r="AX134" i="5"/>
  <c r="AX60" i="5"/>
  <c r="AX122" i="5"/>
  <c r="AX45" i="5"/>
</calcChain>
</file>

<file path=xl/sharedStrings.xml><?xml version="1.0" encoding="utf-8"?>
<sst xmlns="http://schemas.openxmlformats.org/spreadsheetml/2006/main" count="5414" uniqueCount="822">
  <si>
    <t>期数周
（x-y周）</t>
    <phoneticPr fontId="3" type="noConversion"/>
  </si>
  <si>
    <t>序号</t>
  </si>
  <si>
    <t>姓名</t>
  </si>
  <si>
    <t>教师个人编号</t>
    <phoneticPr fontId="3" type="noConversion"/>
  </si>
  <si>
    <t>学科</t>
  </si>
  <si>
    <t>年级</t>
  </si>
  <si>
    <t>授班</t>
  </si>
  <si>
    <t>班主任期工作天数</t>
    <phoneticPr fontId="3" type="noConversion"/>
  </si>
  <si>
    <t>代班主任情况及天数说明</t>
    <phoneticPr fontId="3" type="noConversion"/>
  </si>
  <si>
    <t>教学管理职务</t>
    <phoneticPr fontId="3" type="noConversion"/>
  </si>
  <si>
    <t>行政管理职务</t>
    <phoneticPr fontId="3" type="noConversion"/>
  </si>
  <si>
    <t>每周 课时数</t>
    <phoneticPr fontId="3" type="noConversion"/>
  </si>
  <si>
    <t>上课周数</t>
    <phoneticPr fontId="3" type="noConversion"/>
  </si>
  <si>
    <t>本期正常  上课课时数</t>
    <phoneticPr fontId="3" type="noConversion"/>
  </si>
  <si>
    <t>代课  时数</t>
    <phoneticPr fontId="3" type="noConversion"/>
  </si>
  <si>
    <t>代课情况说明</t>
    <phoneticPr fontId="3" type="noConversion"/>
  </si>
  <si>
    <t>缺课   时数</t>
    <phoneticPr fontId="3" type="noConversion"/>
  </si>
  <si>
    <t>缺课说明</t>
  </si>
  <si>
    <t>兼职 课时</t>
    <phoneticPr fontId="3" type="noConversion"/>
  </si>
  <si>
    <t>跨课时</t>
  </si>
  <si>
    <t>本期实际    上课课时数</t>
    <phoneticPr fontId="3" type="noConversion"/>
  </si>
  <si>
    <t>辅导课（节）</t>
  </si>
  <si>
    <r>
      <t>升旗（未参加次数）</t>
    </r>
    <r>
      <rPr>
        <sz val="10"/>
        <color indexed="10"/>
        <rFont val="宋体"/>
        <family val="3"/>
        <charset val="134"/>
      </rPr>
      <t>待处理</t>
    </r>
    <phoneticPr fontId="3" type="noConversion"/>
  </si>
  <si>
    <t>1-4</t>
    <phoneticPr fontId="3" type="noConversion"/>
  </si>
  <si>
    <t>公式行</t>
    <phoneticPr fontId="3" type="noConversion"/>
  </si>
  <si>
    <t>2、3、6、15、16</t>
  </si>
  <si>
    <t>周贵荣</t>
  </si>
  <si>
    <t>蔡远芳</t>
  </si>
  <si>
    <t>钟照平</t>
  </si>
  <si>
    <t>李刚</t>
  </si>
  <si>
    <t>张平</t>
  </si>
  <si>
    <t>王兰新</t>
  </si>
  <si>
    <t>文娜</t>
  </si>
  <si>
    <t>宋日恒</t>
  </si>
  <si>
    <t>林小燕</t>
  </si>
  <si>
    <t>陈垂秀</t>
  </si>
  <si>
    <t>王文华</t>
  </si>
  <si>
    <t>王夫</t>
  </si>
  <si>
    <t>张越升</t>
  </si>
  <si>
    <t>许杰胶</t>
  </si>
  <si>
    <t>符英萍</t>
  </si>
  <si>
    <t>林明乐</t>
  </si>
  <si>
    <t>庞秋芳</t>
  </si>
  <si>
    <t>王彦红</t>
  </si>
  <si>
    <t>万雪梅</t>
  </si>
  <si>
    <t>吴俏艳</t>
  </si>
  <si>
    <t>王敏</t>
  </si>
  <si>
    <t>刘冰妹</t>
  </si>
  <si>
    <t>王晶雄</t>
  </si>
  <si>
    <t>黄宏裔</t>
  </si>
  <si>
    <t>何德群</t>
  </si>
  <si>
    <t>符若</t>
  </si>
  <si>
    <t>李文全</t>
  </si>
  <si>
    <t>邓顺荣</t>
  </si>
  <si>
    <t>王婧</t>
  </si>
  <si>
    <t>吴贤胜</t>
  </si>
  <si>
    <t>周红莲</t>
  </si>
  <si>
    <t>王昕</t>
  </si>
  <si>
    <t>王岚</t>
  </si>
  <si>
    <t>平旭</t>
  </si>
  <si>
    <t>许能</t>
  </si>
  <si>
    <t>叶碧文</t>
  </si>
  <si>
    <t>林雯霞</t>
  </si>
  <si>
    <t>韩絮莹</t>
  </si>
  <si>
    <t>李振凯</t>
  </si>
  <si>
    <t>符海燕</t>
  </si>
  <si>
    <t>羊美芳</t>
  </si>
  <si>
    <t>黄亮</t>
  </si>
  <si>
    <t>王燕春</t>
  </si>
  <si>
    <t>吴泰霖</t>
  </si>
  <si>
    <t>顾晓芳</t>
  </si>
  <si>
    <t>郭泽平</t>
  </si>
  <si>
    <t>黄芳</t>
  </si>
  <si>
    <t>王小明</t>
  </si>
  <si>
    <t>郑香川</t>
  </si>
  <si>
    <t>林飞云</t>
  </si>
  <si>
    <t>林平</t>
  </si>
  <si>
    <t>林雅</t>
  </si>
  <si>
    <t>杨代宇</t>
  </si>
  <si>
    <t>唐政虎</t>
  </si>
  <si>
    <t>吴宛璐</t>
  </si>
  <si>
    <t>许敏</t>
  </si>
  <si>
    <t>陈建国</t>
  </si>
  <si>
    <t>范雨</t>
  </si>
  <si>
    <t>符郁玲</t>
  </si>
  <si>
    <t>黄强</t>
  </si>
  <si>
    <t>覃荣学</t>
  </si>
  <si>
    <t>王刚</t>
  </si>
  <si>
    <t>吴公强</t>
  </si>
  <si>
    <t>周玲</t>
  </si>
  <si>
    <t>符文言</t>
  </si>
  <si>
    <t>韩向明</t>
  </si>
  <si>
    <t>陈基诗</t>
  </si>
  <si>
    <t>陈世泽</t>
  </si>
  <si>
    <t>王晓璐</t>
  </si>
  <si>
    <t>吴雪兰</t>
  </si>
  <si>
    <t>周厚三</t>
  </si>
  <si>
    <t>林小恒</t>
  </si>
  <si>
    <t>庞岩</t>
  </si>
  <si>
    <t>苏小朋</t>
  </si>
  <si>
    <t>吴善超</t>
  </si>
  <si>
    <t>乐永志</t>
  </si>
  <si>
    <t>梁娟</t>
  </si>
  <si>
    <t>王雪君</t>
  </si>
  <si>
    <t>吴雪玲</t>
  </si>
  <si>
    <t>郑海花</t>
  </si>
  <si>
    <t>朱家林</t>
  </si>
  <si>
    <t>陈晓芸</t>
  </si>
  <si>
    <t>林盼</t>
  </si>
  <si>
    <t>吕秀青</t>
  </si>
  <si>
    <t>邝小博</t>
  </si>
  <si>
    <t>邢凡</t>
  </si>
  <si>
    <t>袁芳敏</t>
  </si>
  <si>
    <t>黄俊群</t>
  </si>
  <si>
    <t>吴清霞</t>
  </si>
  <si>
    <t>符武香</t>
  </si>
  <si>
    <t>陈晓玲</t>
  </si>
  <si>
    <t>戚良忠</t>
  </si>
  <si>
    <t>李朝戟</t>
  </si>
  <si>
    <t>周俊</t>
  </si>
  <si>
    <t>刘志强</t>
  </si>
  <si>
    <t>牟成锋</t>
  </si>
  <si>
    <t>符阳萍</t>
  </si>
  <si>
    <t>杨卫平</t>
  </si>
  <si>
    <t>柯虹</t>
  </si>
  <si>
    <t>王雪玲</t>
  </si>
  <si>
    <t>林芳芸</t>
  </si>
  <si>
    <t>朱琳</t>
  </si>
  <si>
    <t>冯振英</t>
  </si>
  <si>
    <t>黄龙杰</t>
  </si>
  <si>
    <t>周光茂</t>
  </si>
  <si>
    <t>王锡思</t>
  </si>
  <si>
    <t>张崇乐</t>
  </si>
  <si>
    <t>倪晓云</t>
  </si>
  <si>
    <t>林小蕾</t>
  </si>
  <si>
    <t>叶海燕</t>
  </si>
  <si>
    <t>黎锦</t>
  </si>
  <si>
    <t>张婵</t>
  </si>
  <si>
    <t>钟冠琼</t>
  </si>
  <si>
    <t>杨飞</t>
  </si>
  <si>
    <t>符晓辉</t>
  </si>
  <si>
    <t>王运霞</t>
  </si>
  <si>
    <t>伍伟</t>
  </si>
  <si>
    <t>王妙婷</t>
  </si>
  <si>
    <t>邱桂兰</t>
  </si>
  <si>
    <t>黄愈</t>
  </si>
  <si>
    <t>曾慧</t>
  </si>
  <si>
    <t>5-8</t>
    <phoneticPr fontId="3" type="noConversion"/>
  </si>
  <si>
    <t>符燕</t>
  </si>
  <si>
    <t>黄玲</t>
  </si>
  <si>
    <t>王斐</t>
  </si>
  <si>
    <t>陈长生</t>
  </si>
  <si>
    <t>杜和蔓</t>
  </si>
  <si>
    <t>许崇敬</t>
  </si>
  <si>
    <t>蔡佳如</t>
  </si>
  <si>
    <t>韩佩良</t>
  </si>
  <si>
    <t>吴小清</t>
  </si>
  <si>
    <t>黎虹</t>
  </si>
  <si>
    <t>邢述评</t>
  </si>
  <si>
    <t>语</t>
  </si>
  <si>
    <t>物</t>
  </si>
  <si>
    <t>生</t>
  </si>
  <si>
    <t>历</t>
  </si>
  <si>
    <t>化</t>
  </si>
  <si>
    <t>数</t>
  </si>
  <si>
    <t>政</t>
  </si>
  <si>
    <t>地</t>
  </si>
  <si>
    <t>备课长</t>
  </si>
  <si>
    <t>吴菲</t>
  </si>
  <si>
    <t>翁文津</t>
  </si>
  <si>
    <t>杨通友</t>
  </si>
  <si>
    <t>英</t>
  </si>
  <si>
    <t>晚修 节数</t>
    <phoneticPr fontId="3" type="noConversion"/>
  </si>
  <si>
    <t>晚修  节数</t>
    <phoneticPr fontId="3" type="noConversion"/>
  </si>
  <si>
    <t>期数周
（x-y周）</t>
    <phoneticPr fontId="3" type="noConversion"/>
  </si>
  <si>
    <t>教师个人编号</t>
    <phoneticPr fontId="3" type="noConversion"/>
  </si>
  <si>
    <t>班主任期工作天数</t>
    <phoneticPr fontId="3" type="noConversion"/>
  </si>
  <si>
    <t>代班主任情况及天数说明</t>
    <phoneticPr fontId="3" type="noConversion"/>
  </si>
  <si>
    <t>教学管理职务</t>
    <phoneticPr fontId="3" type="noConversion"/>
  </si>
  <si>
    <t>行政管理职务</t>
    <phoneticPr fontId="3" type="noConversion"/>
  </si>
  <si>
    <t>每周 课时数</t>
    <phoneticPr fontId="3" type="noConversion"/>
  </si>
  <si>
    <t>上课周数</t>
    <phoneticPr fontId="3" type="noConversion"/>
  </si>
  <si>
    <t>本期正常  上课课时数</t>
    <phoneticPr fontId="3" type="noConversion"/>
  </si>
  <si>
    <t>代课  时数</t>
    <phoneticPr fontId="3" type="noConversion"/>
  </si>
  <si>
    <t>代课情况说明</t>
    <phoneticPr fontId="3" type="noConversion"/>
  </si>
  <si>
    <t>缺课   时数</t>
    <phoneticPr fontId="3" type="noConversion"/>
  </si>
  <si>
    <t>兼职 课时</t>
    <phoneticPr fontId="3" type="noConversion"/>
  </si>
  <si>
    <t>本期实际    上课课时数</t>
    <phoneticPr fontId="3" type="noConversion"/>
  </si>
  <si>
    <r>
      <t>升旗（未参加次数）</t>
    </r>
    <r>
      <rPr>
        <sz val="10"/>
        <color indexed="10"/>
        <rFont val="宋体"/>
        <family val="3"/>
        <charset val="134"/>
      </rPr>
      <t>待处理</t>
    </r>
    <phoneticPr fontId="3" type="noConversion"/>
  </si>
  <si>
    <t>0</t>
    <phoneticPr fontId="3" type="noConversion"/>
  </si>
  <si>
    <t>公式行</t>
    <phoneticPr fontId="3" type="noConversion"/>
  </si>
  <si>
    <t>10</t>
  </si>
  <si>
    <t>党职务</t>
    <phoneticPr fontId="2" type="noConversion"/>
  </si>
  <si>
    <t>平均周课时</t>
    <phoneticPr fontId="3" type="noConversion"/>
  </si>
  <si>
    <t>周满工作量标准下线</t>
    <phoneticPr fontId="3" type="noConversion"/>
  </si>
  <si>
    <t>周满工作量标准上线</t>
    <phoneticPr fontId="3" type="noConversion"/>
  </si>
  <si>
    <t>行政领导满工作量标准上线</t>
    <phoneticPr fontId="3" type="noConversion"/>
  </si>
  <si>
    <t>学科系数</t>
    <phoneticPr fontId="3" type="noConversion"/>
  </si>
  <si>
    <t>教学课时转换标准时-干</t>
    <phoneticPr fontId="3" type="noConversion"/>
  </si>
  <si>
    <t>教学课时转换标准时-教</t>
    <phoneticPr fontId="3" type="noConversion"/>
  </si>
  <si>
    <t>高三补时</t>
    <phoneticPr fontId="3" type="noConversion"/>
  </si>
  <si>
    <t>早读(体育)训练队补时</t>
    <phoneticPr fontId="3" type="noConversion"/>
  </si>
  <si>
    <t>满工作量时比</t>
    <phoneticPr fontId="3" type="noConversion"/>
  </si>
  <si>
    <t>满课时补时2时/周</t>
    <phoneticPr fontId="3" type="noConversion"/>
  </si>
  <si>
    <t>晚修补贴0.5标准时/晚</t>
    <phoneticPr fontId="3" type="noConversion"/>
  </si>
  <si>
    <t>辅导</t>
    <phoneticPr fontId="3" type="noConversion"/>
  </si>
  <si>
    <t>标准课时合计</t>
    <phoneticPr fontId="3" type="noConversion"/>
  </si>
  <si>
    <t>党职务补贴</t>
    <phoneticPr fontId="3" type="noConversion"/>
  </si>
  <si>
    <t>教学管理职务补贴</t>
    <phoneticPr fontId="3" type="noConversion"/>
  </si>
  <si>
    <t>行政职务补贴</t>
    <phoneticPr fontId="3" type="noConversion"/>
  </si>
  <si>
    <t>班主任工作奖</t>
    <phoneticPr fontId="3" type="noConversion"/>
  </si>
  <si>
    <t>当期系数</t>
    <phoneticPr fontId="3" type="noConversion"/>
  </si>
  <si>
    <t>浮动标准时合计</t>
    <phoneticPr fontId="3" type="noConversion"/>
  </si>
  <si>
    <t xml:space="preserve">此数据栏请不要更改                     此数据栏请不要更改                    此数据栏请不要更改                 </t>
    <phoneticPr fontId="3" type="noConversion"/>
  </si>
  <si>
    <t>党职务</t>
    <phoneticPr fontId="2" type="noConversion"/>
  </si>
  <si>
    <t>党职务</t>
    <phoneticPr fontId="3" type="noConversion"/>
  </si>
  <si>
    <t>班主任工作奖</t>
  </si>
  <si>
    <t>='三1-4周'!$AU$4:$AU$243</t>
  </si>
  <si>
    <t>班主任工作奖三14</t>
  </si>
  <si>
    <t>班主任工作奖三58</t>
  </si>
  <si>
    <t>='三5-8周'!$AU$4:$AU$169</t>
  </si>
  <si>
    <t>班主任工作奖三912</t>
  </si>
  <si>
    <t>='三9-12周'!$AU$4:$AU$174</t>
  </si>
  <si>
    <t>班主任期工作天数</t>
  </si>
  <si>
    <t>='三1-4周'!$J$4:$J$243</t>
  </si>
  <si>
    <t>班主任期工作天数三14</t>
  </si>
  <si>
    <t>班主任期工作天数三58</t>
  </si>
  <si>
    <t>='三5-8周'!$J$4:$J$238</t>
  </si>
  <si>
    <t>班主任期工作天数三912</t>
  </si>
  <si>
    <t>='三9-12周'!$J$4:$J$173</t>
  </si>
  <si>
    <t>本期班主任奖励等级</t>
  </si>
  <si>
    <t>='三1-4周'!$M$4:$M$243</t>
  </si>
  <si>
    <t>本期班主任奖励等级三14</t>
  </si>
  <si>
    <t>标准课时合计</t>
  </si>
  <si>
    <t>='三1-4周'!$AQ$4:$AQ$243</t>
  </si>
  <si>
    <t>标准课时合计三14</t>
  </si>
  <si>
    <t>标准课时合计三58</t>
  </si>
  <si>
    <t>='三5-8周'!$AQ$4:$AQ$207</t>
  </si>
  <si>
    <t>标准课时合计三912</t>
  </si>
  <si>
    <t>='三9-12周'!$AQ$4:$AQ$172</t>
  </si>
  <si>
    <t>代课课时数</t>
  </si>
  <si>
    <t>='三1-4周'!$S$4:$S$243</t>
  </si>
  <si>
    <t>代课课时数三14</t>
  </si>
  <si>
    <t>代课时数三58</t>
  </si>
  <si>
    <t>='三5-8周'!$S$4:$S$184</t>
  </si>
  <si>
    <t>代课时数三912</t>
  </si>
  <si>
    <t>='三9-12周'!$S$4:$S$180</t>
  </si>
  <si>
    <t>当期系数</t>
  </si>
  <si>
    <t>='三1-4周'!$AV$4:$AV$243</t>
  </si>
  <si>
    <t>当期系数三14</t>
  </si>
  <si>
    <t>当期系数三58</t>
  </si>
  <si>
    <t>='三5-8周'!$AV$4:$AV$169</t>
  </si>
  <si>
    <t>当期系数三912</t>
  </si>
  <si>
    <t>='三9-12周'!$AV$4:$AV$208</t>
  </si>
  <si>
    <t>党职务</t>
  </si>
  <si>
    <t>='三1-4周'!$M$3</t>
  </si>
  <si>
    <t>党职务1</t>
  </si>
  <si>
    <t>='三1-4周'!$M$4:$M$185</t>
  </si>
  <si>
    <t>党职务5</t>
  </si>
  <si>
    <t>='三5-8周'!$M$4:$M$174</t>
  </si>
  <si>
    <t>党职务9</t>
  </si>
  <si>
    <t>='三9-12周'!$M$4:$M$184</t>
  </si>
  <si>
    <t>党职务补贴三14</t>
  </si>
  <si>
    <t>='三1-4周'!$AR$4:$AR$171</t>
  </si>
  <si>
    <t>党职务补贴三58</t>
  </si>
  <si>
    <t>='三5-8周'!$AR$4:$AR$168</t>
  </si>
  <si>
    <t>党职务补贴三912</t>
  </si>
  <si>
    <t>='三9-12周'!$AR$4:$AR$175</t>
  </si>
  <si>
    <t>辅导补</t>
  </si>
  <si>
    <t>='三1-4周'!$AP$4:$AP$243</t>
  </si>
  <si>
    <t>辅导补三14</t>
  </si>
  <si>
    <t>辅导补三58</t>
  </si>
  <si>
    <t>='三5-8周'!$AP$4:$AP$171</t>
  </si>
  <si>
    <t>辅导补三912</t>
  </si>
  <si>
    <t>='三9-12周'!$AP$4:$AP$174</t>
  </si>
  <si>
    <t>辅导课节</t>
  </si>
  <si>
    <t>='三1-4周'!$Z$4:$Z$243</t>
  </si>
  <si>
    <t>辅导课节三14</t>
  </si>
  <si>
    <t>辅导课节三58</t>
  </si>
  <si>
    <t>='三5-8周'!$Z$4:$Z$182</t>
  </si>
  <si>
    <t>辅导课节三912</t>
  </si>
  <si>
    <t>='三9-12周'!$Z$4:$Z$181</t>
  </si>
  <si>
    <t>干标时</t>
  </si>
  <si>
    <t>='三1-4周'!$AI$4:$AI$243</t>
  </si>
  <si>
    <t>干标时三14</t>
  </si>
  <si>
    <t>干标时三58</t>
  </si>
  <si>
    <t>='三5-8周'!$AI$4:$AI$173</t>
  </si>
  <si>
    <t>干标时三912</t>
  </si>
  <si>
    <t>='三9-12周'!$AI$4:$AI$172</t>
  </si>
  <si>
    <t>高三补时</t>
  </si>
  <si>
    <t>='三1-4周'!$AK$4:$AK$243</t>
  </si>
  <si>
    <t>高三补时三14</t>
  </si>
  <si>
    <t>高三补时三58</t>
  </si>
  <si>
    <t>='三5-8周'!$AK$4:$AK$169</t>
  </si>
  <si>
    <t>高三补时三912</t>
  </si>
  <si>
    <t>='三9-12周'!$AK$4:$AK$171</t>
  </si>
  <si>
    <t>行管职务</t>
  </si>
  <si>
    <t>='三1-4周'!$O$4:$O$243</t>
  </si>
  <si>
    <t>行管职务三14</t>
  </si>
  <si>
    <t>行管职务三58</t>
  </si>
  <si>
    <t>='三5-8周'!$O$4:$O$238</t>
  </si>
  <si>
    <t>行管职务三912</t>
  </si>
  <si>
    <t>='三9-12周'!$O$4:$O$177</t>
  </si>
  <si>
    <t>行政职务补贴</t>
  </si>
  <si>
    <t>='三1-4周'!$AT$4:$AT$243</t>
  </si>
  <si>
    <t>行政职务补贴三14</t>
  </si>
  <si>
    <t>行政职务补贴三58</t>
  </si>
  <si>
    <t>='三5-8周'!$AT$4:$AT$188</t>
  </si>
  <si>
    <t>行政职务补贴三912</t>
  </si>
  <si>
    <t>='三9-12周'!$AT$4:$AT$173</t>
  </si>
  <si>
    <t>兼职课时</t>
  </si>
  <si>
    <t>='三1-4周'!$W$4:$W$243</t>
  </si>
  <si>
    <t>兼职课时三14</t>
  </si>
  <si>
    <t>兼职课时三58</t>
  </si>
  <si>
    <t>='三5-8周'!$W$4:$W$183</t>
  </si>
  <si>
    <t>兼职课时三912</t>
  </si>
  <si>
    <t>='三9-12周'!$W$4:$W$170</t>
  </si>
  <si>
    <t>教标时</t>
  </si>
  <si>
    <t>='三1-4周'!$AJ$4:$AJ$243</t>
  </si>
  <si>
    <t>教标时三14</t>
  </si>
  <si>
    <t>教标时三58</t>
  </si>
  <si>
    <t>='三5-8周'!$AJ$4:$AJ$168</t>
  </si>
  <si>
    <t>教标时三912</t>
  </si>
  <si>
    <t>='三9-12周'!$AJ$4:$AJ$170</t>
  </si>
  <si>
    <t>教管职务</t>
  </si>
  <si>
    <t>='三1-4周'!$N$4:$N$243</t>
  </si>
  <si>
    <t>教管职务补贴</t>
  </si>
  <si>
    <t>='三1-4周'!$AS$4:$AS$243</t>
  </si>
  <si>
    <t>教管职务补贴三14</t>
  </si>
  <si>
    <t>教管职务补贴三58</t>
  </si>
  <si>
    <t>='三5-8周'!$AS$4:$AS$178</t>
  </si>
  <si>
    <t>教管职务补贴三912</t>
  </si>
  <si>
    <t>='三9-12周'!$AS$4:$AS$176</t>
  </si>
  <si>
    <t>教管职务三14</t>
  </si>
  <si>
    <t>教管职务三58</t>
  </si>
  <si>
    <t>='三5-8周'!$N$4:$N$169</t>
  </si>
  <si>
    <t>教管职务三912</t>
  </si>
  <si>
    <t>='三9-12周'!$N$4:$N$171</t>
  </si>
  <si>
    <t>教学管理职务三58</t>
  </si>
  <si>
    <t>='三5-8周'!$N$4:$N$215</t>
  </si>
  <si>
    <t>教学上线三14</t>
  </si>
  <si>
    <t>='三1-4周'!$AF$4:$AF$243</t>
  </si>
  <si>
    <t>教学上线三58</t>
  </si>
  <si>
    <t>='三5-8周'!$AF$4:$AF$203</t>
  </si>
  <si>
    <t>教学上线三912</t>
  </si>
  <si>
    <t>='三9-12周'!$AF$4:$AF$173</t>
  </si>
  <si>
    <t>满量比</t>
  </si>
  <si>
    <t>='三1-4周'!$AM$4:$AM$243</t>
  </si>
  <si>
    <t>满量比三14</t>
  </si>
  <si>
    <t>满量比三58</t>
  </si>
  <si>
    <t>='三5-8周'!$AM$4:$AM$170</t>
  </si>
  <si>
    <t>满量比三912</t>
  </si>
  <si>
    <t>='三9-12周'!$AM$4:$AM$173</t>
  </si>
  <si>
    <t>满量补时</t>
  </si>
  <si>
    <t>='三1-4周'!$AN$4:$AN$243</t>
  </si>
  <si>
    <t>满量补时三14</t>
  </si>
  <si>
    <t>满量补时三58</t>
  </si>
  <si>
    <t>='三5-8周'!$AN$4:$AN$173</t>
  </si>
  <si>
    <t>满量补时三912</t>
  </si>
  <si>
    <t>='三9-12周'!$AN$4:$AN$175</t>
  </si>
  <si>
    <t>='三5-8周'!$P$4:$P$176</t>
  </si>
  <si>
    <t>每周课时数三58</t>
  </si>
  <si>
    <t>='三5-8周'!$P$4:$P$175</t>
  </si>
  <si>
    <t>每周课时数三912</t>
  </si>
  <si>
    <t>='三9-12周'!$P$4:$P$177</t>
  </si>
  <si>
    <t>='三1-4周'!$H$4:$H$243</t>
  </si>
  <si>
    <t>年级三14</t>
  </si>
  <si>
    <t>年级三58</t>
  </si>
  <si>
    <t>='三5-8周'!$H$4:$H$221</t>
  </si>
  <si>
    <t>年级三912</t>
  </si>
  <si>
    <t>='三9-12周'!$H$4:$H$177</t>
  </si>
  <si>
    <t>平均周课时</t>
  </si>
  <si>
    <t>='三1-4周'!$AD$4:$AD$243</t>
  </si>
  <si>
    <t>平均周课时三14</t>
  </si>
  <si>
    <t>平均周课时三58</t>
  </si>
  <si>
    <t>='三5-8周'!$AD$4:$AD$186</t>
  </si>
  <si>
    <t>平均周课时三912</t>
  </si>
  <si>
    <t>='三9-12周'!$AD$4:$AD$170</t>
  </si>
  <si>
    <t>期系</t>
  </si>
  <si>
    <t>='三1-4周'!$AV$2</t>
  </si>
  <si>
    <t>期系三14</t>
  </si>
  <si>
    <t>期系三58</t>
  </si>
  <si>
    <t>='三5-8周'!$AV$2</t>
  </si>
  <si>
    <t>期系三912</t>
  </si>
  <si>
    <t>='三9-12周'!$AV$2</t>
  </si>
  <si>
    <t>缺课时</t>
  </si>
  <si>
    <t>='三1-4周'!$U$4:$U$243</t>
  </si>
  <si>
    <t>缺课时三14</t>
  </si>
  <si>
    <t>缺课时数三58</t>
  </si>
  <si>
    <t>='三5-8周'!$U$4:$U$199</t>
  </si>
  <si>
    <t>缺课时数三912</t>
  </si>
  <si>
    <t>='三9-12周'!$U$4:$U$187</t>
  </si>
  <si>
    <t>上课周数</t>
  </si>
  <si>
    <t>='三1-4周'!$Q$4:$Q$243</t>
  </si>
  <si>
    <t>上课周数三14</t>
  </si>
  <si>
    <t>上课周数三58</t>
  </si>
  <si>
    <t>='三5-8周'!$Q$4:$Q$238</t>
  </si>
  <si>
    <t>上课周数三912</t>
  </si>
  <si>
    <t>='三9-12周'!$Q$4:$Q$170</t>
  </si>
  <si>
    <t>上线</t>
  </si>
  <si>
    <t>上线三14</t>
  </si>
  <si>
    <t>='三1-4周'!$AG$4:$AG$243</t>
  </si>
  <si>
    <t>上线三58</t>
  </si>
  <si>
    <t>='三5-8周'!$AG$4:$AG$188</t>
  </si>
  <si>
    <t>上线三912</t>
  </si>
  <si>
    <t>='三9-12周'!$AG$4:$AG$173</t>
  </si>
  <si>
    <t>晚修补</t>
  </si>
  <si>
    <t>='三1-4周'!$AO$4:$AO$243</t>
  </si>
  <si>
    <t>晚修补三14</t>
  </si>
  <si>
    <t>晚修补三58</t>
  </si>
  <si>
    <t>='三5-8周'!$AO$4:$AO$172</t>
  </si>
  <si>
    <t>晚修补三912</t>
  </si>
  <si>
    <t>='三9-12周'!$AO$4:$AO$174</t>
  </si>
  <si>
    <t>晚修次数</t>
  </si>
  <si>
    <t>='三1-4周'!$AA$4:$AA$243</t>
  </si>
  <si>
    <t>晚修次数三14</t>
  </si>
  <si>
    <t>晚修次数三58</t>
  </si>
  <si>
    <t>='三5-8周'!$AA$4:$AA$198</t>
  </si>
  <si>
    <t>晚修次数三912</t>
  </si>
  <si>
    <t>='三9-12周'!$AA$4:$AA$181</t>
  </si>
  <si>
    <t>下线</t>
  </si>
  <si>
    <t>='三1-4周'!$AE$4:$AE$243</t>
  </si>
  <si>
    <t>下线三14</t>
  </si>
  <si>
    <t>下线三58</t>
  </si>
  <si>
    <t>='三5-8周'!$AE$4:$AE$175</t>
  </si>
  <si>
    <t>下线三912</t>
  </si>
  <si>
    <t>='三9-12周'!$AE$4:$AE$175</t>
  </si>
  <si>
    <t>='三1-4周'!$G$4:$G$243</t>
  </si>
  <si>
    <t>学科三14</t>
  </si>
  <si>
    <t>学科三58</t>
  </si>
  <si>
    <t>='三5-8周'!$G$4:$G$190</t>
  </si>
  <si>
    <t>学科三912</t>
  </si>
  <si>
    <t>='三9-12周'!$G$4:$G$176</t>
  </si>
  <si>
    <t>学科系数</t>
  </si>
  <si>
    <t>='三1-4周'!$AH$4:$AH$243</t>
  </si>
  <si>
    <t>学科系数三14</t>
  </si>
  <si>
    <t>学科系数三58</t>
  </si>
  <si>
    <t>='三5-8周'!$AH$4:$AH$177</t>
  </si>
  <si>
    <t>学科系数三912</t>
  </si>
  <si>
    <t>='三9-12周'!$AH$4:$AH$171</t>
  </si>
  <si>
    <t>早读体补</t>
  </si>
  <si>
    <t>='三1-4周'!$AL$4:$AL$243</t>
  </si>
  <si>
    <t>早读体补三14</t>
  </si>
  <si>
    <t>早读体补三58</t>
  </si>
  <si>
    <t>='三5-8周'!$AL$4:$AL$178</t>
  </si>
  <si>
    <t>早读体补三912</t>
  </si>
  <si>
    <t>='三9-12周'!$AL$4:$AL$172</t>
  </si>
  <si>
    <t>正常上课课时数三14</t>
  </si>
  <si>
    <t>='三1-4周'!$R$4:$R$243</t>
  </si>
  <si>
    <t>正常上课课时数三58</t>
  </si>
  <si>
    <t>='三5-8周'!$R$4:$R$184</t>
  </si>
  <si>
    <t>正常上课课时数三912</t>
  </si>
  <si>
    <t>='三9-12周'!$R$4:$R$174</t>
  </si>
  <si>
    <t>='三1-4周'!$AU$4:$AU$178</t>
  </si>
  <si>
    <t>='三1-4周'!#REF!</t>
  </si>
  <si>
    <t>='三1-4周'!$AQ$4:$AQ$173</t>
  </si>
  <si>
    <t>='三1-4周'!$AV$4:$AV$179</t>
  </si>
  <si>
    <t>='三5-8周'!$AV$4:$AV$175</t>
  </si>
  <si>
    <t>='三1-4周'!$M$4:$M$179</t>
  </si>
  <si>
    <t>='三1-4周'!$AQ$4:$AQ$171</t>
  </si>
  <si>
    <t>='三1-4周'!$Y$4:$Y$243</t>
  </si>
  <si>
    <t>='三1-4周'!$V$4:$V$243</t>
  </si>
  <si>
    <t>='三1-4周'!$AR$4:$AR$243</t>
  </si>
  <si>
    <t>='三1-4周'!$AC$4:$AC$243</t>
  </si>
  <si>
    <t>='三1-4周'!$AU$2</t>
  </si>
  <si>
    <t>='三1-4周'!$T$4:$T$243</t>
  </si>
  <si>
    <t>='三1-4周'!$Q$4:$Q$244</t>
  </si>
  <si>
    <t>周课时三14</t>
  </si>
  <si>
    <t>='三1-4周'!$P$4:$P$244</t>
  </si>
  <si>
    <t>每周课时数58</t>
    <phoneticPr fontId="2" type="noConversion"/>
  </si>
  <si>
    <t>每周课时数三58</t>
    <phoneticPr fontId="2" type="noConversion"/>
  </si>
  <si>
    <t>每周课时数三14</t>
  </si>
  <si>
    <t>='三1-4周'!$P$4:$P$182</t>
  </si>
  <si>
    <t>='三5-8周'!$P$4:$P$182</t>
  </si>
  <si>
    <t>='三9-12周'!$P$4:$P$171</t>
  </si>
  <si>
    <t>标准课时合计三14</t>
    <phoneticPr fontId="2" type="noConversion"/>
  </si>
  <si>
    <t>代课课时数三14</t>
    <phoneticPr fontId="2" type="noConversion"/>
  </si>
  <si>
    <t>班主任工作奖暑假</t>
  </si>
  <si>
    <t>=高三暑假上课!$AU$4:$AU$174</t>
  </si>
  <si>
    <t>标准课时合计暑假</t>
  </si>
  <si>
    <t>=高三暑假上课!$AQ$4:$AQ$178</t>
  </si>
  <si>
    <t>代课课时数暑假</t>
  </si>
  <si>
    <t>=高三暑假上课!$S$4:$S$174</t>
  </si>
  <si>
    <t>当期系数暑假</t>
  </si>
  <si>
    <t>=高三暑假上课!$AV$4:$AV$175</t>
  </si>
  <si>
    <t>党职务补贴暑假</t>
  </si>
  <si>
    <t>=高三暑假上课!$AR$4:$AR$182</t>
  </si>
  <si>
    <t>党职务暑假</t>
  </si>
  <si>
    <t>=高三暑假上课!$M$4:$M$171</t>
  </si>
  <si>
    <t>辅导补暑假</t>
  </si>
  <si>
    <t>=高三暑假上课!$AP$4:$AP$181</t>
  </si>
  <si>
    <t>辅导课节暑假</t>
  </si>
  <si>
    <t>=高三暑假上课!$Z$4:$Z$172</t>
  </si>
  <si>
    <t>干标时暑假</t>
  </si>
  <si>
    <t>=高三暑假上课!$AI$4:$AI$177</t>
  </si>
  <si>
    <t>高三补时暑假</t>
  </si>
  <si>
    <t>=高三暑假上课!$AK$4:$AK$198</t>
  </si>
  <si>
    <t>行管职务暑假</t>
  </si>
  <si>
    <t>=高三暑假上课!$O$4:$O$176</t>
  </si>
  <si>
    <t>行政职务补贴暑假</t>
  </si>
  <si>
    <t>=高三暑假上课!$AT$4:$AT$181</t>
  </si>
  <si>
    <t>兼职课时暑假</t>
  </si>
  <si>
    <t>=高三暑假上课!$W$4:$W$178</t>
  </si>
  <si>
    <t>教标时暑假</t>
  </si>
  <si>
    <t>=高三暑假上课!$AJ$4:$AJ$177</t>
  </si>
  <si>
    <t>教管职务补贴暑假</t>
  </si>
  <si>
    <t>=高三暑假上课!$AS$4:$AS$176</t>
  </si>
  <si>
    <t>教管职务暑假</t>
  </si>
  <si>
    <t>=高三暑假上课!$N$4:$N$171</t>
  </si>
  <si>
    <t>教学上线暑假</t>
  </si>
  <si>
    <t>=高三暑假上课!$AF$4:$AF$177</t>
  </si>
  <si>
    <t>满量比暑假</t>
  </si>
  <si>
    <t>=高三暑假上课!$AM$4:$AM$178</t>
  </si>
  <si>
    <t>满量补时暑假</t>
  </si>
  <si>
    <t>=高三暑假上课!$AN$4:$AN$191</t>
  </si>
  <si>
    <t>每周课时数暑假</t>
  </si>
  <si>
    <t>=高三暑假上课!$P$4:$P$181</t>
  </si>
  <si>
    <t>年级暑假</t>
  </si>
  <si>
    <t>=高三暑假上课!$H$4:$H$178</t>
  </si>
  <si>
    <t>平均周课时暑假</t>
  </si>
  <si>
    <t>=高三暑假上课!$AD$4:$AD$176</t>
  </si>
  <si>
    <t>期系暑假</t>
  </si>
  <si>
    <t>=高三暑假上课!$AV$4:$AV$250</t>
  </si>
  <si>
    <t>缺课时数暑假</t>
  </si>
  <si>
    <t>=高三暑假上课!$U$4:$U$184</t>
  </si>
  <si>
    <t>上课周数暑假</t>
  </si>
  <si>
    <t>=高三暑假上课!$Q$4:$Q$172</t>
  </si>
  <si>
    <t>上线暑假</t>
  </si>
  <si>
    <t>=高三暑假上课!$AG$4:$AG$185</t>
  </si>
  <si>
    <t>晚修补暑假</t>
  </si>
  <si>
    <t>=高三暑假上课!$AO$4:$AO$177</t>
  </si>
  <si>
    <t>晚修次数暑假</t>
  </si>
  <si>
    <t>=高三暑假上课!$AA$4:$AA$178</t>
  </si>
  <si>
    <t>下线暑假</t>
  </si>
  <si>
    <t>=高三暑假上课!$AE$4:$AE$209</t>
  </si>
  <si>
    <t>学科暑假</t>
  </si>
  <si>
    <t>=高三暑假上课!$G$5:$G$171</t>
  </si>
  <si>
    <t>学科系数暑假</t>
  </si>
  <si>
    <t>=高三暑假上课!$AH$4:$AH$181</t>
  </si>
  <si>
    <t>早读体补暑假</t>
  </si>
  <si>
    <t>=高三暑假上课!$AL$4:$AL$176</t>
  </si>
  <si>
    <t>正常上课课时数暑假</t>
  </si>
  <si>
    <t>=高三暑假上课!$R$4:$R$173</t>
  </si>
  <si>
    <t>年级</t>
    <phoneticPr fontId="3" type="noConversion"/>
  </si>
  <si>
    <t>三1-4周</t>
    <phoneticPr fontId="3" type="noConversion"/>
  </si>
  <si>
    <t>三5-8周</t>
    <phoneticPr fontId="3" type="noConversion"/>
  </si>
  <si>
    <t>三9-12周</t>
    <phoneticPr fontId="3" type="noConversion"/>
  </si>
  <si>
    <t>合计</t>
    <phoneticPr fontId="3" type="noConversion"/>
  </si>
  <si>
    <t>高三暑假</t>
    <phoneticPr fontId="2" type="noConversion"/>
  </si>
  <si>
    <t>9-12</t>
    <phoneticPr fontId="3" type="noConversion"/>
  </si>
  <si>
    <t>颜区鹏</t>
  </si>
  <si>
    <t>符文慧</t>
  </si>
  <si>
    <t>陈慧瑶</t>
  </si>
  <si>
    <t>林鸿浩</t>
  </si>
  <si>
    <t>体</t>
  </si>
  <si>
    <t>心</t>
  </si>
  <si>
    <t>音</t>
  </si>
  <si>
    <t>7</t>
  </si>
  <si>
    <t>1-16</t>
  </si>
  <si>
    <t>主任</t>
  </si>
  <si>
    <t>团书记</t>
  </si>
  <si>
    <t>教备长</t>
  </si>
  <si>
    <t>江素文</t>
  </si>
  <si>
    <t>刘宸逸</t>
  </si>
  <si>
    <t>黄杰</t>
  </si>
  <si>
    <t>刘剑</t>
  </si>
  <si>
    <t>美</t>
  </si>
  <si>
    <t>副主任</t>
  </si>
  <si>
    <t>年级长</t>
  </si>
  <si>
    <t>教研长</t>
  </si>
  <si>
    <t>副校长</t>
  </si>
  <si>
    <t>梁景平</t>
  </si>
  <si>
    <t>3,13</t>
  </si>
  <si>
    <t>10,15</t>
  </si>
  <si>
    <t>海口实验中学绩效考核课时统计表（高三暑假提前上课）</t>
    <phoneticPr fontId="3" type="noConversion"/>
  </si>
  <si>
    <t>9-12</t>
    <phoneticPr fontId="3" type="noConversion"/>
  </si>
  <si>
    <t>13-16</t>
    <phoneticPr fontId="3" type="noConversion"/>
  </si>
  <si>
    <t>17-20</t>
    <phoneticPr fontId="3" type="noConversion"/>
  </si>
  <si>
    <t>徐芹</t>
  </si>
  <si>
    <t>吴岳茂</t>
  </si>
  <si>
    <t>明艳</t>
  </si>
  <si>
    <t>刘宏潇</t>
  </si>
  <si>
    <t>古文婷</t>
  </si>
  <si>
    <t>刘爽</t>
  </si>
  <si>
    <t>谢佳妮</t>
  </si>
  <si>
    <t>吕承瑶</t>
  </si>
  <si>
    <t>鞠燕儿</t>
  </si>
  <si>
    <t>吴莉莉</t>
  </si>
  <si>
    <t>张鹏升</t>
  </si>
  <si>
    <t>黄粉丽</t>
  </si>
  <si>
    <t>陈娟</t>
  </si>
  <si>
    <t>11</t>
  </si>
  <si>
    <t>8</t>
  </si>
  <si>
    <t>卢小剑</t>
  </si>
  <si>
    <t>徐晶</t>
  </si>
  <si>
    <t>陈茹婷</t>
  </si>
  <si>
    <t>唐璐</t>
  </si>
  <si>
    <t>何燕</t>
  </si>
  <si>
    <t>王浩</t>
  </si>
  <si>
    <t>吴伟聪</t>
  </si>
  <si>
    <t>陈嘉琪</t>
  </si>
  <si>
    <t>童和琴</t>
  </si>
  <si>
    <t>彭仕炎</t>
  </si>
  <si>
    <t>谢超婷</t>
  </si>
  <si>
    <t>莫妍琪</t>
  </si>
  <si>
    <t>白一君</t>
  </si>
  <si>
    <t>方平</t>
  </si>
  <si>
    <t>代课  时数</t>
    <phoneticPr fontId="3" type="noConversion"/>
  </si>
  <si>
    <t>1</t>
  </si>
  <si>
    <t>2、5</t>
  </si>
  <si>
    <t>4</t>
  </si>
  <si>
    <t>3、6</t>
  </si>
  <si>
    <t>7、13</t>
  </si>
  <si>
    <t>11、12</t>
  </si>
  <si>
    <t>5、7</t>
  </si>
  <si>
    <t>6、8</t>
  </si>
  <si>
    <t>9</t>
  </si>
  <si>
    <t>10、11</t>
  </si>
  <si>
    <t>12、14</t>
  </si>
  <si>
    <t>13、16</t>
  </si>
  <si>
    <t>15</t>
  </si>
  <si>
    <t>1、14</t>
  </si>
  <si>
    <t>2、16</t>
  </si>
  <si>
    <t>3、5</t>
  </si>
  <si>
    <t>4、7</t>
  </si>
  <si>
    <t>12、13</t>
  </si>
  <si>
    <t>1、2、14</t>
  </si>
  <si>
    <t>3、8</t>
  </si>
  <si>
    <t>1、10、13、14</t>
  </si>
  <si>
    <t>2、3、5、9</t>
  </si>
  <si>
    <t>4、6、7、8</t>
  </si>
  <si>
    <t>11、2、15、16</t>
  </si>
  <si>
    <t>1、2、3、4</t>
  </si>
  <si>
    <t>5、6、7、8</t>
  </si>
  <si>
    <t>9、10、13、14</t>
  </si>
  <si>
    <t>1、2、9、10</t>
  </si>
  <si>
    <t>3、6、7、8</t>
  </si>
  <si>
    <t>13、14、15、16</t>
  </si>
  <si>
    <t>1、2、4、5</t>
  </si>
  <si>
    <t>3、7</t>
  </si>
  <si>
    <t>6、8、10、16</t>
  </si>
  <si>
    <t>13、14、15</t>
  </si>
  <si>
    <t>11、12、15、16</t>
  </si>
  <si>
    <t>1、6、7、9</t>
  </si>
  <si>
    <t>2、4、510、11、12、15</t>
  </si>
  <si>
    <t>3、8、13、14、16</t>
  </si>
  <si>
    <t>1、9、15</t>
  </si>
  <si>
    <t>2、6、7、10</t>
  </si>
  <si>
    <t>3、8、13、14</t>
  </si>
  <si>
    <t>4、5、11、12、16</t>
  </si>
  <si>
    <t>1、3、8、9、11、12、15、16</t>
  </si>
  <si>
    <t>2、4、5、6、7、10、13、14</t>
  </si>
  <si>
    <t>6、8、11</t>
  </si>
  <si>
    <t>3、4、5、7、12、15、16</t>
  </si>
  <si>
    <t>2、13、16</t>
  </si>
  <si>
    <t>3、15</t>
  </si>
  <si>
    <t>6，D1，D4</t>
  </si>
  <si>
    <t>3,14，D2</t>
  </si>
  <si>
    <t>1，D1</t>
  </si>
  <si>
    <t>D2</t>
  </si>
  <si>
    <t>9,10</t>
  </si>
  <si>
    <t>7,D3</t>
  </si>
  <si>
    <t>6，D4</t>
  </si>
  <si>
    <t>5，D2</t>
  </si>
  <si>
    <t>D1，D3</t>
  </si>
  <si>
    <t>4,10</t>
  </si>
  <si>
    <t>D1,D2</t>
  </si>
  <si>
    <t>8,D3</t>
  </si>
  <si>
    <t>5,13</t>
  </si>
  <si>
    <t>12,14</t>
  </si>
  <si>
    <t>5,10</t>
  </si>
  <si>
    <t>1,9</t>
  </si>
  <si>
    <t>4,11</t>
  </si>
  <si>
    <t>2,8</t>
  </si>
  <si>
    <t>15,16</t>
  </si>
  <si>
    <t>6,7</t>
  </si>
  <si>
    <t>5，10-13,15,16</t>
  </si>
  <si>
    <t>11,12</t>
  </si>
  <si>
    <t>6,D2</t>
  </si>
  <si>
    <t>13,D3</t>
  </si>
  <si>
    <t>7,8</t>
  </si>
  <si>
    <t>1,D1</t>
  </si>
  <si>
    <t>2,3</t>
  </si>
  <si>
    <t>8,9</t>
  </si>
  <si>
    <t>14,16</t>
  </si>
  <si>
    <t>4,12</t>
  </si>
  <si>
    <t>1,11</t>
  </si>
  <si>
    <t>2</t>
  </si>
  <si>
    <t>1,3</t>
  </si>
  <si>
    <t>7,11</t>
  </si>
  <si>
    <t>6,8</t>
  </si>
  <si>
    <t>4,14</t>
  </si>
  <si>
    <t>5,12</t>
  </si>
  <si>
    <t>13,16</t>
  </si>
  <si>
    <t>9,15</t>
  </si>
  <si>
    <t>2,14</t>
  </si>
  <si>
    <t>12,16,D1</t>
  </si>
  <si>
    <t>病假</t>
  </si>
  <si>
    <t>代刘剑</t>
  </si>
  <si>
    <t>1、11</t>
  </si>
  <si>
    <t>2、15</t>
  </si>
  <si>
    <t>4、14</t>
  </si>
  <si>
    <t>5、12</t>
  </si>
  <si>
    <t>6、7</t>
  </si>
  <si>
    <t>8、9</t>
  </si>
  <si>
    <t>3、10</t>
  </si>
  <si>
    <t>1、5</t>
  </si>
  <si>
    <t>2、6</t>
  </si>
  <si>
    <t>3、9</t>
  </si>
  <si>
    <t>4、16</t>
  </si>
  <si>
    <t>7、10</t>
  </si>
  <si>
    <t>13、14</t>
  </si>
  <si>
    <t>12、15</t>
  </si>
  <si>
    <t>8、11</t>
  </si>
  <si>
    <t>4、5</t>
  </si>
  <si>
    <t>1、6</t>
  </si>
  <si>
    <t>11、14</t>
  </si>
  <si>
    <t>1、1</t>
  </si>
  <si>
    <t>2、13</t>
  </si>
  <si>
    <t>3、16</t>
  </si>
  <si>
    <t>8、14</t>
  </si>
  <si>
    <t>1、4</t>
  </si>
  <si>
    <t>5、8</t>
  </si>
  <si>
    <t>2、11</t>
  </si>
  <si>
    <t>1、2</t>
  </si>
  <si>
    <t>9、14</t>
  </si>
  <si>
    <t>5、9</t>
  </si>
  <si>
    <t>2、12</t>
  </si>
  <si>
    <t>1、10</t>
  </si>
  <si>
    <t>1、3</t>
  </si>
  <si>
    <t>6</t>
  </si>
  <si>
    <t>1、15</t>
  </si>
  <si>
    <t>12、16</t>
  </si>
  <si>
    <t>3、3</t>
  </si>
  <si>
    <t>2、8</t>
  </si>
  <si>
    <t>1、2、3、4、5、6、7</t>
  </si>
  <si>
    <t>8、9、10、11、12、13、14</t>
  </si>
  <si>
    <t>副馆长</t>
  </si>
  <si>
    <t>主席</t>
  </si>
  <si>
    <t>副教备长</t>
  </si>
  <si>
    <t>教备长</t>
    <phoneticPr fontId="2" type="noConversion"/>
  </si>
  <si>
    <t>高三15、16（补课期间）</t>
    <phoneticPr fontId="2" type="noConversion"/>
  </si>
  <si>
    <t>备级长</t>
    <phoneticPr fontId="2" type="noConversion"/>
  </si>
  <si>
    <t>副级长</t>
    <phoneticPr fontId="2" type="noConversion"/>
  </si>
  <si>
    <t>支书教研长</t>
    <phoneticPr fontId="2" type="noConversion"/>
  </si>
  <si>
    <t>支书备课长</t>
    <phoneticPr fontId="2" type="noConversion"/>
  </si>
  <si>
    <t>通</t>
    <phoneticPr fontId="2" type="noConversion"/>
  </si>
  <si>
    <t>信</t>
    <phoneticPr fontId="2" type="noConversion"/>
  </si>
  <si>
    <t>班主任所带班</t>
    <phoneticPr fontId="54" type="noConversion"/>
  </si>
  <si>
    <t>本期班主任等级</t>
    <phoneticPr fontId="54" type="noConversion"/>
  </si>
  <si>
    <t>吴晓虹</t>
    <phoneticPr fontId="2" type="noConversion"/>
  </si>
  <si>
    <t>图管员</t>
    <phoneticPr fontId="2" type="noConversion"/>
  </si>
  <si>
    <t>通</t>
  </si>
  <si>
    <t>信</t>
  </si>
  <si>
    <t>2、3、4、5、10、14、15、16；高二1-16</t>
  </si>
  <si>
    <t>10、高一3、7</t>
  </si>
  <si>
    <t>党支委</t>
  </si>
  <si>
    <t>管理员</t>
  </si>
  <si>
    <t>副级长</t>
  </si>
  <si>
    <t>信息员</t>
  </si>
  <si>
    <t>图管员</t>
  </si>
  <si>
    <t>党支书</t>
  </si>
  <si>
    <t>满计</t>
  </si>
  <si>
    <t>支书教研长</t>
  </si>
  <si>
    <t>备级长</t>
  </si>
  <si>
    <t>支书备课长</t>
  </si>
  <si>
    <t>10.9</t>
  </si>
  <si>
    <t>10.11</t>
  </si>
  <si>
    <t>代徐晶周贵荣符华薇</t>
  </si>
  <si>
    <t>代徐晶</t>
  </si>
  <si>
    <t>代苏小朋</t>
  </si>
  <si>
    <t>代王靖</t>
  </si>
  <si>
    <t>11，14，16</t>
  </si>
  <si>
    <t>1-3,14</t>
    <phoneticPr fontId="65" type="noConversion"/>
  </si>
  <si>
    <t>4、6-9</t>
    <phoneticPr fontId="65" type="noConversion"/>
  </si>
  <si>
    <t>退休</t>
  </si>
  <si>
    <t>公差</t>
  </si>
  <si>
    <t>代李文全</t>
  </si>
  <si>
    <t>代杜和蔓</t>
  </si>
  <si>
    <t>代徐芹</t>
  </si>
  <si>
    <t>代王雪玲</t>
  </si>
  <si>
    <t>代叶碧文</t>
  </si>
  <si>
    <t>代王彦红1周</t>
    <phoneticPr fontId="65" type="noConversion"/>
  </si>
  <si>
    <t>3周</t>
    <phoneticPr fontId="65" type="noConversion"/>
  </si>
  <si>
    <t>代蔡远芳1周</t>
    <phoneticPr fontId="65" type="noConversion"/>
  </si>
  <si>
    <t>代张崇乐1周</t>
    <phoneticPr fontId="65" type="noConversion"/>
  </si>
  <si>
    <t>代黄愈1周</t>
    <phoneticPr fontId="65" type="noConversion"/>
  </si>
  <si>
    <t>代黄强1周</t>
    <phoneticPr fontId="65" type="noConversion"/>
  </si>
  <si>
    <t>代文娜1周</t>
    <phoneticPr fontId="65" type="noConversion"/>
  </si>
  <si>
    <t>代蔡远芳课</t>
  </si>
  <si>
    <t>代黄强课</t>
  </si>
  <si>
    <t>代文娜2节代杨卫平2节</t>
  </si>
  <si>
    <t>代文娜课</t>
  </si>
  <si>
    <t>代文娜1节代杨卫平2节</t>
  </si>
  <si>
    <t>代文娜4节</t>
  </si>
  <si>
    <t>代朱家林1节代杨卫平2节</t>
  </si>
  <si>
    <t>代张崇乐2节</t>
  </si>
  <si>
    <t>代郭泽平3节</t>
  </si>
  <si>
    <t>代郭泽平2节</t>
  </si>
  <si>
    <t>代郭泽平4节</t>
  </si>
  <si>
    <t>代陈娟5节</t>
  </si>
  <si>
    <t>代陈娟1节</t>
  </si>
  <si>
    <t>代陈娟2节</t>
  </si>
  <si>
    <t>代邝小博3节</t>
  </si>
  <si>
    <t>代邝小博2节</t>
  </si>
  <si>
    <t>代王彦红4节</t>
  </si>
  <si>
    <t>代黄愈4节</t>
  </si>
  <si>
    <t>代黄愈1节</t>
  </si>
  <si>
    <t>代黄愈3节</t>
  </si>
  <si>
    <t>21周18课时</t>
  </si>
  <si>
    <t>21周12课时</t>
  </si>
  <si>
    <t>代朱家林2节代杨卫平1节、代王雪玲</t>
    <phoneticPr fontId="2" type="noConversion"/>
  </si>
  <si>
    <t>,2代黄强，20周18课时</t>
    <phoneticPr fontId="2" type="noConversion"/>
  </si>
  <si>
    <t>20周12课时</t>
    <phoneticPr fontId="2" type="noConversion"/>
  </si>
  <si>
    <t>一13-16周</t>
    <phoneticPr fontId="2" type="noConversion"/>
  </si>
  <si>
    <t>一17-20周</t>
    <phoneticPr fontId="2" type="noConversion"/>
  </si>
  <si>
    <t>一21-22周</t>
    <phoneticPr fontId="2" type="noConversion"/>
  </si>
  <si>
    <t>海口实验中学绩效考核课时统计表  一（13周-22周）</t>
    <phoneticPr fontId="2" type="noConversion"/>
  </si>
  <si>
    <t>辅导课（节）</t>
    <phoneticPr fontId="2" type="noConversion"/>
  </si>
  <si>
    <t>海口实验中学绩效考核课时统计表（第13-16周）2023年11月20日-2023年12月15日</t>
    <phoneticPr fontId="3" type="noConversion"/>
  </si>
  <si>
    <t>海口实验中学绩效考核课时统计表（第17-20周）2023年12月18日-2024年1月12日</t>
    <phoneticPr fontId="3" type="noConversion"/>
  </si>
  <si>
    <t>海口实验中学绩效考核课时统计表（第20-21周）2024年01月15日-2024年01月26日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</si>
</sst>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);[Red]\(0.00\)"/>
    <numFmt numFmtId="177" formatCode="0_);[Red]\(0\)"/>
    <numFmt numFmtId="178" formatCode="0.00_ "/>
  </numFmts>
  <fonts count="71">
    <font>
      <sz val="11"/>
      <color theme="1"/>
      <name val="宋体"/>
      <family val="2"/>
      <charset val="134"/>
      <scheme val="minor"/>
    </font>
    <font>
      <b/>
      <sz val="16"/>
      <color indexed="1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0"/>
      <color indexed="10"/>
      <name val="宋体"/>
      <family val="3"/>
      <charset val="134"/>
    </font>
    <font>
      <b/>
      <sz val="10"/>
      <color indexed="10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indexed="12"/>
      <name val="宋体"/>
      <family val="3"/>
      <charset val="134"/>
    </font>
    <font>
      <b/>
      <sz val="10"/>
      <color indexed="60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8"/>
      <color indexed="10"/>
      <name val="宋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Calibri"/>
      <family val="2"/>
    </font>
    <font>
      <b/>
      <sz val="12"/>
      <name val="宋体"/>
      <family val="3"/>
      <charset val="134"/>
    </font>
    <font>
      <b/>
      <sz val="12"/>
      <color indexed="10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b/>
      <sz val="14"/>
      <name val="宋体"/>
      <family val="3"/>
      <charset val="134"/>
    </font>
    <font>
      <b/>
      <sz val="11"/>
      <color rgb="FFFF0000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8"/>
      <color indexed="10"/>
      <name val="宋体"/>
      <family val="3"/>
      <charset val="134"/>
    </font>
    <font>
      <sz val="12"/>
      <color indexed="10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2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indexed="10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Calibri"/>
      <family val="2"/>
    </font>
    <font>
      <sz val="14"/>
      <name val="Calibri"/>
      <family val="2"/>
    </font>
    <font>
      <sz val="14"/>
      <color theme="1"/>
      <name val="宋体"/>
      <family val="2"/>
      <charset val="134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4" tint="0.3998840296639912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8">
    <xf numFmtId="0" fontId="0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1" fillId="0" borderId="0">
      <alignment vertical="center"/>
    </xf>
  </cellStyleXfs>
  <cellXfs count="538">
    <xf numFmtId="0" fontId="0" fillId="0" borderId="0" xfId="0">
      <alignment vertical="center"/>
    </xf>
    <xf numFmtId="177" fontId="8" fillId="0" borderId="3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7" fontId="8" fillId="0" borderId="6" xfId="0" applyNumberFormat="1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49" fontId="13" fillId="8" borderId="1" xfId="0" applyNumberFormat="1" applyFont="1" applyFill="1" applyBorder="1" applyAlignment="1"/>
    <xf numFmtId="0" fontId="11" fillId="8" borderId="1" xfId="0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8" borderId="1" xfId="0" applyFill="1" applyBorder="1" applyAlignment="1">
      <alignment horizontal="center" wrapText="1"/>
    </xf>
    <xf numFmtId="0" fontId="14" fillId="5" borderId="1" xfId="0" applyFont="1" applyFill="1" applyBorder="1" applyAlignment="1">
      <alignment horizontal="center" wrapText="1"/>
    </xf>
    <xf numFmtId="0" fontId="16" fillId="8" borderId="1" xfId="2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/>
    </xf>
    <xf numFmtId="0" fontId="0" fillId="8" borderId="1" xfId="0" applyFill="1" applyBorder="1" applyAlignment="1"/>
    <xf numFmtId="0" fontId="0" fillId="6" borderId="1" xfId="0" applyFill="1" applyBorder="1" applyAlignment="1">
      <alignment horizontal="center"/>
    </xf>
    <xf numFmtId="0" fontId="15" fillId="5" borderId="1" xfId="2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12" fillId="8" borderId="10" xfId="0" applyNumberFormat="1" applyFont="1" applyFill="1" applyBorder="1" applyAlignment="1">
      <alignment horizontal="center" vertical="center" wrapText="1"/>
    </xf>
    <xf numFmtId="0" fontId="14" fillId="8" borderId="1" xfId="0" applyNumberFormat="1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 wrapText="1"/>
    </xf>
    <xf numFmtId="0" fontId="17" fillId="8" borderId="0" xfId="0" applyFont="1" applyFill="1" applyAlignment="1"/>
    <xf numFmtId="177" fontId="13" fillId="8" borderId="1" xfId="0" applyNumberFormat="1" applyFont="1" applyFill="1" applyBorder="1" applyAlignment="1">
      <alignment horizontal="center" vertical="center" wrapText="1"/>
    </xf>
    <xf numFmtId="0" fontId="17" fillId="8" borderId="0" xfId="0" applyFont="1" applyFill="1" applyAlignment="1">
      <alignment horizontal="justify"/>
    </xf>
    <xf numFmtId="0" fontId="13" fillId="8" borderId="1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/>
    </xf>
    <xf numFmtId="177" fontId="18" fillId="8" borderId="1" xfId="0" applyNumberFormat="1" applyFont="1" applyFill="1" applyBorder="1" applyAlignment="1">
      <alignment horizontal="center" vertical="center"/>
    </xf>
    <xf numFmtId="177" fontId="19" fillId="8" borderId="1" xfId="0" applyNumberFormat="1" applyFont="1" applyFill="1" applyBorder="1" applyAlignment="1">
      <alignment horizontal="center" vertical="center"/>
    </xf>
    <xf numFmtId="49" fontId="0" fillId="9" borderId="1" xfId="0" applyNumberFormat="1" applyFill="1" applyBorder="1" applyAlignment="1"/>
    <xf numFmtId="0" fontId="10" fillId="9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/>
    </xf>
    <xf numFmtId="0" fontId="5" fillId="9" borderId="1" xfId="2" applyFont="1" applyFill="1" applyBorder="1" applyAlignment="1">
      <alignment horizontal="left" vertical="center"/>
    </xf>
    <xf numFmtId="0" fontId="0" fillId="9" borderId="1" xfId="0" applyFill="1" applyBorder="1" applyAlignment="1">
      <alignment horizontal="center"/>
    </xf>
    <xf numFmtId="0" fontId="0" fillId="9" borderId="1" xfId="0" applyFill="1" applyBorder="1" applyAlignment="1">
      <alignment horizontal="center" vertical="center"/>
    </xf>
    <xf numFmtId="0" fontId="12" fillId="9" borderId="10" xfId="0" applyNumberFormat="1" applyFont="1" applyFill="1" applyBorder="1" applyAlignment="1">
      <alignment horizontal="center" vertical="center" wrapText="1"/>
    </xf>
    <xf numFmtId="0" fontId="14" fillId="9" borderId="1" xfId="0" applyNumberFormat="1" applyFont="1" applyFill="1" applyBorder="1" applyAlignment="1">
      <alignment horizontal="center" vertical="center" wrapText="1"/>
    </xf>
    <xf numFmtId="0" fontId="14" fillId="9" borderId="1" xfId="0" applyFont="1" applyFill="1" applyBorder="1" applyAlignment="1">
      <alignment horizontal="center" vertical="center" wrapText="1"/>
    </xf>
    <xf numFmtId="0" fontId="17" fillId="9" borderId="0" xfId="0" applyFont="1" applyFill="1" applyAlignment="1"/>
    <xf numFmtId="177" fontId="13" fillId="9" borderId="1" xfId="0" applyNumberFormat="1" applyFont="1" applyFill="1" applyBorder="1" applyAlignment="1">
      <alignment horizontal="center" vertical="center" wrapText="1"/>
    </xf>
    <xf numFmtId="0" fontId="17" fillId="9" borderId="0" xfId="0" applyFont="1" applyFill="1" applyAlignment="1">
      <alignment horizontal="justify"/>
    </xf>
    <xf numFmtId="0" fontId="13" fillId="9" borderId="1" xfId="0" applyFont="1" applyFill="1" applyBorder="1" applyAlignment="1">
      <alignment horizontal="center" vertical="center" wrapText="1"/>
    </xf>
    <xf numFmtId="0" fontId="13" fillId="9" borderId="1" xfId="0" applyFont="1" applyFill="1" applyBorder="1" applyAlignment="1">
      <alignment horizontal="center" vertical="center"/>
    </xf>
    <xf numFmtId="177" fontId="18" fillId="9" borderId="1" xfId="0" applyNumberFormat="1" applyFont="1" applyFill="1" applyBorder="1" applyAlignment="1">
      <alignment horizontal="center" vertical="center"/>
    </xf>
    <xf numFmtId="177" fontId="19" fillId="9" borderId="1" xfId="0" applyNumberFormat="1" applyFont="1" applyFill="1" applyBorder="1" applyAlignment="1">
      <alignment horizontal="center" vertical="center"/>
    </xf>
    <xf numFmtId="0" fontId="5" fillId="9" borderId="1" xfId="2" applyFont="1" applyFill="1" applyBorder="1" applyAlignment="1">
      <alignment horizontal="center" vertical="center"/>
    </xf>
    <xf numFmtId="0" fontId="5" fillId="9" borderId="1" xfId="0" applyFont="1" applyFill="1" applyBorder="1" applyAlignment="1"/>
    <xf numFmtId="49" fontId="5" fillId="9" borderId="1" xfId="0" applyNumberFormat="1" applyFont="1" applyFill="1" applyBorder="1" applyAlignment="1">
      <alignment horizontal="center" vertical="center"/>
    </xf>
    <xf numFmtId="49" fontId="0" fillId="10" borderId="1" xfId="0" applyNumberFormat="1" applyFill="1" applyBorder="1" applyAlignment="1"/>
    <xf numFmtId="0" fontId="10" fillId="10" borderId="1" xfId="0" applyFont="1" applyFill="1" applyBorder="1" applyAlignment="1">
      <alignment horizontal="center" vertical="center"/>
    </xf>
    <xf numFmtId="0" fontId="0" fillId="10" borderId="1" xfId="0" applyFill="1" applyBorder="1" applyAlignment="1"/>
    <xf numFmtId="0" fontId="0" fillId="10" borderId="1" xfId="0" applyFill="1" applyBorder="1" applyAlignment="1">
      <alignment horizontal="center"/>
    </xf>
    <xf numFmtId="0" fontId="0" fillId="10" borderId="1" xfId="0" applyFill="1" applyBorder="1" applyAlignment="1">
      <alignment horizontal="center" vertical="center"/>
    </xf>
    <xf numFmtId="0" fontId="12" fillId="10" borderId="10" xfId="0" applyNumberFormat="1" applyFont="1" applyFill="1" applyBorder="1" applyAlignment="1">
      <alignment horizontal="center" vertical="center" wrapText="1"/>
    </xf>
    <xf numFmtId="0" fontId="14" fillId="10" borderId="1" xfId="0" applyNumberFormat="1" applyFont="1" applyFill="1" applyBorder="1" applyAlignment="1">
      <alignment horizontal="center" vertical="center" wrapText="1"/>
    </xf>
    <xf numFmtId="0" fontId="14" fillId="10" borderId="1" xfId="0" applyFont="1" applyFill="1" applyBorder="1" applyAlignment="1">
      <alignment horizontal="center" vertical="center" wrapText="1"/>
    </xf>
    <xf numFmtId="0" fontId="17" fillId="10" borderId="0" xfId="0" applyFont="1" applyFill="1" applyAlignment="1"/>
    <xf numFmtId="177" fontId="13" fillId="10" borderId="1" xfId="0" applyNumberFormat="1" applyFont="1" applyFill="1" applyBorder="1" applyAlignment="1">
      <alignment horizontal="center" vertical="center" wrapText="1"/>
    </xf>
    <xf numFmtId="0" fontId="17" fillId="10" borderId="0" xfId="0" applyFont="1" applyFill="1" applyAlignment="1">
      <alignment horizontal="justify"/>
    </xf>
    <xf numFmtId="0" fontId="13" fillId="10" borderId="1" xfId="0" applyFont="1" applyFill="1" applyBorder="1" applyAlignment="1">
      <alignment horizontal="center" vertical="center" wrapText="1"/>
    </xf>
    <xf numFmtId="0" fontId="13" fillId="10" borderId="1" xfId="0" applyFont="1" applyFill="1" applyBorder="1" applyAlignment="1">
      <alignment horizontal="center" vertical="center"/>
    </xf>
    <xf numFmtId="177" fontId="18" fillId="10" borderId="1" xfId="0" applyNumberFormat="1" applyFont="1" applyFill="1" applyBorder="1" applyAlignment="1">
      <alignment horizontal="center" vertical="center"/>
    </xf>
    <xf numFmtId="177" fontId="19" fillId="10" borderId="1" xfId="0" applyNumberFormat="1" applyFont="1" applyFill="1" applyBorder="1" applyAlignment="1">
      <alignment horizontal="center" vertical="center"/>
    </xf>
    <xf numFmtId="0" fontId="13" fillId="10" borderId="1" xfId="0" applyFont="1" applyFill="1" applyBorder="1" applyAlignment="1"/>
    <xf numFmtId="0" fontId="10" fillId="10" borderId="1" xfId="4" applyNumberFormat="1" applyFont="1" applyFill="1" applyBorder="1" applyAlignment="1">
      <alignment horizontal="center" vertical="center" wrapText="1"/>
    </xf>
    <xf numFmtId="0" fontId="10" fillId="10" borderId="1" xfId="0" applyFont="1" applyFill="1" applyBorder="1" applyAlignment="1"/>
    <xf numFmtId="0" fontId="20" fillId="9" borderId="1" xfId="0" applyFont="1" applyFill="1" applyBorder="1" applyAlignment="1">
      <alignment horizontal="center" vertical="center"/>
    </xf>
    <xf numFmtId="0" fontId="20" fillId="9" borderId="1" xfId="0" applyFont="1" applyFill="1" applyBorder="1" applyAlignment="1">
      <alignment horizontal="center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8" borderId="1" xfId="1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0" fontId="0" fillId="9" borderId="0" xfId="0" applyFill="1">
      <alignment vertical="center"/>
    </xf>
    <xf numFmtId="0" fontId="20" fillId="10" borderId="1" xfId="0" applyFont="1" applyFill="1" applyBorder="1" applyAlignment="1">
      <alignment horizontal="center"/>
    </xf>
    <xf numFmtId="0" fontId="0" fillId="10" borderId="0" xfId="0" applyFill="1">
      <alignment vertical="center"/>
    </xf>
    <xf numFmtId="49" fontId="0" fillId="11" borderId="1" xfId="0" applyNumberFormat="1" applyFill="1" applyBorder="1" applyAlignment="1"/>
    <xf numFmtId="0" fontId="10" fillId="11" borderId="1" xfId="0" applyFont="1" applyFill="1" applyBorder="1" applyAlignment="1">
      <alignment horizontal="center" vertical="center"/>
    </xf>
    <xf numFmtId="0" fontId="10" fillId="11" borderId="1" xfId="5" applyFont="1" applyFill="1" applyBorder="1" applyAlignment="1">
      <alignment horizontal="center" vertical="center" wrapText="1"/>
    </xf>
    <xf numFmtId="0" fontId="13" fillId="11" borderId="1" xfId="0" applyFont="1" applyFill="1" applyBorder="1" applyAlignment="1">
      <alignment horizontal="center"/>
    </xf>
    <xf numFmtId="0" fontId="5" fillId="11" borderId="1" xfId="0" applyFont="1" applyFill="1" applyBorder="1" applyAlignment="1">
      <alignment horizontal="center" vertical="center"/>
    </xf>
    <xf numFmtId="0" fontId="5" fillId="11" borderId="1" xfId="0" applyFont="1" applyFill="1" applyBorder="1" applyAlignment="1"/>
    <xf numFmtId="0" fontId="0" fillId="11" borderId="1" xfId="0" applyFill="1" applyBorder="1" applyAlignment="1">
      <alignment horizontal="center"/>
    </xf>
    <xf numFmtId="0" fontId="11" fillId="11" borderId="1" xfId="2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12" fillId="11" borderId="10" xfId="0" applyNumberFormat="1" applyFont="1" applyFill="1" applyBorder="1" applyAlignment="1">
      <alignment horizontal="center" vertical="center" wrapText="1"/>
    </xf>
    <xf numFmtId="0" fontId="14" fillId="11" borderId="1" xfId="0" applyNumberFormat="1" applyFont="1" applyFill="1" applyBorder="1" applyAlignment="1">
      <alignment horizontal="center" vertical="center" wrapText="1"/>
    </xf>
    <xf numFmtId="0" fontId="14" fillId="11" borderId="1" xfId="0" applyFont="1" applyFill="1" applyBorder="1" applyAlignment="1">
      <alignment horizontal="center" vertical="center" wrapText="1"/>
    </xf>
    <xf numFmtId="0" fontId="17" fillId="11" borderId="0" xfId="0" applyFont="1" applyFill="1" applyAlignment="1"/>
    <xf numFmtId="177" fontId="13" fillId="11" borderId="1" xfId="0" applyNumberFormat="1" applyFont="1" applyFill="1" applyBorder="1" applyAlignment="1">
      <alignment horizontal="center" vertical="center" wrapText="1"/>
    </xf>
    <xf numFmtId="0" fontId="17" fillId="11" borderId="0" xfId="0" applyFont="1" applyFill="1" applyAlignment="1">
      <alignment horizontal="justify"/>
    </xf>
    <xf numFmtId="0" fontId="13" fillId="11" borderId="1" xfId="0" applyFont="1" applyFill="1" applyBorder="1" applyAlignment="1">
      <alignment horizontal="center" vertical="center" wrapText="1"/>
    </xf>
    <xf numFmtId="0" fontId="13" fillId="11" borderId="1" xfId="0" applyFont="1" applyFill="1" applyBorder="1" applyAlignment="1">
      <alignment horizontal="center" vertical="center"/>
    </xf>
    <xf numFmtId="177" fontId="18" fillId="11" borderId="1" xfId="0" applyNumberFormat="1" applyFont="1" applyFill="1" applyBorder="1" applyAlignment="1">
      <alignment horizontal="center" vertical="center"/>
    </xf>
    <xf numFmtId="177" fontId="19" fillId="11" borderId="1" xfId="0" applyNumberFormat="1" applyFont="1" applyFill="1" applyBorder="1" applyAlignment="1">
      <alignment horizontal="center" vertical="center"/>
    </xf>
    <xf numFmtId="0" fontId="0" fillId="11" borderId="0" xfId="0" applyFill="1">
      <alignment vertical="center"/>
    </xf>
    <xf numFmtId="0" fontId="5" fillId="11" borderId="1" xfId="2" applyFont="1" applyFill="1" applyBorder="1" applyAlignment="1">
      <alignment horizontal="center" vertical="center"/>
    </xf>
    <xf numFmtId="0" fontId="10" fillId="11" borderId="1" xfId="4" applyNumberFormat="1" applyFont="1" applyFill="1" applyBorder="1" applyAlignment="1">
      <alignment horizontal="center" vertical="center" wrapText="1"/>
    </xf>
    <xf numFmtId="0" fontId="0" fillId="11" borderId="1" xfId="0" applyFill="1" applyBorder="1" applyAlignment="1"/>
    <xf numFmtId="0" fontId="20" fillId="11" borderId="1" xfId="0" applyFont="1" applyFill="1" applyBorder="1" applyAlignment="1">
      <alignment horizontal="center"/>
    </xf>
    <xf numFmtId="0" fontId="11" fillId="11" borderId="1" xfId="4" applyNumberFormat="1" applyFont="1" applyFill="1" applyBorder="1" applyAlignment="1">
      <alignment horizontal="center" vertical="center" wrapText="1"/>
    </xf>
    <xf numFmtId="0" fontId="11" fillId="11" borderId="1" xfId="4" applyNumberFormat="1" applyFont="1" applyFill="1" applyBorder="1" applyAlignment="1">
      <alignment horizontal="center" vertical="center"/>
    </xf>
    <xf numFmtId="0" fontId="5" fillId="11" borderId="1" xfId="2" applyFont="1" applyFill="1" applyBorder="1" applyAlignment="1">
      <alignment horizontal="center" vertical="center" wrapText="1"/>
    </xf>
    <xf numFmtId="0" fontId="10" fillId="11" borderId="1" xfId="6" applyFont="1" applyFill="1" applyBorder="1" applyAlignment="1">
      <alignment horizontal="center" vertical="center"/>
    </xf>
    <xf numFmtId="0" fontId="10" fillId="10" borderId="11" xfId="0" applyFont="1" applyFill="1" applyBorder="1" applyAlignment="1">
      <alignment horizontal="center" vertical="center"/>
    </xf>
    <xf numFmtId="0" fontId="0" fillId="10" borderId="11" xfId="0" applyFill="1" applyBorder="1" applyAlignment="1"/>
    <xf numFmtId="0" fontId="0" fillId="10" borderId="11" xfId="0" applyFill="1" applyBorder="1" applyAlignment="1">
      <alignment horizontal="center" vertical="center"/>
    </xf>
    <xf numFmtId="0" fontId="0" fillId="10" borderId="11" xfId="0" applyFill="1" applyBorder="1" applyAlignment="1">
      <alignment horizontal="center"/>
    </xf>
    <xf numFmtId="0" fontId="12" fillId="10" borderId="4" xfId="0" applyNumberFormat="1" applyFont="1" applyFill="1" applyBorder="1" applyAlignment="1">
      <alignment horizontal="center" vertical="center" wrapText="1"/>
    </xf>
    <xf numFmtId="0" fontId="14" fillId="10" borderId="11" xfId="0" applyNumberFormat="1" applyFont="1" applyFill="1" applyBorder="1" applyAlignment="1">
      <alignment horizontal="center" vertical="center" wrapText="1"/>
    </xf>
    <xf numFmtId="0" fontId="14" fillId="10" borderId="11" xfId="0" applyFont="1" applyFill="1" applyBorder="1" applyAlignment="1">
      <alignment horizontal="center" vertical="center" wrapText="1"/>
    </xf>
    <xf numFmtId="177" fontId="13" fillId="10" borderId="11" xfId="0" applyNumberFormat="1" applyFont="1" applyFill="1" applyBorder="1" applyAlignment="1">
      <alignment horizontal="center" vertical="center" wrapText="1"/>
    </xf>
    <xf numFmtId="0" fontId="13" fillId="10" borderId="11" xfId="0" applyFont="1" applyFill="1" applyBorder="1" applyAlignment="1">
      <alignment horizontal="center" vertical="center" wrapText="1"/>
    </xf>
    <xf numFmtId="0" fontId="13" fillId="10" borderId="11" xfId="0" applyFont="1" applyFill="1" applyBorder="1" applyAlignment="1">
      <alignment horizontal="center" vertical="center"/>
    </xf>
    <xf numFmtId="177" fontId="18" fillId="10" borderId="11" xfId="0" applyNumberFormat="1" applyFont="1" applyFill="1" applyBorder="1" applyAlignment="1">
      <alignment horizontal="center" vertical="center"/>
    </xf>
    <xf numFmtId="177" fontId="19" fillId="10" borderId="11" xfId="0" applyNumberFormat="1" applyFont="1" applyFill="1" applyBorder="1" applyAlignment="1">
      <alignment horizontal="center" vertical="center"/>
    </xf>
    <xf numFmtId="0" fontId="0" fillId="10" borderId="1" xfId="0" applyFill="1" applyBorder="1">
      <alignment vertical="center"/>
    </xf>
    <xf numFmtId="0" fontId="20" fillId="11" borderId="1" xfId="0" applyFont="1" applyFill="1" applyBorder="1" applyAlignment="1">
      <alignment horizontal="center" vertical="center"/>
    </xf>
    <xf numFmtId="0" fontId="20" fillId="10" borderId="1" xfId="0" applyFont="1" applyFill="1" applyBorder="1" applyAlignment="1">
      <alignment horizontal="center" vertical="center"/>
    </xf>
    <xf numFmtId="0" fontId="20" fillId="10" borderId="11" xfId="0" applyFont="1" applyFill="1" applyBorder="1" applyAlignment="1">
      <alignment horizontal="center" vertical="center"/>
    </xf>
    <xf numFmtId="177" fontId="8" fillId="0" borderId="3" xfId="0" applyNumberFormat="1" applyFont="1" applyFill="1" applyBorder="1" applyAlignment="1">
      <alignment horizontal="center" vertical="center" wrapText="1"/>
    </xf>
    <xf numFmtId="177" fontId="8" fillId="0" borderId="6" xfId="0" applyNumberFormat="1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2" fillId="0" borderId="10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7" fillId="0" borderId="0" xfId="0" applyFont="1" applyAlignment="1"/>
    <xf numFmtId="177" fontId="13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justify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176" fontId="18" fillId="0" borderId="1" xfId="0" applyNumberFormat="1" applyFont="1" applyFill="1" applyBorder="1" applyAlignment="1">
      <alignment horizontal="center" vertical="center"/>
    </xf>
    <xf numFmtId="177" fontId="18" fillId="0" borderId="1" xfId="0" applyNumberFormat="1" applyFont="1" applyFill="1" applyBorder="1" applyAlignment="1">
      <alignment horizontal="center" vertical="center"/>
    </xf>
    <xf numFmtId="177" fontId="19" fillId="0" borderId="1" xfId="0" applyNumberFormat="1" applyFont="1" applyFill="1" applyBorder="1" applyAlignment="1">
      <alignment horizontal="center" vertical="center"/>
    </xf>
    <xf numFmtId="176" fontId="19" fillId="0" borderId="1" xfId="0" applyNumberFormat="1" applyFont="1" applyFill="1" applyBorder="1" applyAlignment="1">
      <alignment horizontal="center" vertical="center"/>
    </xf>
    <xf numFmtId="0" fontId="17" fillId="12" borderId="0" xfId="0" applyFont="1" applyFill="1" applyAlignment="1">
      <alignment horizontal="justify"/>
    </xf>
    <xf numFmtId="0" fontId="13" fillId="12" borderId="1" xfId="0" applyFont="1" applyFill="1" applyBorder="1" applyAlignment="1">
      <alignment horizontal="center" vertical="center"/>
    </xf>
    <xf numFmtId="0" fontId="0" fillId="0" borderId="0" xfId="0" applyAlignment="1"/>
    <xf numFmtId="0" fontId="0" fillId="8" borderId="0" xfId="0" applyFill="1" applyAlignment="1"/>
    <xf numFmtId="0" fontId="0" fillId="8" borderId="0" xfId="0" applyFill="1">
      <alignment vertical="center"/>
    </xf>
    <xf numFmtId="0" fontId="20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9" borderId="1" xfId="0" applyFill="1" applyBorder="1">
      <alignment vertical="center"/>
    </xf>
    <xf numFmtId="49" fontId="0" fillId="9" borderId="9" xfId="0" applyNumberFormat="1" applyFill="1" applyBorder="1" applyAlignment="1"/>
    <xf numFmtId="49" fontId="0" fillId="11" borderId="9" xfId="0" applyNumberFormat="1" applyFill="1" applyBorder="1" applyAlignment="1"/>
    <xf numFmtId="49" fontId="0" fillId="10" borderId="9" xfId="0" applyNumberFormat="1" applyFill="1" applyBorder="1" applyAlignment="1"/>
    <xf numFmtId="0" fontId="0" fillId="0" borderId="0" xfId="0" applyAlignment="1">
      <alignment vertical="center" wrapText="1"/>
    </xf>
    <xf numFmtId="49" fontId="32" fillId="2" borderId="1" xfId="0" applyNumberFormat="1" applyFont="1" applyFill="1" applyBorder="1" applyAlignment="1">
      <alignment horizontal="center" vertical="center" wrapText="1"/>
    </xf>
    <xf numFmtId="49" fontId="32" fillId="8" borderId="1" xfId="1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vertical="center" wrapText="1"/>
    </xf>
    <xf numFmtId="49" fontId="0" fillId="10" borderId="1" xfId="0" applyNumberFormat="1" applyFill="1" applyBorder="1" applyAlignment="1">
      <alignment horizontal="center" vertical="center" wrapText="1"/>
    </xf>
    <xf numFmtId="0" fontId="0" fillId="10" borderId="1" xfId="0" applyFill="1" applyBorder="1" applyAlignment="1">
      <alignment vertical="center" wrapText="1"/>
    </xf>
    <xf numFmtId="0" fontId="20" fillId="13" borderId="1" xfId="0" applyFont="1" applyFill="1" applyBorder="1" applyAlignment="1">
      <alignment horizontal="center" vertical="center"/>
    </xf>
    <xf numFmtId="0" fontId="22" fillId="13" borderId="1" xfId="1" applyFont="1" applyFill="1" applyBorder="1" applyAlignment="1">
      <alignment horizontal="center" vertical="center"/>
    </xf>
    <xf numFmtId="0" fontId="15" fillId="13" borderId="1" xfId="3" applyFont="1" applyFill="1" applyBorder="1">
      <alignment vertical="center"/>
    </xf>
    <xf numFmtId="0" fontId="0" fillId="13" borderId="1" xfId="0" applyFont="1" applyFill="1" applyBorder="1" applyAlignment="1">
      <alignment horizontal="center" vertical="center"/>
    </xf>
    <xf numFmtId="49" fontId="15" fillId="13" borderId="1" xfId="0" applyNumberFormat="1" applyFont="1" applyFill="1" applyBorder="1" applyAlignment="1">
      <alignment horizontal="center" vertical="center" wrapText="1"/>
    </xf>
    <xf numFmtId="0" fontId="20" fillId="13" borderId="1" xfId="1" applyFont="1" applyFill="1" applyBorder="1" applyAlignment="1">
      <alignment horizontal="center" vertical="center"/>
    </xf>
    <xf numFmtId="0" fontId="15" fillId="13" borderId="1" xfId="3" applyFont="1" applyFill="1" applyBorder="1" applyAlignment="1">
      <alignment horizontal="center" vertical="center"/>
    </xf>
    <xf numFmtId="0" fontId="20" fillId="13" borderId="1" xfId="5" applyFont="1" applyFill="1" applyBorder="1" applyAlignment="1">
      <alignment horizontal="center" vertical="center" wrapText="1"/>
    </xf>
    <xf numFmtId="0" fontId="22" fillId="13" borderId="1" xfId="0" applyFont="1" applyFill="1" applyBorder="1" applyAlignment="1">
      <alignment horizontal="center" vertical="center" wrapText="1"/>
    </xf>
    <xf numFmtId="0" fontId="20" fillId="13" borderId="1" xfId="3" applyFont="1" applyFill="1" applyBorder="1" applyAlignment="1">
      <alignment horizontal="center" vertical="center"/>
    </xf>
    <xf numFmtId="49" fontId="20" fillId="13" borderId="1" xfId="1" applyNumberFormat="1" applyFont="1" applyFill="1" applyBorder="1" applyAlignment="1">
      <alignment horizontal="center" vertical="center"/>
    </xf>
    <xf numFmtId="0" fontId="20" fillId="14" borderId="1" xfId="0" applyFont="1" applyFill="1" applyBorder="1" applyAlignment="1">
      <alignment horizontal="center" vertical="center"/>
    </xf>
    <xf numFmtId="0" fontId="22" fillId="14" borderId="1" xfId="1" applyFont="1" applyFill="1" applyBorder="1" applyAlignment="1">
      <alignment horizontal="center" vertical="center"/>
    </xf>
    <xf numFmtId="0" fontId="15" fillId="14" borderId="1" xfId="3" applyFont="1" applyFill="1" applyBorder="1" applyAlignment="1">
      <alignment horizontal="center" vertical="center"/>
    </xf>
    <xf numFmtId="0" fontId="15" fillId="14" borderId="1" xfId="0" applyFont="1" applyFill="1" applyBorder="1" applyAlignment="1">
      <alignment horizontal="center" vertical="center"/>
    </xf>
    <xf numFmtId="0" fontId="0" fillId="14" borderId="1" xfId="0" applyFont="1" applyFill="1" applyBorder="1" applyAlignment="1">
      <alignment horizontal="center" vertical="center"/>
    </xf>
    <xf numFmtId="0" fontId="20" fillId="14" borderId="1" xfId="5" applyFont="1" applyFill="1" applyBorder="1" applyAlignment="1">
      <alignment horizontal="center" vertical="center" wrapText="1"/>
    </xf>
    <xf numFmtId="0" fontId="22" fillId="14" borderId="1" xfId="0" applyFont="1" applyFill="1" applyBorder="1" applyAlignment="1">
      <alignment horizontal="center" vertical="center" wrapText="1"/>
    </xf>
    <xf numFmtId="0" fontId="20" fillId="14" borderId="1" xfId="0" applyFont="1" applyFill="1" applyBorder="1" applyAlignment="1">
      <alignment horizontal="center" vertical="center" wrapText="1"/>
    </xf>
    <xf numFmtId="0" fontId="20" fillId="14" borderId="1" xfId="1" applyFont="1" applyFill="1" applyBorder="1" applyAlignment="1">
      <alignment horizontal="center" vertical="center"/>
    </xf>
    <xf numFmtId="0" fontId="20" fillId="14" borderId="1" xfId="4" applyNumberFormat="1" applyFont="1" applyFill="1" applyBorder="1" applyAlignment="1">
      <alignment horizontal="center" vertical="center" wrapText="1"/>
    </xf>
    <xf numFmtId="0" fontId="22" fillId="14" borderId="1" xfId="4" applyNumberFormat="1" applyFont="1" applyFill="1" applyBorder="1" applyAlignment="1">
      <alignment horizontal="center" vertical="center" wrapText="1"/>
    </xf>
    <xf numFmtId="0" fontId="0" fillId="14" borderId="1" xfId="0" applyFont="1" applyFill="1" applyBorder="1" applyAlignment="1"/>
    <xf numFmtId="0" fontId="22" fillId="14" borderId="1" xfId="0" applyFont="1" applyFill="1" applyBorder="1" applyAlignment="1">
      <alignment horizontal="center" vertical="center"/>
    </xf>
    <xf numFmtId="0" fontId="15" fillId="14" borderId="1" xfId="4" applyNumberFormat="1" applyFont="1" applyFill="1" applyBorder="1" applyAlignment="1">
      <alignment horizontal="center" vertical="center"/>
    </xf>
    <xf numFmtId="0" fontId="22" fillId="14" borderId="1" xfId="2" applyFont="1" applyFill="1" applyBorder="1" applyAlignment="1">
      <alignment horizontal="center" vertical="center" wrapText="1"/>
    </xf>
    <xf numFmtId="0" fontId="15" fillId="14" borderId="1" xfId="4" applyNumberFormat="1" applyFont="1" applyFill="1" applyBorder="1" applyAlignment="1">
      <alignment horizontal="center" vertical="center" wrapText="1"/>
    </xf>
    <xf numFmtId="0" fontId="20" fillId="14" borderId="1" xfId="6" applyFont="1" applyFill="1" applyBorder="1" applyAlignment="1">
      <alignment horizontal="center" vertical="center"/>
    </xf>
    <xf numFmtId="0" fontId="20" fillId="14" borderId="1" xfId="0" applyFont="1" applyFill="1" applyBorder="1" applyAlignment="1"/>
    <xf numFmtId="49" fontId="0" fillId="14" borderId="1" xfId="0" applyNumberFormat="1" applyFont="1" applyFill="1" applyBorder="1" applyAlignment="1">
      <alignment horizontal="center" vertical="center" wrapText="1"/>
    </xf>
    <xf numFmtId="0" fontId="0" fillId="10" borderId="1" xfId="0" applyFont="1" applyFill="1" applyBorder="1" applyAlignment="1"/>
    <xf numFmtId="0" fontId="0" fillId="10" borderId="1" xfId="0" applyFont="1" applyFill="1" applyBorder="1" applyAlignment="1">
      <alignment horizontal="center" vertical="center"/>
    </xf>
    <xf numFmtId="49" fontId="0" fillId="10" borderId="1" xfId="0" applyNumberFormat="1" applyFont="1" applyFill="1" applyBorder="1" applyAlignment="1">
      <alignment horizontal="center" vertical="center" wrapText="1"/>
    </xf>
    <xf numFmtId="0" fontId="0" fillId="10" borderId="11" xfId="0" applyFont="1" applyFill="1" applyBorder="1" applyAlignment="1"/>
    <xf numFmtId="0" fontId="0" fillId="10" borderId="11" xfId="0" applyFont="1" applyFill="1" applyBorder="1" applyAlignment="1">
      <alignment horizontal="center" vertical="center"/>
    </xf>
    <xf numFmtId="49" fontId="0" fillId="10" borderId="11" xfId="0" applyNumberFormat="1" applyFont="1" applyFill="1" applyBorder="1" applyAlignment="1">
      <alignment horizontal="center" vertical="center" wrapText="1"/>
    </xf>
    <xf numFmtId="0" fontId="0" fillId="10" borderId="1" xfId="0" applyFont="1" applyFill="1" applyBorder="1">
      <alignment vertical="center"/>
    </xf>
    <xf numFmtId="49" fontId="0" fillId="10" borderId="1" xfId="0" applyNumberFormat="1" applyFill="1" applyBorder="1" applyAlignment="1">
      <alignment vertical="center" wrapText="1"/>
    </xf>
    <xf numFmtId="0" fontId="0" fillId="3" borderId="11" xfId="0" applyFill="1" applyBorder="1" applyAlignment="1">
      <alignment horizontal="center"/>
    </xf>
    <xf numFmtId="0" fontId="12" fillId="0" borderId="4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177" fontId="13" fillId="0" borderId="11" xfId="0" applyNumberFormat="1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/>
    </xf>
    <xf numFmtId="176" fontId="18" fillId="0" borderId="11" xfId="0" applyNumberFormat="1" applyFont="1" applyFill="1" applyBorder="1" applyAlignment="1">
      <alignment horizontal="center" vertical="center"/>
    </xf>
    <xf numFmtId="177" fontId="18" fillId="0" borderId="11" xfId="0" applyNumberFormat="1" applyFont="1" applyFill="1" applyBorder="1" applyAlignment="1">
      <alignment horizontal="center" vertical="center"/>
    </xf>
    <xf numFmtId="0" fontId="12" fillId="10" borderId="1" xfId="0" applyNumberFormat="1" applyFont="1" applyFill="1" applyBorder="1" applyAlignment="1">
      <alignment horizontal="center" vertical="center" wrapText="1"/>
    </xf>
    <xf numFmtId="0" fontId="17" fillId="10" borderId="1" xfId="0" applyFont="1" applyFill="1" applyBorder="1" applyAlignment="1"/>
    <xf numFmtId="0" fontId="17" fillId="10" borderId="1" xfId="0" applyFont="1" applyFill="1" applyBorder="1" applyAlignment="1">
      <alignment horizontal="justify"/>
    </xf>
    <xf numFmtId="0" fontId="0" fillId="3" borderId="10" xfId="0" applyFill="1" applyBorder="1" applyAlignment="1">
      <alignment horizontal="center"/>
    </xf>
    <xf numFmtId="0" fontId="11" fillId="12" borderId="1" xfId="0" applyFont="1" applyFill="1" applyBorder="1" applyAlignment="1">
      <alignment horizontal="center" vertical="center" wrapText="1"/>
    </xf>
    <xf numFmtId="0" fontId="10" fillId="12" borderId="1" xfId="0" applyFont="1" applyFill="1" applyBorder="1" applyAlignment="1">
      <alignment horizontal="center" vertical="center" wrapText="1"/>
    </xf>
    <xf numFmtId="0" fontId="0" fillId="14" borderId="1" xfId="0" applyFill="1" applyBorder="1" applyAlignment="1">
      <alignment horizontal="center" vertical="center"/>
    </xf>
    <xf numFmtId="1" fontId="0" fillId="14" borderId="1" xfId="0" applyNumberFormat="1" applyFill="1" applyBorder="1" applyAlignment="1">
      <alignment horizontal="center" vertical="center"/>
    </xf>
    <xf numFmtId="49" fontId="0" fillId="14" borderId="1" xfId="0" applyNumberFormat="1" applyFill="1" applyBorder="1" applyAlignment="1">
      <alignment horizontal="center" vertical="center" wrapText="1"/>
    </xf>
    <xf numFmtId="0" fontId="37" fillId="10" borderId="1" xfId="0" applyFont="1" applyFill="1" applyBorder="1" applyAlignment="1">
      <alignment horizontal="center" vertical="center"/>
    </xf>
    <xf numFmtId="1" fontId="35" fillId="10" borderId="1" xfId="0" applyNumberFormat="1" applyFont="1" applyFill="1" applyBorder="1" applyAlignment="1">
      <alignment horizontal="center" vertical="center"/>
    </xf>
    <xf numFmtId="49" fontId="13" fillId="8" borderId="11" xfId="0" applyNumberFormat="1" applyFont="1" applyFill="1" applyBorder="1" applyAlignment="1"/>
    <xf numFmtId="0" fontId="11" fillId="8" borderId="11" xfId="0" applyFont="1" applyFill="1" applyBorder="1" applyAlignment="1">
      <alignment horizontal="center" vertical="center"/>
    </xf>
    <xf numFmtId="49" fontId="11" fillId="8" borderId="11" xfId="1" applyNumberFormat="1" applyFont="1" applyFill="1" applyBorder="1" applyAlignment="1">
      <alignment horizontal="center" vertical="center" wrapText="1"/>
    </xf>
    <xf numFmtId="0" fontId="0" fillId="8" borderId="11" xfId="0" applyFill="1" applyBorder="1" applyAlignment="1">
      <alignment horizontal="center" vertical="center" wrapText="1"/>
    </xf>
    <xf numFmtId="0" fontId="0" fillId="5" borderId="11" xfId="0" applyFill="1" applyBorder="1" applyAlignment="1">
      <alignment horizontal="center" vertical="center" wrapText="1"/>
    </xf>
    <xf numFmtId="0" fontId="11" fillId="8" borderId="11" xfId="0" applyFont="1" applyFill="1" applyBorder="1" applyAlignment="1">
      <alignment horizontal="center" vertical="center" wrapText="1"/>
    </xf>
    <xf numFmtId="0" fontId="10" fillId="8" borderId="11" xfId="0" applyFont="1" applyFill="1" applyBorder="1" applyAlignment="1">
      <alignment horizontal="center" vertical="center" wrapText="1"/>
    </xf>
    <xf numFmtId="0" fontId="14" fillId="8" borderId="11" xfId="0" applyFont="1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8" borderId="11" xfId="0" applyFill="1" applyBorder="1" applyAlignment="1">
      <alignment horizontal="center" wrapText="1"/>
    </xf>
    <xf numFmtId="0" fontId="14" fillId="5" borderId="11" xfId="0" applyFont="1" applyFill="1" applyBorder="1" applyAlignment="1">
      <alignment horizontal="center" wrapText="1"/>
    </xf>
    <xf numFmtId="0" fontId="16" fillId="8" borderId="11" xfId="2" applyFont="1" applyFill="1" applyBorder="1" applyAlignment="1">
      <alignment horizontal="center" vertical="center"/>
    </xf>
    <xf numFmtId="0" fontId="0" fillId="8" borderId="11" xfId="0" applyFill="1" applyBorder="1" applyAlignment="1">
      <alignment horizontal="center"/>
    </xf>
    <xf numFmtId="0" fontId="0" fillId="8" borderId="11" xfId="0" applyFill="1" applyBorder="1" applyAlignment="1"/>
    <xf numFmtId="0" fontId="0" fillId="6" borderId="11" xfId="0" applyFill="1" applyBorder="1" applyAlignment="1">
      <alignment horizontal="center"/>
    </xf>
    <xf numFmtId="0" fontId="15" fillId="5" borderId="11" xfId="2" applyFont="1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8" borderId="11" xfId="0" applyFill="1" applyBorder="1" applyAlignment="1">
      <alignment horizontal="center" vertical="center"/>
    </xf>
    <xf numFmtId="0" fontId="12" fillId="8" borderId="4" xfId="0" applyNumberFormat="1" applyFont="1" applyFill="1" applyBorder="1" applyAlignment="1">
      <alignment horizontal="center" vertical="center" wrapText="1"/>
    </xf>
    <xf numFmtId="0" fontId="14" fillId="8" borderId="11" xfId="0" applyNumberFormat="1" applyFont="1" applyFill="1" applyBorder="1" applyAlignment="1">
      <alignment horizontal="center" vertical="center" wrapText="1"/>
    </xf>
    <xf numFmtId="0" fontId="14" fillId="8" borderId="11" xfId="0" applyFont="1" applyFill="1" applyBorder="1" applyAlignment="1">
      <alignment horizontal="center" vertical="center" wrapText="1"/>
    </xf>
    <xf numFmtId="177" fontId="13" fillId="8" borderId="11" xfId="0" applyNumberFormat="1" applyFont="1" applyFill="1" applyBorder="1" applyAlignment="1">
      <alignment horizontal="center" vertical="center" wrapText="1"/>
    </xf>
    <xf numFmtId="0" fontId="13" fillId="8" borderId="11" xfId="0" applyFont="1" applyFill="1" applyBorder="1" applyAlignment="1">
      <alignment horizontal="center" vertical="center" wrapText="1"/>
    </xf>
    <xf numFmtId="0" fontId="13" fillId="8" borderId="11" xfId="0" applyFont="1" applyFill="1" applyBorder="1" applyAlignment="1">
      <alignment horizontal="center" vertical="center"/>
    </xf>
    <xf numFmtId="177" fontId="18" fillId="8" borderId="11" xfId="0" applyNumberFormat="1" applyFont="1" applyFill="1" applyBorder="1" applyAlignment="1">
      <alignment horizontal="center" vertical="center"/>
    </xf>
    <xf numFmtId="177" fontId="19" fillId="8" borderId="11" xfId="0" applyNumberFormat="1" applyFont="1" applyFill="1" applyBorder="1" applyAlignment="1">
      <alignment horizontal="center" vertical="center"/>
    </xf>
    <xf numFmtId="0" fontId="0" fillId="8" borderId="12" xfId="0" applyFill="1" applyBorder="1" applyAlignment="1">
      <alignment horizontal="center" vertical="center" wrapText="1"/>
    </xf>
    <xf numFmtId="0" fontId="12" fillId="9" borderId="1" xfId="0" applyNumberFormat="1" applyFont="1" applyFill="1" applyBorder="1" applyAlignment="1">
      <alignment horizontal="center" vertical="center" wrapText="1"/>
    </xf>
    <xf numFmtId="0" fontId="17" fillId="9" borderId="1" xfId="0" applyFont="1" applyFill="1" applyBorder="1" applyAlignment="1"/>
    <xf numFmtId="0" fontId="17" fillId="9" borderId="1" xfId="0" applyFont="1" applyFill="1" applyBorder="1" applyAlignment="1">
      <alignment horizontal="justify"/>
    </xf>
    <xf numFmtId="0" fontId="34" fillId="9" borderId="1" xfId="0" applyFont="1" applyFill="1" applyBorder="1" applyAlignment="1">
      <alignment horizontal="center" vertical="center"/>
    </xf>
    <xf numFmtId="0" fontId="0" fillId="9" borderId="1" xfId="0" applyFont="1" applyFill="1" applyBorder="1" applyAlignment="1">
      <alignment horizontal="center" vertical="center"/>
    </xf>
    <xf numFmtId="0" fontId="20" fillId="9" borderId="1" xfId="0" applyFont="1" applyFill="1" applyBorder="1" applyAlignment="1">
      <alignment horizontal="center" vertical="center" wrapText="1"/>
    </xf>
    <xf numFmtId="176" fontId="19" fillId="9" borderId="1" xfId="0" applyNumberFormat="1" applyFont="1" applyFill="1" applyBorder="1" applyAlignment="1">
      <alignment horizontal="center" vertical="center"/>
    </xf>
    <xf numFmtId="0" fontId="0" fillId="9" borderId="1" xfId="0" applyFont="1" applyFill="1" applyBorder="1" applyAlignment="1">
      <alignment horizontal="center"/>
    </xf>
    <xf numFmtId="49" fontId="0" fillId="9" borderId="1" xfId="0" applyNumberFormat="1" applyFont="1" applyFill="1" applyBorder="1" applyAlignment="1">
      <alignment horizontal="center" vertical="center" wrapText="1"/>
    </xf>
    <xf numFmtId="0" fontId="36" fillId="9" borderId="1" xfId="0" applyFont="1" applyFill="1" applyBorder="1" applyAlignment="1">
      <alignment horizontal="center" vertical="center"/>
    </xf>
    <xf numFmtId="0" fontId="34" fillId="9" borderId="1" xfId="0" applyFont="1" applyFill="1" applyBorder="1" applyAlignment="1">
      <alignment horizontal="center" vertical="top"/>
    </xf>
    <xf numFmtId="49" fontId="0" fillId="14" borderId="1" xfId="0" applyNumberFormat="1" applyFill="1" applyBorder="1" applyAlignment="1"/>
    <xf numFmtId="0" fontId="0" fillId="14" borderId="1" xfId="0" applyFill="1" applyBorder="1" applyAlignment="1">
      <alignment horizontal="center"/>
    </xf>
    <xf numFmtId="0" fontId="12" fillId="14" borderId="1" xfId="0" applyNumberFormat="1" applyFont="1" applyFill="1" applyBorder="1" applyAlignment="1">
      <alignment horizontal="center" vertical="center" wrapText="1"/>
    </xf>
    <xf numFmtId="0" fontId="14" fillId="14" borderId="1" xfId="0" applyNumberFormat="1" applyFont="1" applyFill="1" applyBorder="1" applyAlignment="1">
      <alignment horizontal="center" vertical="center" wrapText="1"/>
    </xf>
    <xf numFmtId="0" fontId="14" fillId="14" borderId="1" xfId="0" applyFont="1" applyFill="1" applyBorder="1" applyAlignment="1">
      <alignment horizontal="center" vertical="center" wrapText="1"/>
    </xf>
    <xf numFmtId="0" fontId="17" fillId="14" borderId="1" xfId="0" applyFont="1" applyFill="1" applyBorder="1" applyAlignment="1"/>
    <xf numFmtId="177" fontId="13" fillId="14" borderId="1" xfId="0" applyNumberFormat="1" applyFont="1" applyFill="1" applyBorder="1" applyAlignment="1">
      <alignment horizontal="center" vertical="center" wrapText="1"/>
    </xf>
    <xf numFmtId="0" fontId="17" fillId="14" borderId="1" xfId="0" applyFont="1" applyFill="1" applyBorder="1" applyAlignment="1">
      <alignment horizontal="justify"/>
    </xf>
    <xf numFmtId="0" fontId="13" fillId="14" borderId="1" xfId="0" applyFont="1" applyFill="1" applyBorder="1" applyAlignment="1">
      <alignment horizontal="center" vertical="center" wrapText="1"/>
    </xf>
    <xf numFmtId="0" fontId="13" fillId="14" borderId="1" xfId="0" applyFont="1" applyFill="1" applyBorder="1" applyAlignment="1">
      <alignment horizontal="center" vertical="center"/>
    </xf>
    <xf numFmtId="177" fontId="18" fillId="14" borderId="1" xfId="0" applyNumberFormat="1" applyFont="1" applyFill="1" applyBorder="1" applyAlignment="1">
      <alignment horizontal="center" vertical="center"/>
    </xf>
    <xf numFmtId="177" fontId="19" fillId="14" borderId="1" xfId="0" applyNumberFormat="1" applyFont="1" applyFill="1" applyBorder="1" applyAlignment="1">
      <alignment horizontal="center" vertical="center"/>
    </xf>
    <xf numFmtId="0" fontId="0" fillId="14" borderId="1" xfId="0" applyFill="1" applyBorder="1">
      <alignment vertical="center"/>
    </xf>
    <xf numFmtId="0" fontId="13" fillId="14" borderId="1" xfId="0" applyFont="1" applyFill="1" applyBorder="1" applyAlignment="1">
      <alignment horizontal="center"/>
    </xf>
    <xf numFmtId="0" fontId="0" fillId="14" borderId="1" xfId="0" applyFill="1" applyBorder="1" applyAlignment="1"/>
    <xf numFmtId="0" fontId="20" fillId="0" borderId="12" xfId="0" applyFont="1" applyFill="1" applyBorder="1" applyAlignment="1">
      <alignment horizontal="center"/>
    </xf>
    <xf numFmtId="0" fontId="12" fillId="11" borderId="1" xfId="0" applyNumberFormat="1" applyFont="1" applyFill="1" applyBorder="1" applyAlignment="1">
      <alignment horizontal="center" vertical="center" wrapText="1"/>
    </xf>
    <xf numFmtId="0" fontId="17" fillId="11" borderId="1" xfId="0" applyFont="1" applyFill="1" applyBorder="1" applyAlignment="1"/>
    <xf numFmtId="0" fontId="17" fillId="11" borderId="1" xfId="0" applyFont="1" applyFill="1" applyBorder="1" applyAlignment="1">
      <alignment horizontal="justify"/>
    </xf>
    <xf numFmtId="0" fontId="0" fillId="11" borderId="1" xfId="0" applyFill="1" applyBorder="1">
      <alignment vertical="center"/>
    </xf>
    <xf numFmtId="49" fontId="11" fillId="5" borderId="1" xfId="0" applyNumberFormat="1" applyFont="1" applyFill="1" applyBorder="1" applyAlignment="1">
      <alignment horizontal="center" vertical="center" wrapText="1"/>
    </xf>
    <xf numFmtId="0" fontId="0" fillId="15" borderId="1" xfId="0" applyFill="1" applyBorder="1" applyAlignment="1">
      <alignment horizontal="center" vertical="center"/>
    </xf>
    <xf numFmtId="0" fontId="0" fillId="15" borderId="1" xfId="0" applyFill="1" applyBorder="1" applyAlignment="1"/>
    <xf numFmtId="0" fontId="0" fillId="15" borderId="1" xfId="0" applyFill="1" applyBorder="1" applyAlignment="1">
      <alignment horizontal="center"/>
    </xf>
    <xf numFmtId="0" fontId="38" fillId="10" borderId="1" xfId="4" applyNumberFormat="1" applyFont="1" applyFill="1" applyBorder="1" applyAlignment="1">
      <alignment horizontal="center" vertical="center" wrapText="1"/>
    </xf>
    <xf numFmtId="0" fontId="39" fillId="9" borderId="1" xfId="0" applyFont="1" applyFill="1" applyBorder="1" applyAlignment="1">
      <alignment horizontal="center" vertical="center"/>
    </xf>
    <xf numFmtId="0" fontId="40" fillId="9" borderId="1" xfId="0" applyFont="1" applyFill="1" applyBorder="1" applyAlignment="1">
      <alignment horizontal="center" vertical="center"/>
    </xf>
    <xf numFmtId="0" fontId="41" fillId="9" borderId="1" xfId="1" applyFont="1" applyFill="1" applyBorder="1" applyAlignment="1">
      <alignment horizontal="center" vertical="center"/>
    </xf>
    <xf numFmtId="0" fontId="42" fillId="9" borderId="1" xfId="3" applyFont="1" applyFill="1" applyBorder="1" applyAlignment="1">
      <alignment horizontal="center" vertical="center"/>
    </xf>
    <xf numFmtId="49" fontId="42" fillId="9" borderId="1" xfId="0" applyNumberFormat="1" applyFont="1" applyFill="1" applyBorder="1" applyAlignment="1">
      <alignment horizontal="center" vertical="center" wrapText="1"/>
    </xf>
    <xf numFmtId="0" fontId="39" fillId="9" borderId="1" xfId="0" applyFont="1" applyFill="1" applyBorder="1" applyAlignment="1">
      <alignment horizontal="center" vertical="center" wrapText="1"/>
    </xf>
    <xf numFmtId="0" fontId="42" fillId="9" borderId="1" xfId="0" applyFont="1" applyFill="1" applyBorder="1" applyAlignment="1">
      <alignment horizontal="center" vertical="center" wrapText="1"/>
    </xf>
    <xf numFmtId="0" fontId="39" fillId="9" borderId="1" xfId="0" applyFont="1" applyFill="1" applyBorder="1" applyAlignment="1">
      <alignment horizontal="center"/>
    </xf>
    <xf numFmtId="0" fontId="43" fillId="9" borderId="1" xfId="0" applyFont="1" applyFill="1" applyBorder="1" applyAlignment="1">
      <alignment horizontal="center" vertical="center"/>
    </xf>
    <xf numFmtId="0" fontId="43" fillId="9" borderId="1" xfId="2" applyFont="1" applyFill="1" applyBorder="1" applyAlignment="1">
      <alignment horizontal="left" vertical="center"/>
    </xf>
    <xf numFmtId="0" fontId="44" fillId="9" borderId="1" xfId="0" applyFont="1" applyFill="1" applyBorder="1" applyAlignment="1">
      <alignment horizontal="center" vertical="center"/>
    </xf>
    <xf numFmtId="0" fontId="45" fillId="9" borderId="1" xfId="2" applyFont="1" applyFill="1" applyBorder="1" applyAlignment="1">
      <alignment horizontal="center" vertical="center"/>
    </xf>
    <xf numFmtId="0" fontId="46" fillId="9" borderId="1" xfId="0" applyNumberFormat="1" applyFont="1" applyFill="1" applyBorder="1" applyAlignment="1">
      <alignment horizontal="center" vertical="center" wrapText="1"/>
    </xf>
    <xf numFmtId="0" fontId="47" fillId="9" borderId="1" xfId="0" applyNumberFormat="1" applyFont="1" applyFill="1" applyBorder="1" applyAlignment="1">
      <alignment horizontal="center" vertical="center" wrapText="1"/>
    </xf>
    <xf numFmtId="0" fontId="47" fillId="9" borderId="1" xfId="0" applyFont="1" applyFill="1" applyBorder="1" applyAlignment="1">
      <alignment horizontal="center" vertical="center" wrapText="1"/>
    </xf>
    <xf numFmtId="177" fontId="40" fillId="9" borderId="1" xfId="0" applyNumberFormat="1" applyFont="1" applyFill="1" applyBorder="1" applyAlignment="1">
      <alignment horizontal="center" vertical="center" wrapText="1"/>
    </xf>
    <xf numFmtId="0" fontId="40" fillId="9" borderId="1" xfId="0" applyFont="1" applyFill="1" applyBorder="1" applyAlignment="1">
      <alignment horizontal="center" vertical="center" wrapText="1"/>
    </xf>
    <xf numFmtId="177" fontId="48" fillId="9" borderId="1" xfId="0" applyNumberFormat="1" applyFont="1" applyFill="1" applyBorder="1" applyAlignment="1">
      <alignment horizontal="center" vertical="center"/>
    </xf>
    <xf numFmtId="177" fontId="49" fillId="9" borderId="1" xfId="0" applyNumberFormat="1" applyFont="1" applyFill="1" applyBorder="1" applyAlignment="1">
      <alignment horizontal="center" vertical="center"/>
    </xf>
    <xf numFmtId="0" fontId="39" fillId="9" borderId="1" xfId="1" applyFont="1" applyFill="1" applyBorder="1" applyAlignment="1">
      <alignment horizontal="center" vertical="center"/>
    </xf>
    <xf numFmtId="0" fontId="43" fillId="9" borderId="1" xfId="2" applyFont="1" applyFill="1" applyBorder="1" applyAlignment="1">
      <alignment horizontal="center" vertical="center"/>
    </xf>
    <xf numFmtId="0" fontId="41" fillId="9" borderId="1" xfId="0" applyFont="1" applyFill="1" applyBorder="1" applyAlignment="1">
      <alignment horizontal="center" vertical="center"/>
    </xf>
    <xf numFmtId="0" fontId="39" fillId="9" borderId="1" xfId="5" applyFont="1" applyFill="1" applyBorder="1" applyAlignment="1">
      <alignment horizontal="center" vertical="center" wrapText="1"/>
    </xf>
    <xf numFmtId="0" fontId="39" fillId="9" borderId="1" xfId="3" applyFont="1" applyFill="1" applyBorder="1" applyAlignment="1">
      <alignment horizontal="center" vertical="center"/>
    </xf>
    <xf numFmtId="0" fontId="39" fillId="9" borderId="1" xfId="4" applyNumberFormat="1" applyFont="1" applyFill="1" applyBorder="1" applyAlignment="1">
      <alignment horizontal="center" vertical="center" wrapText="1"/>
    </xf>
    <xf numFmtId="0" fontId="50" fillId="9" borderId="1" xfId="0" applyFont="1" applyFill="1" applyBorder="1">
      <alignment vertical="center"/>
    </xf>
    <xf numFmtId="0" fontId="43" fillId="9" borderId="1" xfId="0" applyFont="1" applyFill="1" applyBorder="1" applyAlignment="1">
      <alignment horizontal="center" vertical="center" wrapText="1"/>
    </xf>
    <xf numFmtId="0" fontId="43" fillId="9" borderId="1" xfId="0" applyFont="1" applyFill="1" applyBorder="1" applyAlignment="1"/>
    <xf numFmtId="0" fontId="42" fillId="9" borderId="1" xfId="4" applyNumberFormat="1" applyFont="1" applyFill="1" applyBorder="1" applyAlignment="1">
      <alignment horizontal="center" vertical="center"/>
    </xf>
    <xf numFmtId="0" fontId="41" fillId="9" borderId="1" xfId="0" applyFont="1" applyFill="1" applyBorder="1" applyAlignment="1">
      <alignment horizontal="center" vertical="center" wrapText="1"/>
    </xf>
    <xf numFmtId="49" fontId="43" fillId="9" borderId="1" xfId="0" applyNumberFormat="1" applyFont="1" applyFill="1" applyBorder="1" applyAlignment="1">
      <alignment horizontal="center" vertical="center"/>
    </xf>
    <xf numFmtId="0" fontId="39" fillId="9" borderId="1" xfId="2" applyFont="1" applyFill="1" applyBorder="1" applyAlignment="1">
      <alignment horizontal="center" vertical="center"/>
    </xf>
    <xf numFmtId="0" fontId="42" fillId="9" borderId="1" xfId="4" applyNumberFormat="1" applyFont="1" applyFill="1" applyBorder="1" applyAlignment="1">
      <alignment horizontal="center" vertical="center" wrapText="1"/>
    </xf>
    <xf numFmtId="0" fontId="51" fillId="9" borderId="1" xfId="0" applyFont="1" applyFill="1" applyBorder="1" applyAlignment="1">
      <alignment horizontal="center" vertical="center"/>
    </xf>
    <xf numFmtId="0" fontId="42" fillId="9" borderId="1" xfId="0" applyFont="1" applyFill="1" applyBorder="1" applyAlignment="1">
      <alignment horizontal="center" vertical="center"/>
    </xf>
    <xf numFmtId="0" fontId="40" fillId="9" borderId="1" xfId="0" applyFont="1" applyFill="1" applyBorder="1" applyAlignment="1">
      <alignment horizontal="center" vertical="top"/>
    </xf>
    <xf numFmtId="0" fontId="39" fillId="14" borderId="1" xfId="0" applyFont="1" applyFill="1" applyBorder="1" applyAlignment="1">
      <alignment horizontal="center" vertical="center"/>
    </xf>
    <xf numFmtId="0" fontId="41" fillId="14" borderId="1" xfId="0" applyFont="1" applyFill="1" applyBorder="1" applyAlignment="1">
      <alignment horizontal="center" vertical="center" wrapText="1"/>
    </xf>
    <xf numFmtId="0" fontId="44" fillId="14" borderId="1" xfId="0" applyFont="1" applyFill="1" applyBorder="1" applyAlignment="1">
      <alignment horizontal="center" vertical="center"/>
    </xf>
    <xf numFmtId="0" fontId="39" fillId="14" borderId="1" xfId="0" applyFont="1" applyFill="1" applyBorder="1" applyAlignment="1">
      <alignment horizontal="center"/>
    </xf>
    <xf numFmtId="0" fontId="43" fillId="14" borderId="1" xfId="0" applyFont="1" applyFill="1" applyBorder="1" applyAlignment="1">
      <alignment horizontal="center" vertical="center"/>
    </xf>
    <xf numFmtId="0" fontId="43" fillId="14" borderId="1" xfId="2" applyFont="1" applyFill="1" applyBorder="1" applyAlignment="1">
      <alignment horizontal="center" vertical="center"/>
    </xf>
    <xf numFmtId="0" fontId="45" fillId="14" borderId="1" xfId="2" applyFont="1" applyFill="1" applyBorder="1" applyAlignment="1">
      <alignment horizontal="center" vertical="center"/>
    </xf>
    <xf numFmtId="0" fontId="46" fillId="14" borderId="1" xfId="0" applyNumberFormat="1" applyFont="1" applyFill="1" applyBorder="1" applyAlignment="1">
      <alignment horizontal="center" vertical="center" wrapText="1"/>
    </xf>
    <xf numFmtId="0" fontId="47" fillId="14" borderId="1" xfId="0" applyNumberFormat="1" applyFont="1" applyFill="1" applyBorder="1" applyAlignment="1">
      <alignment horizontal="center" vertical="center" wrapText="1"/>
    </xf>
    <xf numFmtId="0" fontId="47" fillId="14" borderId="1" xfId="0" applyFont="1" applyFill="1" applyBorder="1" applyAlignment="1">
      <alignment horizontal="center" vertical="center" wrapText="1"/>
    </xf>
    <xf numFmtId="177" fontId="40" fillId="14" borderId="1" xfId="0" applyNumberFormat="1" applyFont="1" applyFill="1" applyBorder="1" applyAlignment="1">
      <alignment horizontal="center" vertical="center" wrapText="1"/>
    </xf>
    <xf numFmtId="0" fontId="40" fillId="14" borderId="1" xfId="0" applyFont="1" applyFill="1" applyBorder="1" applyAlignment="1">
      <alignment horizontal="center" vertical="center" wrapText="1"/>
    </xf>
    <xf numFmtId="0" fontId="40" fillId="14" borderId="1" xfId="0" applyFont="1" applyFill="1" applyBorder="1" applyAlignment="1">
      <alignment horizontal="center" vertical="center"/>
    </xf>
    <xf numFmtId="177" fontId="48" fillId="14" borderId="1" xfId="0" applyNumberFormat="1" applyFont="1" applyFill="1" applyBorder="1" applyAlignment="1">
      <alignment horizontal="center" vertical="center"/>
    </xf>
    <xf numFmtId="177" fontId="49" fillId="14" borderId="1" xfId="0" applyNumberFormat="1" applyFont="1" applyFill="1" applyBorder="1" applyAlignment="1">
      <alignment horizontal="center" vertical="center"/>
    </xf>
    <xf numFmtId="0" fontId="39" fillId="14" borderId="1" xfId="0" applyFont="1" applyFill="1" applyBorder="1" applyAlignment="1">
      <alignment horizontal="center" vertical="center" wrapText="1"/>
    </xf>
    <xf numFmtId="0" fontId="50" fillId="14" borderId="1" xfId="0" applyFont="1" applyFill="1" applyBorder="1" applyAlignment="1">
      <alignment horizontal="center"/>
    </xf>
    <xf numFmtId="0" fontId="44" fillId="14" borderId="1" xfId="0" applyFont="1" applyFill="1" applyBorder="1" applyAlignment="1">
      <alignment horizontal="center"/>
    </xf>
    <xf numFmtId="0" fontId="45" fillId="14" borderId="1" xfId="4" applyNumberFormat="1" applyFont="1" applyFill="1" applyBorder="1" applyAlignment="1">
      <alignment horizontal="center" vertical="center" wrapText="1"/>
    </xf>
    <xf numFmtId="0" fontId="50" fillId="14" borderId="1" xfId="0" applyFont="1" applyFill="1" applyBorder="1" applyAlignment="1"/>
    <xf numFmtId="0" fontId="44" fillId="14" borderId="1" xfId="5" applyFont="1" applyFill="1" applyBorder="1" applyAlignment="1">
      <alignment horizontal="center" vertical="center" wrapText="1"/>
    </xf>
    <xf numFmtId="0" fontId="39" fillId="14" borderId="1" xfId="2" applyFont="1" applyFill="1" applyBorder="1" applyAlignment="1">
      <alignment horizontal="center" vertical="center"/>
    </xf>
    <xf numFmtId="0" fontId="45" fillId="14" borderId="1" xfId="4" applyNumberFormat="1" applyFont="1" applyFill="1" applyBorder="1" applyAlignment="1">
      <alignment horizontal="center" vertical="center"/>
    </xf>
    <xf numFmtId="0" fontId="44" fillId="14" borderId="1" xfId="4" applyNumberFormat="1" applyFont="1" applyFill="1" applyBorder="1" applyAlignment="1">
      <alignment horizontal="center" vertical="center" wrapText="1"/>
    </xf>
    <xf numFmtId="0" fontId="43" fillId="14" borderId="1" xfId="0" applyFont="1" applyFill="1" applyBorder="1" applyAlignment="1">
      <alignment horizontal="center"/>
    </xf>
    <xf numFmtId="0" fontId="42" fillId="14" borderId="1" xfId="0" applyFont="1" applyFill="1" applyBorder="1" applyAlignment="1">
      <alignment horizontal="center" vertical="center"/>
    </xf>
    <xf numFmtId="0" fontId="43" fillId="14" borderId="1" xfId="2" applyFont="1" applyFill="1" applyBorder="1" applyAlignment="1">
      <alignment horizontal="center" vertical="center" wrapText="1"/>
    </xf>
    <xf numFmtId="0" fontId="44" fillId="14" borderId="1" xfId="6" applyFont="1" applyFill="1" applyBorder="1" applyAlignment="1">
      <alignment horizontal="center" vertical="center"/>
    </xf>
    <xf numFmtId="0" fontId="44" fillId="14" borderId="1" xfId="0" applyFont="1" applyFill="1" applyBorder="1" applyAlignment="1"/>
    <xf numFmtId="0" fontId="40" fillId="14" borderId="1" xfId="0" applyFont="1" applyFill="1" applyBorder="1" applyAlignment="1">
      <alignment horizontal="center"/>
    </xf>
    <xf numFmtId="0" fontId="0" fillId="14" borderId="1" xfId="0" applyFont="1" applyFill="1" applyBorder="1" applyAlignment="1">
      <alignment horizontal="center"/>
    </xf>
    <xf numFmtId="0" fontId="39" fillId="10" borderId="1" xfId="0" applyFont="1" applyFill="1" applyBorder="1" applyAlignment="1">
      <alignment horizontal="center" vertical="center"/>
    </xf>
    <xf numFmtId="0" fontId="52" fillId="10" borderId="1" xfId="0" applyFont="1" applyFill="1" applyBorder="1" applyAlignment="1">
      <alignment horizontal="center" vertical="center"/>
    </xf>
    <xf numFmtId="1" fontId="39" fillId="10" borderId="1" xfId="0" applyNumberFormat="1" applyFont="1" applyFill="1" applyBorder="1" applyAlignment="1">
      <alignment horizontal="center" vertical="center"/>
    </xf>
    <xf numFmtId="0" fontId="42" fillId="10" borderId="1" xfId="0" applyFont="1" applyFill="1" applyBorder="1" applyAlignment="1">
      <alignment horizontal="center" vertical="center"/>
    </xf>
    <xf numFmtId="0" fontId="39" fillId="10" borderId="1" xfId="0" applyFont="1" applyFill="1" applyBorder="1" applyAlignment="1">
      <alignment horizontal="center"/>
    </xf>
    <xf numFmtId="0" fontId="44" fillId="10" borderId="1" xfId="4" applyNumberFormat="1" applyFont="1" applyFill="1" applyBorder="1" applyAlignment="1">
      <alignment horizontal="center" vertical="center" wrapText="1"/>
    </xf>
    <xf numFmtId="0" fontId="46" fillId="10" borderId="1" xfId="0" applyNumberFormat="1" applyFont="1" applyFill="1" applyBorder="1" applyAlignment="1">
      <alignment horizontal="center" vertical="center" wrapText="1"/>
    </xf>
    <xf numFmtId="0" fontId="47" fillId="10" borderId="1" xfId="0" applyNumberFormat="1" applyFont="1" applyFill="1" applyBorder="1" applyAlignment="1">
      <alignment horizontal="center" vertical="center" wrapText="1"/>
    </xf>
    <xf numFmtId="0" fontId="47" fillId="10" borderId="1" xfId="0" applyFont="1" applyFill="1" applyBorder="1" applyAlignment="1">
      <alignment horizontal="center" vertical="center" wrapText="1"/>
    </xf>
    <xf numFmtId="177" fontId="40" fillId="10" borderId="1" xfId="0" applyNumberFormat="1" applyFont="1" applyFill="1" applyBorder="1" applyAlignment="1">
      <alignment horizontal="center" vertical="center" wrapText="1"/>
    </xf>
    <xf numFmtId="0" fontId="40" fillId="10" borderId="1" xfId="0" applyFont="1" applyFill="1" applyBorder="1" applyAlignment="1">
      <alignment horizontal="center" vertical="center" wrapText="1"/>
    </xf>
    <xf numFmtId="0" fontId="40" fillId="10" borderId="1" xfId="0" applyFont="1" applyFill="1" applyBorder="1" applyAlignment="1">
      <alignment horizontal="center" vertical="center"/>
    </xf>
    <xf numFmtId="177" fontId="48" fillId="10" borderId="1" xfId="0" applyNumberFormat="1" applyFont="1" applyFill="1" applyBorder="1" applyAlignment="1">
      <alignment horizontal="center" vertical="center"/>
    </xf>
    <xf numFmtId="177" fontId="49" fillId="10" borderId="1" xfId="0" applyNumberFormat="1" applyFont="1" applyFill="1" applyBorder="1" applyAlignment="1">
      <alignment horizontal="center" vertical="center"/>
    </xf>
    <xf numFmtId="0" fontId="39" fillId="10" borderId="1" xfId="0" applyFont="1" applyFill="1" applyBorder="1" applyAlignment="1">
      <alignment horizontal="center" vertical="center" wrapText="1"/>
    </xf>
    <xf numFmtId="0" fontId="40" fillId="10" borderId="1" xfId="0" applyFont="1" applyFill="1" applyBorder="1" applyAlignment="1"/>
    <xf numFmtId="0" fontId="41" fillId="10" borderId="1" xfId="0" applyFont="1" applyFill="1" applyBorder="1" applyAlignment="1">
      <alignment horizontal="center" vertical="center" wrapText="1"/>
    </xf>
    <xf numFmtId="0" fontId="39" fillId="10" borderId="1" xfId="2" applyFont="1" applyFill="1" applyBorder="1" applyAlignment="1">
      <alignment horizontal="center" vertical="center"/>
    </xf>
    <xf numFmtId="0" fontId="44" fillId="10" borderId="1" xfId="0" applyFont="1" applyFill="1" applyBorder="1" applyAlignment="1"/>
    <xf numFmtId="0" fontId="44" fillId="10" borderId="1" xfId="0" applyFont="1" applyFill="1" applyBorder="1" applyAlignment="1">
      <alignment horizontal="center" vertical="center"/>
    </xf>
    <xf numFmtId="176" fontId="53" fillId="0" borderId="11" xfId="0" applyNumberFormat="1" applyFont="1" applyFill="1" applyBorder="1" applyAlignment="1">
      <alignment horizontal="center" vertical="center"/>
    </xf>
    <xf numFmtId="178" fontId="30" fillId="0" borderId="1" xfId="0" applyNumberFormat="1" applyFont="1" applyBorder="1" applyAlignment="1">
      <alignment horizontal="center" vertical="center"/>
    </xf>
    <xf numFmtId="178" fontId="31" fillId="0" borderId="1" xfId="0" applyNumberFormat="1" applyFont="1" applyBorder="1" applyAlignment="1">
      <alignment horizontal="center" vertical="center"/>
    </xf>
    <xf numFmtId="0" fontId="23" fillId="10" borderId="1" xfId="0" applyFont="1" applyFill="1" applyBorder="1" applyAlignment="1">
      <alignment horizontal="center" vertical="center"/>
    </xf>
    <xf numFmtId="49" fontId="55" fillId="16" borderId="1" xfId="0" applyNumberFormat="1" applyFont="1" applyFill="1" applyBorder="1" applyAlignment="1">
      <alignment horizontal="center" vertical="center" wrapText="1"/>
    </xf>
    <xf numFmtId="0" fontId="56" fillId="16" borderId="1" xfId="0" applyFont="1" applyFill="1" applyBorder="1" applyAlignment="1">
      <alignment horizontal="center" vertical="center"/>
    </xf>
    <xf numFmtId="0" fontId="56" fillId="16" borderId="1" xfId="0" applyFont="1" applyFill="1" applyBorder="1" applyAlignment="1">
      <alignment horizontal="center" vertical="center" wrapText="1"/>
    </xf>
    <xf numFmtId="0" fontId="55" fillId="16" borderId="1" xfId="0" applyFont="1" applyFill="1" applyBorder="1" applyAlignment="1">
      <alignment horizontal="center" vertical="center" wrapText="1"/>
    </xf>
    <xf numFmtId="0" fontId="56" fillId="9" borderId="1" xfId="0" applyFont="1" applyFill="1" applyBorder="1" applyAlignment="1">
      <alignment horizontal="center" vertical="center"/>
    </xf>
    <xf numFmtId="0" fontId="57" fillId="16" borderId="1" xfId="0" applyFont="1" applyFill="1" applyBorder="1" applyAlignment="1">
      <alignment horizontal="center" vertical="center"/>
    </xf>
    <xf numFmtId="0" fontId="56" fillId="16" borderId="1" xfId="5" applyFont="1" applyFill="1" applyBorder="1" applyAlignment="1">
      <alignment horizontal="center" vertical="center" wrapText="1"/>
    </xf>
    <xf numFmtId="0" fontId="56" fillId="16" borderId="1" xfId="1" applyFont="1" applyFill="1" applyBorder="1" applyAlignment="1">
      <alignment horizontal="center" vertical="center"/>
    </xf>
    <xf numFmtId="0" fontId="57" fillId="16" borderId="1" xfId="0" applyFont="1" applyFill="1" applyBorder="1" applyAlignment="1">
      <alignment horizontal="center" vertical="center" wrapText="1"/>
    </xf>
    <xf numFmtId="0" fontId="0" fillId="16" borderId="1" xfId="0" applyFont="1" applyFill="1" applyBorder="1" applyAlignment="1"/>
    <xf numFmtId="0" fontId="0" fillId="16" borderId="1" xfId="0" applyFont="1" applyFill="1" applyBorder="1" applyAlignment="1">
      <alignment vertical="center"/>
    </xf>
    <xf numFmtId="0" fontId="56" fillId="16" borderId="1" xfId="4" applyNumberFormat="1" applyFont="1" applyFill="1" applyBorder="1" applyAlignment="1">
      <alignment horizontal="center" vertical="center" wrapText="1"/>
    </xf>
    <xf numFmtId="49" fontId="55" fillId="16" borderId="0" xfId="0" applyNumberFormat="1" applyFont="1" applyFill="1" applyAlignment="1">
      <alignment horizontal="center" vertical="center" wrapText="1"/>
    </xf>
    <xf numFmtId="0" fontId="56" fillId="16" borderId="1" xfId="0" applyFont="1" applyFill="1" applyBorder="1" applyAlignment="1"/>
    <xf numFmtId="0" fontId="56" fillId="16" borderId="1" xfId="0" applyFont="1" applyFill="1" applyBorder="1" applyAlignment="1">
      <alignment vertical="center"/>
    </xf>
    <xf numFmtId="0" fontId="55" fillId="16" borderId="1" xfId="4" applyNumberFormat="1" applyFont="1" applyFill="1" applyBorder="1" applyAlignment="1">
      <alignment horizontal="center" vertical="center"/>
    </xf>
    <xf numFmtId="0" fontId="56" fillId="16" borderId="1" xfId="2" applyFont="1" applyFill="1" applyBorder="1" applyAlignment="1">
      <alignment horizontal="center" vertical="center"/>
    </xf>
    <xf numFmtId="0" fontId="55" fillId="16" borderId="1" xfId="4" applyNumberFormat="1" applyFont="1" applyFill="1" applyBorder="1" applyAlignment="1">
      <alignment horizontal="center" vertical="center" wrapText="1"/>
    </xf>
    <xf numFmtId="49" fontId="0" fillId="16" borderId="1" xfId="0" applyNumberFormat="1" applyFont="1" applyFill="1" applyBorder="1" applyAlignment="1">
      <alignment horizontal="center" vertical="center" wrapText="1"/>
    </xf>
    <xf numFmtId="0" fontId="59" fillId="9" borderId="1" xfId="0" applyFont="1" applyFill="1" applyBorder="1" applyAlignment="1">
      <alignment horizontal="center" vertical="center"/>
    </xf>
    <xf numFmtId="0" fontId="60" fillId="9" borderId="1" xfId="0" applyFont="1" applyFill="1" applyBorder="1" applyAlignment="1">
      <alignment horizontal="center" vertical="center"/>
    </xf>
    <xf numFmtId="0" fontId="60" fillId="9" borderId="1" xfId="2" applyFont="1" applyFill="1" applyBorder="1" applyAlignment="1">
      <alignment horizontal="left" vertical="center"/>
    </xf>
    <xf numFmtId="0" fontId="60" fillId="9" borderId="1" xfId="2" applyFont="1" applyFill="1" applyBorder="1" applyAlignment="1">
      <alignment horizontal="center" vertical="center"/>
    </xf>
    <xf numFmtId="0" fontId="61" fillId="9" borderId="1" xfId="0" applyFont="1" applyFill="1" applyBorder="1">
      <alignment vertical="center"/>
    </xf>
    <xf numFmtId="0" fontId="60" fillId="9" borderId="1" xfId="0" applyFont="1" applyFill="1" applyBorder="1" applyAlignment="1">
      <alignment horizontal="center" vertical="center" wrapText="1"/>
    </xf>
    <xf numFmtId="0" fontId="60" fillId="9" borderId="1" xfId="0" applyFont="1" applyFill="1" applyBorder="1" applyAlignment="1"/>
    <xf numFmtId="49" fontId="60" fillId="9" borderId="1" xfId="0" applyNumberFormat="1" applyFont="1" applyFill="1" applyBorder="1" applyAlignment="1">
      <alignment horizontal="center" vertical="center"/>
    </xf>
    <xf numFmtId="0" fontId="62" fillId="9" borderId="1" xfId="2" applyFont="1" applyFill="1" applyBorder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56" fillId="0" borderId="12" xfId="0" applyFont="1" applyFill="1" applyBorder="1" applyAlignment="1">
      <alignment horizontal="center"/>
    </xf>
    <xf numFmtId="0" fontId="56" fillId="10" borderId="1" xfId="0" applyFont="1" applyFill="1" applyBorder="1" applyAlignment="1">
      <alignment horizontal="center" vertical="center" wrapText="1"/>
    </xf>
    <xf numFmtId="0" fontId="63" fillId="0" borderId="0" xfId="0" applyFont="1" applyAlignment="1">
      <alignment vertical="center" wrapText="1"/>
    </xf>
    <xf numFmtId="0" fontId="55" fillId="14" borderId="1" xfId="0" applyFont="1" applyFill="1" applyBorder="1" applyAlignment="1">
      <alignment horizontal="center" vertical="center" wrapText="1"/>
    </xf>
    <xf numFmtId="0" fontId="56" fillId="14" borderId="1" xfId="0" applyFont="1" applyFill="1" applyBorder="1" applyAlignment="1">
      <alignment horizontal="center" vertical="center"/>
    </xf>
    <xf numFmtId="0" fontId="55" fillId="14" borderId="1" xfId="0" applyFont="1" applyFill="1" applyBorder="1" applyAlignment="1">
      <alignment horizontal="center" vertical="center"/>
    </xf>
    <xf numFmtId="0" fontId="56" fillId="14" borderId="1" xfId="5" applyFont="1" applyFill="1" applyBorder="1" applyAlignment="1">
      <alignment horizontal="center" vertical="center" wrapText="1"/>
    </xf>
    <xf numFmtId="0" fontId="57" fillId="14" borderId="1" xfId="1" applyFont="1" applyFill="1" applyBorder="1" applyAlignment="1">
      <alignment horizontal="center" vertical="center"/>
    </xf>
    <xf numFmtId="0" fontId="59" fillId="14" borderId="1" xfId="0" applyFont="1" applyFill="1" applyBorder="1" applyAlignment="1">
      <alignment horizontal="center" vertical="center"/>
    </xf>
    <xf numFmtId="0" fontId="57" fillId="14" borderId="1" xfId="0" applyFont="1" applyFill="1" applyBorder="1" applyAlignment="1">
      <alignment horizontal="center" vertical="center" wrapText="1"/>
    </xf>
    <xf numFmtId="0" fontId="61" fillId="14" borderId="1" xfId="0" applyFont="1" applyFill="1" applyBorder="1" applyAlignment="1">
      <alignment horizontal="center"/>
    </xf>
    <xf numFmtId="0" fontId="56" fillId="14" borderId="1" xfId="0" applyFont="1" applyFill="1" applyBorder="1" applyAlignment="1">
      <alignment horizontal="center" vertical="center" wrapText="1"/>
    </xf>
    <xf numFmtId="0" fontId="56" fillId="14" borderId="1" xfId="4" applyNumberFormat="1" applyFont="1" applyFill="1" applyBorder="1" applyAlignment="1">
      <alignment horizontal="center" vertical="center" wrapText="1"/>
    </xf>
    <xf numFmtId="0" fontId="57" fillId="14" borderId="1" xfId="0" applyFont="1" applyFill="1" applyBorder="1" applyAlignment="1">
      <alignment horizontal="center" vertical="center"/>
    </xf>
    <xf numFmtId="0" fontId="56" fillId="14" borderId="1" xfId="2" applyFont="1" applyFill="1" applyBorder="1" applyAlignment="1">
      <alignment horizontal="center" vertical="center"/>
    </xf>
    <xf numFmtId="0" fontId="56" fillId="14" borderId="1" xfId="1" applyFont="1" applyFill="1" applyBorder="1" applyAlignment="1">
      <alignment horizontal="center" vertical="center"/>
    </xf>
    <xf numFmtId="0" fontId="55" fillId="14" borderId="1" xfId="4" applyNumberFormat="1" applyFont="1" applyFill="1" applyBorder="1" applyAlignment="1">
      <alignment horizontal="center" vertical="center"/>
    </xf>
    <xf numFmtId="0" fontId="57" fillId="14" borderId="1" xfId="2" applyFont="1" applyFill="1" applyBorder="1" applyAlignment="1">
      <alignment horizontal="center" vertical="center"/>
    </xf>
    <xf numFmtId="0" fontId="64" fillId="14" borderId="1" xfId="0" applyFont="1" applyFill="1" applyBorder="1" applyAlignment="1">
      <alignment horizontal="center"/>
    </xf>
    <xf numFmtId="0" fontId="59" fillId="14" borderId="1" xfId="0" applyFont="1" applyFill="1" applyBorder="1" applyAlignment="1">
      <alignment horizontal="center"/>
    </xf>
    <xf numFmtId="0" fontId="57" fillId="14" borderId="1" xfId="4" applyNumberFormat="1" applyFont="1" applyFill="1" applyBorder="1" applyAlignment="1">
      <alignment horizontal="center" vertical="center" wrapText="1"/>
    </xf>
    <xf numFmtId="0" fontId="56" fillId="14" borderId="1" xfId="0" applyFont="1" applyFill="1" applyBorder="1" applyAlignment="1"/>
    <xf numFmtId="49" fontId="56" fillId="14" borderId="1" xfId="1" applyNumberFormat="1" applyFont="1" applyFill="1" applyBorder="1" applyAlignment="1">
      <alignment horizontal="center" vertical="center"/>
    </xf>
    <xf numFmtId="49" fontId="55" fillId="14" borderId="1" xfId="0" applyNumberFormat="1" applyFont="1" applyFill="1" applyBorder="1" applyAlignment="1">
      <alignment horizontal="center" vertical="center" wrapText="1"/>
    </xf>
    <xf numFmtId="0" fontId="56" fillId="14" borderId="1" xfId="0" applyFont="1" applyFill="1" applyBorder="1" applyAlignment="1">
      <alignment horizontal="center"/>
    </xf>
    <xf numFmtId="0" fontId="60" fillId="15" borderId="1" xfId="0" applyFont="1" applyFill="1" applyBorder="1" applyAlignment="1">
      <alignment horizontal="center" vertical="center"/>
    </xf>
    <xf numFmtId="0" fontId="60" fillId="15" borderId="1" xfId="2" applyFont="1" applyFill="1" applyBorder="1" applyAlignment="1">
      <alignment horizontal="center" vertical="center"/>
    </xf>
    <xf numFmtId="0" fontId="59" fillId="15" borderId="1" xfId="0" applyFont="1" applyFill="1" applyBorder="1" applyAlignment="1">
      <alignment horizontal="center"/>
    </xf>
    <xf numFmtId="0" fontId="62" fillId="15" borderId="1" xfId="4" applyNumberFormat="1" applyFont="1" applyFill="1" applyBorder="1" applyAlignment="1">
      <alignment horizontal="center" vertical="center" wrapText="1"/>
    </xf>
    <xf numFmtId="0" fontId="61" fillId="15" borderId="1" xfId="0" applyFont="1" applyFill="1" applyBorder="1" applyAlignment="1"/>
    <xf numFmtId="0" fontId="61" fillId="15" borderId="1" xfId="0" applyFont="1" applyFill="1" applyBorder="1" applyAlignment="1">
      <alignment horizontal="center"/>
    </xf>
    <xf numFmtId="0" fontId="59" fillId="15" borderId="1" xfId="5" applyFont="1" applyFill="1" applyBorder="1" applyAlignment="1">
      <alignment horizontal="center" vertical="center" wrapText="1"/>
    </xf>
    <xf numFmtId="0" fontId="62" fillId="15" borderId="1" xfId="4" applyNumberFormat="1" applyFont="1" applyFill="1" applyBorder="1" applyAlignment="1">
      <alignment horizontal="center" vertical="center"/>
    </xf>
    <xf numFmtId="0" fontId="59" fillId="15" borderId="1" xfId="4" applyNumberFormat="1" applyFont="1" applyFill="1" applyBorder="1" applyAlignment="1">
      <alignment horizontal="center" vertical="center" wrapText="1"/>
    </xf>
    <xf numFmtId="0" fontId="59" fillId="15" borderId="1" xfId="0" applyFont="1" applyFill="1" applyBorder="1" applyAlignment="1">
      <alignment horizontal="center" vertical="center"/>
    </xf>
    <xf numFmtId="0" fontId="61" fillId="15" borderId="1" xfId="0" applyFont="1" applyFill="1" applyBorder="1" applyAlignment="1">
      <alignment vertical="center"/>
    </xf>
    <xf numFmtId="0" fontId="61" fillId="15" borderId="1" xfId="0" applyFont="1" applyFill="1" applyBorder="1" applyAlignment="1">
      <alignment horizontal="center" vertical="center"/>
    </xf>
    <xf numFmtId="0" fontId="60" fillId="15" borderId="1" xfId="2" applyFont="1" applyFill="1" applyBorder="1" applyAlignment="1">
      <alignment horizontal="center" vertical="center" wrapText="1"/>
    </xf>
    <xf numFmtId="0" fontId="59" fillId="15" borderId="1" xfId="6" applyFont="1" applyFill="1" applyBorder="1" applyAlignment="1">
      <alignment horizontal="center" vertical="center"/>
    </xf>
    <xf numFmtId="0" fontId="59" fillId="15" borderId="1" xfId="0" applyFont="1" applyFill="1" applyBorder="1" applyAlignment="1"/>
    <xf numFmtId="0" fontId="0" fillId="15" borderId="1" xfId="0" applyFill="1" applyBorder="1">
      <alignment vertical="center"/>
    </xf>
    <xf numFmtId="0" fontId="62" fillId="15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66" fillId="10" borderId="13" xfId="0" applyFont="1" applyFill="1" applyBorder="1" applyAlignment="1">
      <alignment horizontal="center" vertical="center"/>
    </xf>
    <xf numFmtId="0" fontId="0" fillId="10" borderId="13" xfId="0" applyFill="1" applyBorder="1" applyAlignment="1">
      <alignment horizontal="center" vertical="center"/>
    </xf>
    <xf numFmtId="0" fontId="59" fillId="15" borderId="1" xfId="5" applyFont="1" applyFill="1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56" fillId="10" borderId="13" xfId="0" applyFont="1" applyFill="1" applyBorder="1" applyAlignment="1">
      <alignment horizontal="center"/>
    </xf>
    <xf numFmtId="0" fontId="56" fillId="15" borderId="1" xfId="0" applyFont="1" applyFill="1" applyBorder="1" applyAlignment="1">
      <alignment horizontal="center"/>
    </xf>
    <xf numFmtId="0" fontId="67" fillId="15" borderId="1" xfId="0" applyFont="1" applyFill="1" applyBorder="1" applyAlignment="1">
      <alignment horizontal="center"/>
    </xf>
    <xf numFmtId="0" fontId="58" fillId="15" borderId="1" xfId="0" applyFont="1" applyFill="1" applyBorder="1" applyAlignment="1"/>
    <xf numFmtId="0" fontId="63" fillId="0" borderId="1" xfId="0" applyFont="1" applyBorder="1" applyAlignment="1">
      <alignment horizontal="center" vertical="center" wrapText="1"/>
    </xf>
    <xf numFmtId="0" fontId="56" fillId="9" borderId="13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56" fillId="10" borderId="1" xfId="0" applyFont="1" applyFill="1" applyBorder="1" applyAlignment="1">
      <alignment horizontal="center"/>
    </xf>
    <xf numFmtId="0" fontId="55" fillId="10" borderId="1" xfId="4" applyNumberFormat="1" applyFont="1" applyFill="1" applyBorder="1" applyAlignment="1">
      <alignment horizontal="center" vertical="center"/>
    </xf>
    <xf numFmtId="0" fontId="55" fillId="10" borderId="1" xfId="0" applyFont="1" applyFill="1" applyBorder="1" applyAlignment="1">
      <alignment horizontal="center" vertical="center"/>
    </xf>
    <xf numFmtId="0" fontId="56" fillId="10" borderId="1" xfId="1" applyFont="1" applyFill="1" applyBorder="1" applyAlignment="1">
      <alignment horizontal="center" vertical="center"/>
    </xf>
    <xf numFmtId="0" fontId="56" fillId="10" borderId="1" xfId="0" applyFont="1" applyFill="1" applyBorder="1" applyAlignment="1">
      <alignment horizontal="center" vertical="center"/>
    </xf>
    <xf numFmtId="0" fontId="56" fillId="10" borderId="1" xfId="5" applyFont="1" applyFill="1" applyBorder="1" applyAlignment="1">
      <alignment horizontal="center" vertical="center" wrapText="1"/>
    </xf>
    <xf numFmtId="0" fontId="57" fillId="10" borderId="1" xfId="0" applyFont="1" applyFill="1" applyBorder="1" applyAlignment="1">
      <alignment horizontal="center" vertical="center" wrapText="1"/>
    </xf>
    <xf numFmtId="0" fontId="57" fillId="10" borderId="1" xfId="4" applyNumberFormat="1" applyFont="1" applyFill="1" applyBorder="1" applyAlignment="1">
      <alignment horizontal="center" vertical="center" wrapText="1"/>
    </xf>
    <xf numFmtId="0" fontId="57" fillId="10" borderId="1" xfId="2" applyFont="1" applyFill="1" applyBorder="1" applyAlignment="1">
      <alignment horizontal="center" vertical="center" wrapText="1"/>
    </xf>
    <xf numFmtId="0" fontId="56" fillId="10" borderId="1" xfId="6" applyFont="1" applyFill="1" applyBorder="1" applyAlignment="1">
      <alignment horizontal="center" vertical="center"/>
    </xf>
    <xf numFmtId="0" fontId="56" fillId="10" borderId="1" xfId="2" applyFont="1" applyFill="1" applyBorder="1" applyAlignment="1">
      <alignment horizontal="center" vertical="center"/>
    </xf>
    <xf numFmtId="0" fontId="56" fillId="10" borderId="1" xfId="4" applyNumberFormat="1" applyFont="1" applyFill="1" applyBorder="1" applyAlignment="1">
      <alignment horizontal="center" vertical="center" wrapText="1"/>
    </xf>
    <xf numFmtId="0" fontId="55" fillId="10" borderId="1" xfId="0" applyFont="1" applyFill="1" applyBorder="1" applyAlignment="1">
      <alignment horizontal="center" vertical="center" wrapText="1"/>
    </xf>
    <xf numFmtId="0" fontId="56" fillId="10" borderId="11" xfId="0" applyFont="1" applyFill="1" applyBorder="1" applyAlignment="1">
      <alignment horizontal="center" vertical="center"/>
    </xf>
    <xf numFmtId="0" fontId="55" fillId="10" borderId="11" xfId="0" applyFont="1" applyFill="1" applyBorder="1" applyAlignment="1">
      <alignment horizontal="center" vertical="center"/>
    </xf>
    <xf numFmtId="0" fontId="0" fillId="10" borderId="1" xfId="0" applyFont="1" applyFill="1" applyBorder="1" applyAlignment="1">
      <alignment vertical="center"/>
    </xf>
    <xf numFmtId="49" fontId="63" fillId="10" borderId="1" xfId="0" applyNumberFormat="1" applyFont="1" applyFill="1" applyBorder="1" applyAlignment="1">
      <alignment vertical="center" wrapText="1"/>
    </xf>
    <xf numFmtId="0" fontId="59" fillId="10" borderId="1" xfId="4" applyNumberFormat="1" applyFont="1" applyFill="1" applyBorder="1" applyAlignment="1">
      <alignment horizontal="center" vertical="center" wrapText="1"/>
    </xf>
    <xf numFmtId="0" fontId="58" fillId="10" borderId="1" xfId="0" applyFont="1" applyFill="1" applyBorder="1" applyAlignment="1"/>
    <xf numFmtId="0" fontId="59" fillId="10" borderId="1" xfId="0" applyFont="1" applyFill="1" applyBorder="1" applyAlignment="1"/>
    <xf numFmtId="0" fontId="0" fillId="9" borderId="1" xfId="0" applyFill="1" applyBorder="1" applyAlignment="1">
      <alignment vertical="center" wrapText="1"/>
    </xf>
    <xf numFmtId="0" fontId="24" fillId="9" borderId="1" xfId="0" applyFont="1" applyFill="1" applyBorder="1" applyAlignment="1">
      <alignment vertical="center" wrapText="1"/>
    </xf>
    <xf numFmtId="0" fontId="5" fillId="9" borderId="1" xfId="0" applyFont="1" applyFill="1" applyBorder="1" applyAlignment="1">
      <alignment wrapText="1"/>
    </xf>
    <xf numFmtId="49" fontId="5" fillId="9" borderId="1" xfId="0" applyNumberFormat="1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wrapText="1"/>
    </xf>
    <xf numFmtId="0" fontId="5" fillId="11" borderId="1" xfId="0" applyFont="1" applyFill="1" applyBorder="1" applyAlignment="1">
      <alignment horizontal="center" vertical="center" wrapText="1"/>
    </xf>
    <xf numFmtId="0" fontId="60" fillId="15" borderId="1" xfId="0" applyFont="1" applyFill="1" applyBorder="1" applyAlignment="1">
      <alignment horizontal="center" vertical="center" wrapText="1"/>
    </xf>
    <xf numFmtId="0" fontId="59" fillId="15" borderId="1" xfId="0" applyFont="1" applyFill="1" applyBorder="1" applyAlignment="1">
      <alignment horizontal="center" wrapText="1"/>
    </xf>
    <xf numFmtId="0" fontId="61" fillId="15" borderId="1" xfId="0" applyFont="1" applyFill="1" applyBorder="1" applyAlignment="1">
      <alignment horizontal="center" wrapText="1"/>
    </xf>
    <xf numFmtId="0" fontId="59" fillId="15" borderId="1" xfId="0" applyFont="1" applyFill="1" applyBorder="1" applyAlignment="1">
      <alignment horizontal="center" vertical="center" wrapText="1"/>
    </xf>
    <xf numFmtId="0" fontId="61" fillId="15" borderId="1" xfId="0" applyFont="1" applyFill="1" applyBorder="1" applyAlignment="1">
      <alignment horizontal="center" vertical="center" wrapText="1"/>
    </xf>
    <xf numFmtId="0" fontId="0" fillId="10" borderId="1" xfId="0" applyFill="1" applyBorder="1" applyAlignment="1">
      <alignment wrapText="1"/>
    </xf>
    <xf numFmtId="0" fontId="59" fillId="10" borderId="1" xfId="0" applyFont="1" applyFill="1" applyBorder="1" applyAlignment="1">
      <alignment wrapText="1"/>
    </xf>
    <xf numFmtId="0" fontId="0" fillId="10" borderId="11" xfId="0" applyFill="1" applyBorder="1" applyAlignment="1">
      <alignment wrapText="1"/>
    </xf>
    <xf numFmtId="0" fontId="14" fillId="9" borderId="1" xfId="0" applyFont="1" applyFill="1" applyBorder="1" applyAlignment="1">
      <alignment horizontal="center" vertical="center"/>
    </xf>
    <xf numFmtId="0" fontId="68" fillId="0" borderId="1" xfId="0" applyFont="1" applyBorder="1" applyAlignment="1">
      <alignment horizontal="center"/>
    </xf>
    <xf numFmtId="0" fontId="70" fillId="0" borderId="0" xfId="0" applyFont="1" applyAlignment="1">
      <alignment horizontal="center" vertical="center"/>
    </xf>
    <xf numFmtId="0" fontId="69" fillId="0" borderId="1" xfId="0" applyFont="1" applyBorder="1" applyAlignment="1">
      <alignment horizontal="center"/>
    </xf>
    <xf numFmtId="0" fontId="68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3" fillId="12" borderId="11" xfId="0" applyFont="1" applyFill="1" applyBorder="1" applyAlignment="1">
      <alignment horizontal="center" vertical="center" wrapText="1"/>
    </xf>
    <xf numFmtId="0" fontId="12" fillId="3" borderId="9" xfId="0" applyNumberFormat="1" applyFont="1" applyFill="1" applyBorder="1" applyAlignment="1">
      <alignment horizontal="center" vertical="center" wrapText="1"/>
    </xf>
    <xf numFmtId="0" fontId="12" fillId="3" borderId="7" xfId="0" applyNumberFormat="1" applyFont="1" applyFill="1" applyBorder="1" applyAlignment="1">
      <alignment horizontal="center" vertical="center" wrapText="1"/>
    </xf>
    <xf numFmtId="0" fontId="12" fillId="3" borderId="10" xfId="0" applyNumberFormat="1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6" xfId="0" applyNumberFormat="1" applyFont="1" applyFill="1" applyBorder="1" applyAlignment="1">
      <alignment horizontal="center" vertical="center" wrapText="1"/>
    </xf>
    <xf numFmtId="177" fontId="8" fillId="0" borderId="3" xfId="0" applyNumberFormat="1" applyFont="1" applyFill="1" applyBorder="1" applyAlignment="1">
      <alignment horizontal="center" vertical="center" wrapText="1"/>
    </xf>
    <xf numFmtId="177" fontId="8" fillId="0" borderId="6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vertical="center" wrapText="1"/>
    </xf>
    <xf numFmtId="176" fontId="6" fillId="0" borderId="6" xfId="0" applyNumberFormat="1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176" fontId="8" fillId="0" borderId="6" xfId="0" applyNumberFormat="1" applyFont="1" applyFill="1" applyBorder="1" applyAlignment="1">
      <alignment horizontal="center" vertical="center" wrapText="1"/>
    </xf>
    <xf numFmtId="0" fontId="5" fillId="8" borderId="11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6" fillId="0" borderId="6" xfId="0" applyFont="1" applyBorder="1" applyAlignment="1">
      <alignment horizontal="center"/>
    </xf>
    <xf numFmtId="0" fontId="57" fillId="14" borderId="1" xfId="1" applyFont="1" applyFill="1" applyBorder="1" applyAlignment="1">
      <alignment horizontal="center" vertical="center" wrapText="1"/>
    </xf>
  </cellXfs>
  <cellStyles count="8">
    <cellStyle name="常规" xfId="0" builtinId="0"/>
    <cellStyle name="常规 10" xfId="3"/>
    <cellStyle name="常规 11" xfId="5"/>
    <cellStyle name="常规 2 2" xfId="4"/>
    <cellStyle name="常规 2 4" xfId="7"/>
    <cellStyle name="常规 3" xfId="6"/>
    <cellStyle name="常规 9" xfId="1"/>
    <cellStyle name="常规_Sheet1" xfId="2"/>
  </cellStyles>
  <dxfs count="15"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 patternType="solid"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82"/>
  <sheetViews>
    <sheetView zoomScale="80" zoomScaleNormal="8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S5" sqref="S5"/>
    </sheetView>
  </sheetViews>
  <sheetFormatPr defaultRowHeight="14.4"/>
  <cols>
    <col min="2" max="2" width="6.21875" customWidth="1"/>
    <col min="4" max="4" width="8" customWidth="1"/>
    <col min="5" max="5" width="10.21875" customWidth="1"/>
    <col min="6" max="6" width="3.33203125" customWidth="1"/>
    <col min="7" max="7" width="6" customWidth="1"/>
    <col min="8" max="8" width="7.109375" customWidth="1"/>
    <col min="9" max="9" width="14.33203125" style="81" customWidth="1"/>
    <col min="15" max="15" width="11.88671875" customWidth="1"/>
    <col min="31" max="31" width="8.88671875" customWidth="1"/>
    <col min="32" max="32" width="12.44140625" customWidth="1"/>
    <col min="33" max="39" width="8.88671875" customWidth="1"/>
    <col min="40" max="40" width="12.77734375" customWidth="1"/>
    <col min="41" max="43" width="8.88671875" customWidth="1"/>
    <col min="44" max="44" width="10.21875" customWidth="1"/>
    <col min="45" max="49" width="8.88671875" customWidth="1"/>
    <col min="50" max="50" width="11.33203125" customWidth="1"/>
    <col min="51" max="71" width="8.88671875" customWidth="1"/>
  </cols>
  <sheetData>
    <row r="1" spans="1:71">
      <c r="A1" s="520" t="s">
        <v>574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521"/>
      <c r="P1" s="521"/>
      <c r="Q1" s="521"/>
      <c r="R1" s="521"/>
      <c r="S1" s="521"/>
      <c r="T1" s="521"/>
      <c r="U1" s="521"/>
      <c r="V1" s="521"/>
      <c r="W1" s="521"/>
      <c r="X1" s="521"/>
      <c r="Y1" s="521"/>
      <c r="Z1" s="521"/>
      <c r="AA1" s="521"/>
      <c r="AB1" s="521"/>
      <c r="AC1" s="521"/>
      <c r="AD1" s="521"/>
      <c r="AE1" s="530" t="s">
        <v>193</v>
      </c>
      <c r="AF1" s="522" t="s">
        <v>194</v>
      </c>
      <c r="AG1" s="524" t="s">
        <v>195</v>
      </c>
      <c r="AH1" s="524" t="s">
        <v>196</v>
      </c>
      <c r="AI1" s="526" t="s">
        <v>197</v>
      </c>
      <c r="AJ1" s="512" t="s">
        <v>198</v>
      </c>
      <c r="AK1" s="514" t="s">
        <v>199</v>
      </c>
      <c r="AL1" s="516" t="s">
        <v>200</v>
      </c>
      <c r="AM1" s="508" t="s">
        <v>201</v>
      </c>
      <c r="AN1" s="518" t="s">
        <v>202</v>
      </c>
      <c r="AO1" s="508" t="s">
        <v>203</v>
      </c>
      <c r="AP1" s="508" t="s">
        <v>204</v>
      </c>
      <c r="AQ1" s="508" t="s">
        <v>205</v>
      </c>
      <c r="AR1" s="532" t="s">
        <v>206</v>
      </c>
      <c r="AS1" s="508" t="s">
        <v>207</v>
      </c>
      <c r="AT1" s="510" t="s">
        <v>208</v>
      </c>
      <c r="AU1" s="510" t="s">
        <v>209</v>
      </c>
      <c r="AV1" s="510" t="s">
        <v>210</v>
      </c>
      <c r="AW1" s="2" t="s">
        <v>211</v>
      </c>
      <c r="AX1" s="528" t="s">
        <v>212</v>
      </c>
      <c r="AY1" s="530"/>
      <c r="AZ1" s="522"/>
      <c r="BA1" s="524"/>
      <c r="BB1" s="524"/>
      <c r="BC1" s="526"/>
      <c r="BD1" s="512"/>
      <c r="BE1" s="514"/>
      <c r="BF1" s="129"/>
      <c r="BG1" s="129"/>
      <c r="BH1" s="516"/>
      <c r="BI1" s="508"/>
      <c r="BJ1" s="518"/>
      <c r="BK1" s="508"/>
      <c r="BL1" s="508"/>
      <c r="BM1" s="508"/>
      <c r="BN1" s="508"/>
      <c r="BO1" s="510"/>
      <c r="BP1" s="510"/>
      <c r="BQ1" s="510"/>
      <c r="BR1" s="2"/>
      <c r="BS1" s="528"/>
    </row>
    <row r="2" spans="1:71" ht="20.399999999999999">
      <c r="A2" s="521"/>
      <c r="B2" s="521"/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521"/>
      <c r="O2" s="521"/>
      <c r="P2" s="521"/>
      <c r="Q2" s="521"/>
      <c r="R2" s="521"/>
      <c r="S2" s="521"/>
      <c r="T2" s="521"/>
      <c r="U2" s="521"/>
      <c r="V2" s="521"/>
      <c r="W2" s="521"/>
      <c r="X2" s="521"/>
      <c r="Y2" s="521"/>
      <c r="Z2" s="521"/>
      <c r="AA2" s="521"/>
      <c r="AB2" s="521"/>
      <c r="AC2" s="521"/>
      <c r="AD2" s="521"/>
      <c r="AE2" s="531"/>
      <c r="AF2" s="523"/>
      <c r="AG2" s="525"/>
      <c r="AH2" s="525"/>
      <c r="AI2" s="527"/>
      <c r="AJ2" s="513"/>
      <c r="AK2" s="515"/>
      <c r="AL2" s="517"/>
      <c r="AM2" s="509"/>
      <c r="AN2" s="519"/>
      <c r="AO2" s="509"/>
      <c r="AP2" s="509"/>
      <c r="AQ2" s="509"/>
      <c r="AR2" s="533"/>
      <c r="AS2" s="509"/>
      <c r="AT2" s="511"/>
      <c r="AU2" s="511"/>
      <c r="AV2" s="511"/>
      <c r="AW2" s="4">
        <v>1</v>
      </c>
      <c r="AX2" s="529"/>
      <c r="AY2" s="531"/>
      <c r="AZ2" s="523"/>
      <c r="BA2" s="525"/>
      <c r="BB2" s="525"/>
      <c r="BC2" s="527"/>
      <c r="BD2" s="513"/>
      <c r="BE2" s="515"/>
      <c r="BF2" s="130"/>
      <c r="BG2" s="130"/>
      <c r="BH2" s="517"/>
      <c r="BI2" s="509"/>
      <c r="BJ2" s="519"/>
      <c r="BK2" s="509"/>
      <c r="BL2" s="509"/>
      <c r="BM2" s="509"/>
      <c r="BN2" s="509"/>
      <c r="BO2" s="511"/>
      <c r="BP2" s="511"/>
      <c r="BQ2" s="511"/>
      <c r="BR2" s="4"/>
      <c r="BS2" s="529"/>
    </row>
    <row r="3" spans="1:71" ht="72">
      <c r="A3" s="5" t="s">
        <v>174</v>
      </c>
      <c r="B3" s="6" t="s">
        <v>1</v>
      </c>
      <c r="C3" s="7" t="s">
        <v>2</v>
      </c>
      <c r="D3" s="7"/>
      <c r="E3" s="7"/>
      <c r="F3" s="7" t="s">
        <v>175</v>
      </c>
      <c r="G3" s="7" t="s">
        <v>4</v>
      </c>
      <c r="H3" s="7" t="s">
        <v>5</v>
      </c>
      <c r="I3" s="79" t="s">
        <v>6</v>
      </c>
      <c r="J3" s="6" t="s">
        <v>176</v>
      </c>
      <c r="K3" s="6" t="s">
        <v>748</v>
      </c>
      <c r="L3" s="6" t="s">
        <v>749</v>
      </c>
      <c r="M3" s="8" t="s">
        <v>177</v>
      </c>
      <c r="N3" s="6" t="s">
        <v>214</v>
      </c>
      <c r="O3" s="6" t="s">
        <v>178</v>
      </c>
      <c r="P3" s="6" t="s">
        <v>179</v>
      </c>
      <c r="Q3" s="8" t="s">
        <v>180</v>
      </c>
      <c r="R3" s="6" t="s">
        <v>181</v>
      </c>
      <c r="S3" s="9" t="s">
        <v>182</v>
      </c>
      <c r="T3" s="8" t="s">
        <v>183</v>
      </c>
      <c r="U3" s="6" t="s">
        <v>184</v>
      </c>
      <c r="V3" s="8" t="s">
        <v>185</v>
      </c>
      <c r="W3" s="6" t="s">
        <v>17</v>
      </c>
      <c r="X3" s="6" t="s">
        <v>186</v>
      </c>
      <c r="Y3" s="6" t="s">
        <v>19</v>
      </c>
      <c r="Z3" s="10" t="s">
        <v>187</v>
      </c>
      <c r="AA3" s="8" t="s">
        <v>21</v>
      </c>
      <c r="AB3" s="8" t="s">
        <v>173</v>
      </c>
      <c r="AC3" s="11" t="s">
        <v>188</v>
      </c>
      <c r="AD3" s="11"/>
      <c r="AE3" s="504" t="s">
        <v>213</v>
      </c>
      <c r="AF3" s="505"/>
      <c r="AG3" s="505"/>
      <c r="AH3" s="505"/>
      <c r="AI3" s="505"/>
      <c r="AJ3" s="505"/>
      <c r="AK3" s="505"/>
      <c r="AL3" s="505"/>
      <c r="AM3" s="505"/>
      <c r="AN3" s="505"/>
      <c r="AO3" s="505"/>
      <c r="AP3" s="505"/>
      <c r="AQ3" s="505"/>
      <c r="AR3" s="505"/>
      <c r="AS3" s="505"/>
      <c r="AT3" s="505"/>
      <c r="AU3" s="505"/>
      <c r="AV3" s="505"/>
      <c r="AW3" s="505"/>
      <c r="AX3" s="506"/>
      <c r="AY3" s="504"/>
      <c r="AZ3" s="505"/>
      <c r="BA3" s="505"/>
      <c r="BB3" s="505"/>
      <c r="BC3" s="505"/>
      <c r="BD3" s="505"/>
      <c r="BE3" s="505"/>
      <c r="BF3" s="505"/>
      <c r="BG3" s="505"/>
      <c r="BH3" s="505"/>
      <c r="BI3" s="505"/>
      <c r="BJ3" s="505"/>
      <c r="BK3" s="505"/>
      <c r="BL3" s="505"/>
      <c r="BM3" s="505"/>
      <c r="BN3" s="505"/>
      <c r="BO3" s="505"/>
      <c r="BP3" s="505"/>
      <c r="BQ3" s="505"/>
      <c r="BR3" s="505"/>
      <c r="BS3" s="506"/>
    </row>
    <row r="4" spans="1:71" ht="22.5" hidden="1" customHeight="1">
      <c r="A4" s="12" t="s">
        <v>189</v>
      </c>
      <c r="B4" s="507" t="s">
        <v>190</v>
      </c>
      <c r="C4" s="507"/>
      <c r="D4" s="507"/>
      <c r="E4" s="507"/>
      <c r="F4" s="507"/>
      <c r="G4" s="507"/>
      <c r="H4" s="13">
        <v>1</v>
      </c>
      <c r="I4" s="80" t="s">
        <v>25</v>
      </c>
      <c r="J4" s="14"/>
      <c r="K4" s="14">
        <v>1</v>
      </c>
      <c r="L4" s="14">
        <v>2</v>
      </c>
      <c r="M4" s="15"/>
      <c r="N4" s="14"/>
      <c r="O4" s="16"/>
      <c r="P4" s="17"/>
      <c r="Q4" s="15">
        <v>5</v>
      </c>
      <c r="R4" s="18">
        <v>2</v>
      </c>
      <c r="S4" s="14">
        <f t="shared" ref="S4:S35" si="0">每周课时数暑假*上课周数暑假</f>
        <v>10</v>
      </c>
      <c r="T4" s="19"/>
      <c r="U4" s="20"/>
      <c r="V4" s="21"/>
      <c r="W4" s="22"/>
      <c r="X4" s="23"/>
      <c r="Y4" s="24"/>
      <c r="Z4" s="25">
        <f t="shared" ref="Z4:Z69" si="1">S4+T4-V4+X4+Y4</f>
        <v>10</v>
      </c>
      <c r="AA4" s="26"/>
      <c r="AB4" s="27"/>
      <c r="AC4" s="28"/>
      <c r="AD4" s="28"/>
      <c r="AE4" s="132">
        <f t="shared" ref="AE4:AE35" si="2">IF(上课周数暑假=0,0,(兼职课时暑假+正常上课课时数暑假+代课课时数暑假-缺课时数暑假)/上课周数暑假)</f>
        <v>5</v>
      </c>
      <c r="AF4" s="133">
        <f t="shared" ref="AF4:AF35" si="3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14</v>
      </c>
      <c r="AG4" s="134">
        <f t="shared" ref="AG4:AG67" si="4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>16</v>
      </c>
      <c r="AH4" s="135">
        <f t="shared" ref="AH4:AH67" si="5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0</v>
      </c>
      <c r="AI4" s="136">
        <f t="shared" ref="AI4:AI35" si="6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4" s="137">
        <f t="shared" ref="AJ4:AJ35" si="7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4" s="138">
        <f t="shared" ref="AK4:AK35" si="8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16.599999999999998</v>
      </c>
      <c r="AL4" s="139">
        <f t="shared" ref="AL4:AL67" si="9">IF(OR(年级暑假="三",年级暑假="3",年级暑假=3),2*上课周数暑假,0)</f>
        <v>0</v>
      </c>
      <c r="AM4" s="139">
        <f t="shared" ref="AM4:AM67" si="10">IF(学科暑假="体",1*上课周数暑假,IF(OR(学科暑假="语",学科暑假="英"),上课周数暑假*1,0))</f>
        <v>0</v>
      </c>
      <c r="AN4" s="135">
        <f t="shared" ref="AN4:AN67" si="11">IF(行管职务暑假&lt;&gt;"",1,IF(行管职务暑假="",平均周课时暑假/下线暑假))</f>
        <v>0.35714285714285715</v>
      </c>
      <c r="AO4" s="140">
        <f t="shared" ref="AO4:AO67" si="12">IF(满量比暑假&gt;=1,2*上课周数暑假,IF(满量比暑假&lt;0.66,0,IF(1&gt;满量比暑假&gt;0.66,2*上课周数暑假/2)))</f>
        <v>0</v>
      </c>
      <c r="AP4" s="140">
        <f t="shared" ref="AP4:AP67" si="13">晚修次数暑假*0.5</f>
        <v>0</v>
      </c>
      <c r="AQ4" s="140">
        <f t="shared" ref="AQ4:AQ67" si="14">辅导课节暑假*0.5</f>
        <v>0</v>
      </c>
      <c r="AR4" s="141">
        <f t="shared" ref="AR4:AR67" si="15">干标时暑假+教标时暑假+高三补时暑假+早读体补暑假+满量补时暑假+辅导补暑假+晚修补暑假</f>
        <v>16.599999999999998</v>
      </c>
      <c r="AS4" s="142">
        <f>IF(党职务暑假="党支书",4,IF(党职务暑假="党支委",2,0))</f>
        <v>0</v>
      </c>
      <c r="AT4" s="140">
        <f t="shared" ref="AT4:AT35" si="16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4" s="140">
        <f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4" s="140">
        <f t="shared" ref="AV4:AV35" si="17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10</v>
      </c>
      <c r="AW4" s="140">
        <f t="shared" ref="AW4:AW67" si="18">期系暑假</f>
        <v>1</v>
      </c>
      <c r="AX4" s="144">
        <f t="shared" ref="AX4:AX67" si="19">(标准课时合计暑假+党职务补贴暑假+教管职务补贴暑假+行政职务补贴暑假+班主任工作奖暑假)*当期系数暑假</f>
        <v>26.599999999999998</v>
      </c>
      <c r="AY4" s="23"/>
      <c r="AZ4" s="29"/>
      <c r="BA4" s="30"/>
      <c r="BB4" s="31"/>
      <c r="BC4" s="32"/>
      <c r="BD4" s="33"/>
      <c r="BE4" s="34"/>
      <c r="BF4" s="32"/>
      <c r="BG4" s="32"/>
      <c r="BH4" s="35"/>
      <c r="BI4" s="35"/>
      <c r="BJ4" s="31"/>
      <c r="BK4" s="36"/>
      <c r="BL4" s="36"/>
      <c r="BM4" s="36"/>
      <c r="BN4" s="37"/>
      <c r="BO4" s="36"/>
      <c r="BP4" s="36"/>
      <c r="BQ4" s="36"/>
      <c r="BR4" s="36"/>
      <c r="BS4" s="38"/>
    </row>
    <row r="5" spans="1:71" s="156" customFormat="1" ht="21.6" customHeight="1">
      <c r="A5" s="39" t="str">
        <f t="shared" ref="A5:A67" si="20">A4</f>
        <v>0</v>
      </c>
      <c r="B5" s="287">
        <v>1</v>
      </c>
      <c r="C5" s="288" t="s">
        <v>169</v>
      </c>
      <c r="D5" s="289">
        <f>IF(C5=E5,1)</f>
        <v>1</v>
      </c>
      <c r="E5" s="254" t="s">
        <v>169</v>
      </c>
      <c r="F5" s="290"/>
      <c r="G5" s="255" t="s">
        <v>159</v>
      </c>
      <c r="H5" s="255">
        <v>1</v>
      </c>
      <c r="I5" s="291"/>
      <c r="J5" s="287"/>
      <c r="K5" s="292"/>
      <c r="L5" s="292"/>
      <c r="M5" s="293"/>
      <c r="N5" s="292"/>
      <c r="O5" s="292"/>
      <c r="P5" s="292" t="s">
        <v>570</v>
      </c>
      <c r="Q5" s="287"/>
      <c r="R5" s="294">
        <v>0</v>
      </c>
      <c r="S5" s="14">
        <f t="shared" si="0"/>
        <v>0</v>
      </c>
      <c r="T5" s="295"/>
      <c r="U5" s="295"/>
      <c r="V5" s="295"/>
      <c r="W5" s="296"/>
      <c r="X5" s="295"/>
      <c r="Y5" s="295"/>
      <c r="Z5" s="25">
        <f t="shared" si="1"/>
        <v>0</v>
      </c>
      <c r="AA5" s="297"/>
      <c r="AB5" s="298"/>
      <c r="AC5" s="45"/>
      <c r="AD5" s="45"/>
      <c r="AE5" s="132">
        <f t="shared" si="2"/>
        <v>0</v>
      </c>
      <c r="AF5" s="133" t="str">
        <f t="shared" si="3"/>
        <v/>
      </c>
      <c r="AG5" s="134" t="str">
        <f t="shared" si="4"/>
        <v/>
      </c>
      <c r="AH5" s="135">
        <f t="shared" si="5"/>
        <v>4</v>
      </c>
      <c r="AI5" s="136">
        <f t="shared" si="6"/>
        <v>1</v>
      </c>
      <c r="AJ5" s="137">
        <f t="shared" si="7"/>
        <v>0</v>
      </c>
      <c r="AK5" s="138">
        <f t="shared" si="8"/>
        <v>0</v>
      </c>
      <c r="AL5" s="139">
        <f t="shared" si="9"/>
        <v>0</v>
      </c>
      <c r="AM5" s="139">
        <f t="shared" si="10"/>
        <v>0</v>
      </c>
      <c r="AN5" s="135">
        <f t="shared" si="11"/>
        <v>1</v>
      </c>
      <c r="AO5" s="140">
        <f t="shared" si="12"/>
        <v>0</v>
      </c>
      <c r="AP5" s="140">
        <f t="shared" si="13"/>
        <v>0</v>
      </c>
      <c r="AQ5" s="140">
        <f t="shared" si="14"/>
        <v>0</v>
      </c>
      <c r="AR5" s="141">
        <f t="shared" si="15"/>
        <v>0</v>
      </c>
      <c r="AS5" s="142">
        <f>IF(党职务暑假="党支书",4,IF(党职务暑假="党支委",2,0))</f>
        <v>0</v>
      </c>
      <c r="AT5" s="140">
        <f t="shared" si="16"/>
        <v>0</v>
      </c>
      <c r="AU5" s="140">
        <f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5" s="140">
        <f t="shared" si="17"/>
        <v>0</v>
      </c>
      <c r="AW5" s="140">
        <f t="shared" si="18"/>
        <v>1</v>
      </c>
      <c r="AX5" s="144">
        <f t="shared" si="19"/>
        <v>0</v>
      </c>
      <c r="AY5" s="44"/>
      <c r="AZ5" s="299"/>
      <c r="BA5" s="300"/>
      <c r="BB5" s="301"/>
      <c r="BC5" s="252"/>
      <c r="BD5" s="302"/>
      <c r="BE5" s="253"/>
      <c r="BF5" s="252"/>
      <c r="BG5" s="252"/>
      <c r="BH5" s="303"/>
      <c r="BI5" s="303"/>
      <c r="BJ5" s="301"/>
      <c r="BK5" s="288"/>
      <c r="BL5" s="288"/>
      <c r="BM5" s="288"/>
      <c r="BN5" s="304"/>
      <c r="BO5" s="288"/>
      <c r="BP5" s="288"/>
      <c r="BQ5" s="288"/>
      <c r="BR5" s="288"/>
      <c r="BS5" s="305"/>
    </row>
    <row r="6" spans="1:71" s="156" customFormat="1" ht="21.6" customHeight="1">
      <c r="A6" s="39" t="str">
        <f t="shared" si="20"/>
        <v>0</v>
      </c>
      <c r="B6" s="287">
        <v>2</v>
      </c>
      <c r="C6" s="288" t="s">
        <v>113</v>
      </c>
      <c r="D6" s="289">
        <f t="shared" ref="D6:D69" si="21">IF(C6=E6,1)</f>
        <v>1</v>
      </c>
      <c r="E6" s="254" t="s">
        <v>113</v>
      </c>
      <c r="F6" s="290"/>
      <c r="G6" s="255" t="s">
        <v>159</v>
      </c>
      <c r="H6" s="255">
        <v>1</v>
      </c>
      <c r="I6" s="291"/>
      <c r="J6" s="287"/>
      <c r="K6" s="287"/>
      <c r="L6" s="287"/>
      <c r="M6" s="287"/>
      <c r="N6" s="287"/>
      <c r="O6" s="292"/>
      <c r="P6" s="287"/>
      <c r="Q6" s="287"/>
      <c r="R6" s="294">
        <v>0</v>
      </c>
      <c r="S6" s="14">
        <f t="shared" si="0"/>
        <v>0</v>
      </c>
      <c r="T6" s="295"/>
      <c r="U6" s="295"/>
      <c r="V6" s="295"/>
      <c r="W6" s="307"/>
      <c r="X6" s="295"/>
      <c r="Y6" s="295"/>
      <c r="Z6" s="25">
        <f t="shared" si="1"/>
        <v>0</v>
      </c>
      <c r="AA6" s="297"/>
      <c r="AB6" s="298"/>
      <c r="AC6" s="45"/>
      <c r="AD6" s="45"/>
      <c r="AE6" s="132">
        <f t="shared" si="2"/>
        <v>0</v>
      </c>
      <c r="AF6" s="133">
        <f t="shared" si="3"/>
        <v>10</v>
      </c>
      <c r="AG6" s="134">
        <f t="shared" si="4"/>
        <v>12</v>
      </c>
      <c r="AH6" s="135">
        <f t="shared" si="5"/>
        <v>0</v>
      </c>
      <c r="AI6" s="136">
        <f t="shared" si="6"/>
        <v>1</v>
      </c>
      <c r="AJ6" s="137">
        <f t="shared" si="7"/>
        <v>0</v>
      </c>
      <c r="AK6" s="138">
        <f t="shared" si="8"/>
        <v>0</v>
      </c>
      <c r="AL6" s="139">
        <f t="shared" si="9"/>
        <v>0</v>
      </c>
      <c r="AM6" s="139">
        <f t="shared" si="10"/>
        <v>0</v>
      </c>
      <c r="AN6" s="135">
        <f t="shared" si="11"/>
        <v>0</v>
      </c>
      <c r="AO6" s="140">
        <f t="shared" si="12"/>
        <v>0</v>
      </c>
      <c r="AP6" s="140">
        <f t="shared" si="13"/>
        <v>0</v>
      </c>
      <c r="AQ6" s="140">
        <f t="shared" si="14"/>
        <v>0</v>
      </c>
      <c r="AR6" s="141">
        <f t="shared" si="15"/>
        <v>0</v>
      </c>
      <c r="AS6" s="142">
        <f t="shared" ref="AS6:AS67" si="22">IF(党职务暑假="党支书",4,IF(党职务暑假&lt;&gt;"",2,0))</f>
        <v>0</v>
      </c>
      <c r="AT6" s="140">
        <f t="shared" si="16"/>
        <v>0</v>
      </c>
      <c r="AU6" s="140">
        <f t="shared" ref="AU6:AU67" si="23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6" s="140">
        <f t="shared" si="17"/>
        <v>0</v>
      </c>
      <c r="AW6" s="140">
        <f t="shared" si="18"/>
        <v>1</v>
      </c>
      <c r="AX6" s="144">
        <f t="shared" si="19"/>
        <v>0</v>
      </c>
      <c r="AY6" s="44"/>
      <c r="AZ6" s="299"/>
      <c r="BA6" s="300"/>
      <c r="BB6" s="301"/>
      <c r="BC6" s="252"/>
      <c r="BD6" s="302"/>
      <c r="BE6" s="253"/>
      <c r="BF6" s="252"/>
      <c r="BG6" s="252"/>
      <c r="BH6" s="303"/>
      <c r="BI6" s="303"/>
      <c r="BJ6" s="301"/>
      <c r="BK6" s="288"/>
      <c r="BL6" s="288"/>
      <c r="BM6" s="288"/>
      <c r="BN6" s="304"/>
      <c r="BO6" s="288"/>
      <c r="BP6" s="288"/>
      <c r="BQ6" s="288"/>
      <c r="BR6" s="288"/>
      <c r="BS6" s="305"/>
    </row>
    <row r="7" spans="1:71" s="156" customFormat="1" ht="21.6" customHeight="1">
      <c r="A7" s="39" t="str">
        <f t="shared" si="20"/>
        <v>0</v>
      </c>
      <c r="B7" s="287">
        <v>3</v>
      </c>
      <c r="C7" s="288" t="s">
        <v>112</v>
      </c>
      <c r="D7" s="289">
        <f t="shared" si="21"/>
        <v>1</v>
      </c>
      <c r="E7" s="254" t="s">
        <v>112</v>
      </c>
      <c r="F7" s="290"/>
      <c r="G7" s="255" t="s">
        <v>159</v>
      </c>
      <c r="H7" s="255">
        <v>1</v>
      </c>
      <c r="I7" s="291"/>
      <c r="J7" s="287"/>
      <c r="K7" s="292"/>
      <c r="L7" s="292"/>
      <c r="M7" s="287"/>
      <c r="N7" s="293"/>
      <c r="O7" s="292"/>
      <c r="P7" s="292" t="s">
        <v>567</v>
      </c>
      <c r="Q7" s="287"/>
      <c r="R7" s="294">
        <v>0</v>
      </c>
      <c r="S7" s="14">
        <f t="shared" si="0"/>
        <v>0</v>
      </c>
      <c r="T7" s="295"/>
      <c r="U7" s="295"/>
      <c r="V7" s="295"/>
      <c r="W7" s="307"/>
      <c r="X7" s="295"/>
      <c r="Y7" s="295"/>
      <c r="Z7" s="25">
        <f t="shared" si="1"/>
        <v>0</v>
      </c>
      <c r="AA7" s="297"/>
      <c r="AB7" s="298"/>
      <c r="AC7" s="45"/>
      <c r="AD7" s="45"/>
      <c r="AE7" s="132">
        <f t="shared" si="2"/>
        <v>0</v>
      </c>
      <c r="AF7" s="133" t="str">
        <f t="shared" si="3"/>
        <v/>
      </c>
      <c r="AG7" s="134" t="str">
        <f t="shared" si="4"/>
        <v/>
      </c>
      <c r="AH7" s="135">
        <f t="shared" si="5"/>
        <v>8</v>
      </c>
      <c r="AI7" s="136">
        <f t="shared" si="6"/>
        <v>1</v>
      </c>
      <c r="AJ7" s="137">
        <f t="shared" si="7"/>
        <v>0</v>
      </c>
      <c r="AK7" s="138">
        <f t="shared" si="8"/>
        <v>0</v>
      </c>
      <c r="AL7" s="139">
        <f t="shared" si="9"/>
        <v>0</v>
      </c>
      <c r="AM7" s="139">
        <f t="shared" si="10"/>
        <v>0</v>
      </c>
      <c r="AN7" s="135">
        <f t="shared" si="11"/>
        <v>1</v>
      </c>
      <c r="AO7" s="140">
        <f t="shared" si="12"/>
        <v>0</v>
      </c>
      <c r="AP7" s="140">
        <f t="shared" si="13"/>
        <v>0</v>
      </c>
      <c r="AQ7" s="140">
        <f t="shared" si="14"/>
        <v>0</v>
      </c>
      <c r="AR7" s="141">
        <f t="shared" si="15"/>
        <v>0</v>
      </c>
      <c r="AS7" s="142">
        <f t="shared" si="22"/>
        <v>0</v>
      </c>
      <c r="AT7" s="140">
        <f t="shared" si="16"/>
        <v>0</v>
      </c>
      <c r="AU7" s="140">
        <f t="shared" si="23"/>
        <v>0</v>
      </c>
      <c r="AV7" s="140">
        <f t="shared" si="17"/>
        <v>0</v>
      </c>
      <c r="AW7" s="140">
        <f t="shared" si="18"/>
        <v>1</v>
      </c>
      <c r="AX7" s="144">
        <f t="shared" si="19"/>
        <v>0</v>
      </c>
      <c r="AY7" s="44"/>
      <c r="AZ7" s="299"/>
      <c r="BA7" s="300"/>
      <c r="BB7" s="301"/>
      <c r="BC7" s="252"/>
      <c r="BD7" s="302"/>
      <c r="BE7" s="253"/>
      <c r="BF7" s="252"/>
      <c r="BG7" s="252"/>
      <c r="BH7" s="303"/>
      <c r="BI7" s="303"/>
      <c r="BJ7" s="301"/>
      <c r="BK7" s="288"/>
      <c r="BL7" s="288"/>
      <c r="BM7" s="288"/>
      <c r="BN7" s="304"/>
      <c r="BO7" s="288"/>
      <c r="BP7" s="288"/>
      <c r="BQ7" s="288"/>
      <c r="BR7" s="288"/>
      <c r="BS7" s="305"/>
    </row>
    <row r="8" spans="1:71" s="156" customFormat="1" ht="21.6" customHeight="1">
      <c r="A8" s="39" t="str">
        <f t="shared" si="20"/>
        <v>0</v>
      </c>
      <c r="B8" s="287">
        <v>4</v>
      </c>
      <c r="C8" s="288" t="s">
        <v>26</v>
      </c>
      <c r="D8" s="289">
        <f t="shared" si="21"/>
        <v>1</v>
      </c>
      <c r="E8" s="254" t="s">
        <v>26</v>
      </c>
      <c r="F8" s="290"/>
      <c r="G8" s="255" t="s">
        <v>159</v>
      </c>
      <c r="H8" s="255">
        <v>1</v>
      </c>
      <c r="I8" s="291"/>
      <c r="J8" s="287"/>
      <c r="K8" s="292"/>
      <c r="L8" s="292"/>
      <c r="M8" s="308"/>
      <c r="N8" s="292"/>
      <c r="O8" s="292" t="s">
        <v>740</v>
      </c>
      <c r="P8" s="292"/>
      <c r="Q8" s="287"/>
      <c r="R8" s="294">
        <v>0</v>
      </c>
      <c r="S8" s="14">
        <f t="shared" si="0"/>
        <v>0</v>
      </c>
      <c r="T8" s="295"/>
      <c r="U8" s="295"/>
      <c r="V8" s="295"/>
      <c r="W8" s="307"/>
      <c r="X8" s="295"/>
      <c r="Y8" s="295"/>
      <c r="Z8" s="25">
        <f t="shared" si="1"/>
        <v>0</v>
      </c>
      <c r="AA8" s="297"/>
      <c r="AB8" s="298"/>
      <c r="AC8" s="45"/>
      <c r="AD8" s="45"/>
      <c r="AE8" s="132">
        <f t="shared" si="2"/>
        <v>0</v>
      </c>
      <c r="AF8" s="133">
        <f t="shared" si="3"/>
        <v>10</v>
      </c>
      <c r="AG8" s="134">
        <f t="shared" si="4"/>
        <v>12</v>
      </c>
      <c r="AH8" s="135">
        <f t="shared" si="5"/>
        <v>0</v>
      </c>
      <c r="AI8" s="136">
        <f t="shared" si="6"/>
        <v>1</v>
      </c>
      <c r="AJ8" s="137">
        <f t="shared" si="7"/>
        <v>0</v>
      </c>
      <c r="AK8" s="138">
        <f t="shared" si="8"/>
        <v>0</v>
      </c>
      <c r="AL8" s="139">
        <f t="shared" si="9"/>
        <v>0</v>
      </c>
      <c r="AM8" s="139">
        <f t="shared" si="10"/>
        <v>0</v>
      </c>
      <c r="AN8" s="135">
        <f t="shared" si="11"/>
        <v>0</v>
      </c>
      <c r="AO8" s="140">
        <f t="shared" si="12"/>
        <v>0</v>
      </c>
      <c r="AP8" s="140">
        <f t="shared" si="13"/>
        <v>0</v>
      </c>
      <c r="AQ8" s="140">
        <f t="shared" si="14"/>
        <v>0</v>
      </c>
      <c r="AR8" s="141">
        <f t="shared" si="15"/>
        <v>0</v>
      </c>
      <c r="AS8" s="142">
        <f t="shared" si="22"/>
        <v>0</v>
      </c>
      <c r="AT8" s="140">
        <f t="shared" si="16"/>
        <v>0</v>
      </c>
      <c r="AU8" s="140">
        <f t="shared" si="23"/>
        <v>0</v>
      </c>
      <c r="AV8" s="140">
        <f t="shared" si="17"/>
        <v>0</v>
      </c>
      <c r="AW8" s="140">
        <f t="shared" si="18"/>
        <v>1</v>
      </c>
      <c r="AX8" s="144">
        <f t="shared" si="19"/>
        <v>0</v>
      </c>
      <c r="AY8" s="44"/>
      <c r="AZ8" s="299"/>
      <c r="BA8" s="300"/>
      <c r="BB8" s="301"/>
      <c r="BC8" s="252"/>
      <c r="BD8" s="302"/>
      <c r="BE8" s="253"/>
      <c r="BF8" s="252"/>
      <c r="BG8" s="252"/>
      <c r="BH8" s="303"/>
      <c r="BI8" s="303"/>
      <c r="BJ8" s="301"/>
      <c r="BK8" s="288"/>
      <c r="BL8" s="288"/>
      <c r="BM8" s="288"/>
      <c r="BN8" s="304"/>
      <c r="BO8" s="288"/>
      <c r="BP8" s="288"/>
      <c r="BQ8" s="288"/>
      <c r="BR8" s="288"/>
      <c r="BS8" s="305"/>
    </row>
    <row r="9" spans="1:71" s="156" customFormat="1" ht="21.6" customHeight="1">
      <c r="A9" s="39" t="str">
        <f t="shared" si="20"/>
        <v>0</v>
      </c>
      <c r="B9" s="287">
        <v>5</v>
      </c>
      <c r="C9" s="288" t="s">
        <v>594</v>
      </c>
      <c r="D9" s="289">
        <f t="shared" si="21"/>
        <v>1</v>
      </c>
      <c r="E9" s="254" t="s">
        <v>594</v>
      </c>
      <c r="F9" s="290"/>
      <c r="G9" s="255" t="s">
        <v>159</v>
      </c>
      <c r="H9" s="255">
        <v>1</v>
      </c>
      <c r="I9" s="291"/>
      <c r="J9" s="287"/>
      <c r="K9" s="287"/>
      <c r="L9" s="287"/>
      <c r="M9" s="309"/>
      <c r="N9" s="287"/>
      <c r="O9" s="292"/>
      <c r="P9" s="287"/>
      <c r="Q9" s="287"/>
      <c r="R9" s="294">
        <v>0</v>
      </c>
      <c r="S9" s="14">
        <f t="shared" si="0"/>
        <v>0</v>
      </c>
      <c r="T9" s="295"/>
      <c r="U9" s="295"/>
      <c r="V9" s="295"/>
      <c r="W9" s="307"/>
      <c r="X9" s="295"/>
      <c r="Y9" s="295"/>
      <c r="Z9" s="25">
        <f t="shared" si="1"/>
        <v>0</v>
      </c>
      <c r="AA9" s="297"/>
      <c r="AB9" s="298"/>
      <c r="AC9" s="45"/>
      <c r="AD9" s="45"/>
      <c r="AE9" s="132">
        <f t="shared" si="2"/>
        <v>0</v>
      </c>
      <c r="AF9" s="133">
        <f t="shared" si="3"/>
        <v>10</v>
      </c>
      <c r="AG9" s="134">
        <f t="shared" si="4"/>
        <v>12</v>
      </c>
      <c r="AH9" s="135">
        <f t="shared" si="5"/>
        <v>0</v>
      </c>
      <c r="AI9" s="136">
        <f t="shared" si="6"/>
        <v>1</v>
      </c>
      <c r="AJ9" s="137">
        <f t="shared" si="7"/>
        <v>0</v>
      </c>
      <c r="AK9" s="138">
        <f t="shared" si="8"/>
        <v>0</v>
      </c>
      <c r="AL9" s="139">
        <f t="shared" si="9"/>
        <v>0</v>
      </c>
      <c r="AM9" s="139">
        <f t="shared" si="10"/>
        <v>0</v>
      </c>
      <c r="AN9" s="135">
        <f t="shared" si="11"/>
        <v>0</v>
      </c>
      <c r="AO9" s="140">
        <f t="shared" si="12"/>
        <v>0</v>
      </c>
      <c r="AP9" s="140">
        <f t="shared" si="13"/>
        <v>0</v>
      </c>
      <c r="AQ9" s="140">
        <f t="shared" si="14"/>
        <v>0</v>
      </c>
      <c r="AR9" s="141">
        <f t="shared" si="15"/>
        <v>0</v>
      </c>
      <c r="AS9" s="142">
        <f t="shared" si="22"/>
        <v>0</v>
      </c>
      <c r="AT9" s="140">
        <f t="shared" si="16"/>
        <v>0</v>
      </c>
      <c r="AU9" s="140">
        <f t="shared" si="23"/>
        <v>0</v>
      </c>
      <c r="AV9" s="140">
        <f t="shared" si="17"/>
        <v>0</v>
      </c>
      <c r="AW9" s="140">
        <f t="shared" si="18"/>
        <v>1</v>
      </c>
      <c r="AX9" s="144">
        <f t="shared" si="19"/>
        <v>0</v>
      </c>
      <c r="AY9" s="44"/>
      <c r="AZ9" s="299"/>
      <c r="BA9" s="300"/>
      <c r="BB9" s="301"/>
      <c r="BC9" s="252"/>
      <c r="BD9" s="302"/>
      <c r="BE9" s="253"/>
      <c r="BF9" s="252"/>
      <c r="BG9" s="252"/>
      <c r="BH9" s="303"/>
      <c r="BI9" s="303"/>
      <c r="BJ9" s="301"/>
      <c r="BK9" s="288"/>
      <c r="BL9" s="288"/>
      <c r="BM9" s="288"/>
      <c r="BN9" s="304"/>
      <c r="BO9" s="288"/>
      <c r="BP9" s="288"/>
      <c r="BQ9" s="288"/>
      <c r="BR9" s="288"/>
      <c r="BS9" s="305"/>
    </row>
    <row r="10" spans="1:71" s="156" customFormat="1" ht="21.6" customHeight="1">
      <c r="A10" s="39" t="str">
        <f t="shared" si="20"/>
        <v>0</v>
      </c>
      <c r="B10" s="287">
        <v>6</v>
      </c>
      <c r="C10" s="288" t="s">
        <v>111</v>
      </c>
      <c r="D10" s="289">
        <f t="shared" si="21"/>
        <v>1</v>
      </c>
      <c r="E10" s="254" t="s">
        <v>111</v>
      </c>
      <c r="F10" s="290"/>
      <c r="G10" s="255" t="s">
        <v>159</v>
      </c>
      <c r="H10" s="255">
        <v>1</v>
      </c>
      <c r="I10" s="291"/>
      <c r="J10" s="287"/>
      <c r="K10" s="292"/>
      <c r="L10" s="292"/>
      <c r="M10" s="306"/>
      <c r="N10" s="292"/>
      <c r="O10" s="292"/>
      <c r="P10" s="292" t="s">
        <v>567</v>
      </c>
      <c r="Q10" s="287"/>
      <c r="R10" s="294">
        <v>0</v>
      </c>
      <c r="S10" s="14">
        <f t="shared" si="0"/>
        <v>0</v>
      </c>
      <c r="V10" s="295"/>
      <c r="W10" s="307"/>
      <c r="X10" s="295"/>
      <c r="Y10" s="295"/>
      <c r="Z10" s="25">
        <f t="shared" si="1"/>
        <v>0</v>
      </c>
      <c r="AA10" s="297"/>
      <c r="AB10" s="298"/>
      <c r="AC10" s="45"/>
      <c r="AD10" s="45"/>
      <c r="AE10" s="132">
        <f t="shared" si="2"/>
        <v>0</v>
      </c>
      <c r="AF10" s="133" t="str">
        <f t="shared" si="3"/>
        <v/>
      </c>
      <c r="AG10" s="134" t="str">
        <f t="shared" si="4"/>
        <v/>
      </c>
      <c r="AH10" s="135">
        <f t="shared" si="5"/>
        <v>8</v>
      </c>
      <c r="AI10" s="136">
        <f t="shared" si="6"/>
        <v>1</v>
      </c>
      <c r="AJ10" s="137">
        <f t="shared" si="7"/>
        <v>0</v>
      </c>
      <c r="AK10" s="138">
        <f t="shared" si="8"/>
        <v>0</v>
      </c>
      <c r="AL10" s="139">
        <f t="shared" si="9"/>
        <v>0</v>
      </c>
      <c r="AM10" s="139">
        <f t="shared" si="10"/>
        <v>0</v>
      </c>
      <c r="AN10" s="135">
        <f t="shared" si="11"/>
        <v>1</v>
      </c>
      <c r="AO10" s="140">
        <f t="shared" si="12"/>
        <v>0</v>
      </c>
      <c r="AP10" s="140">
        <f t="shared" si="13"/>
        <v>0</v>
      </c>
      <c r="AQ10" s="140">
        <f t="shared" si="14"/>
        <v>0</v>
      </c>
      <c r="AR10" s="141">
        <f t="shared" si="15"/>
        <v>0</v>
      </c>
      <c r="AS10" s="142">
        <f t="shared" si="22"/>
        <v>0</v>
      </c>
      <c r="AT10" s="140">
        <f t="shared" si="16"/>
        <v>0</v>
      </c>
      <c r="AU10" s="140">
        <f t="shared" si="23"/>
        <v>0</v>
      </c>
      <c r="AV10" s="140">
        <f t="shared" si="17"/>
        <v>0</v>
      </c>
      <c r="AW10" s="140">
        <f t="shared" si="18"/>
        <v>1</v>
      </c>
      <c r="AX10" s="144">
        <f t="shared" si="19"/>
        <v>0</v>
      </c>
      <c r="AY10" s="44"/>
      <c r="AZ10" s="299"/>
      <c r="BA10" s="300"/>
      <c r="BB10" s="301"/>
      <c r="BC10" s="252"/>
      <c r="BD10" s="302"/>
      <c r="BE10" s="253"/>
      <c r="BF10" s="252"/>
      <c r="BG10" s="252"/>
      <c r="BH10" s="303"/>
      <c r="BI10" s="303"/>
      <c r="BJ10" s="301"/>
      <c r="BK10" s="288"/>
      <c r="BL10" s="288"/>
      <c r="BM10" s="288"/>
      <c r="BN10" s="304"/>
      <c r="BO10" s="288"/>
      <c r="BP10" s="288"/>
      <c r="BQ10" s="288"/>
      <c r="BR10" s="288"/>
      <c r="BS10" s="305"/>
    </row>
    <row r="11" spans="1:71" s="156" customFormat="1" ht="21.6" customHeight="1">
      <c r="A11" s="39" t="str">
        <f t="shared" si="20"/>
        <v>0</v>
      </c>
      <c r="B11" s="287">
        <v>7</v>
      </c>
      <c r="C11" s="288" t="s">
        <v>148</v>
      </c>
      <c r="D11" s="289">
        <f t="shared" si="21"/>
        <v>1</v>
      </c>
      <c r="E11" s="254" t="s">
        <v>148</v>
      </c>
      <c r="F11" s="310"/>
      <c r="G11" s="255" t="s">
        <v>159</v>
      </c>
      <c r="H11" s="255">
        <v>1</v>
      </c>
      <c r="I11" s="291"/>
      <c r="J11" s="258"/>
      <c r="K11" s="255"/>
      <c r="L11" s="255"/>
      <c r="M11" s="306"/>
      <c r="N11" s="293"/>
      <c r="O11" s="292"/>
      <c r="P11" s="292" t="s">
        <v>559</v>
      </c>
      <c r="Q11" s="287"/>
      <c r="R11" s="294">
        <v>0</v>
      </c>
      <c r="S11" s="14">
        <f t="shared" si="0"/>
        <v>0</v>
      </c>
      <c r="T11" s="295"/>
      <c r="U11" s="295"/>
      <c r="V11" s="295"/>
      <c r="W11" s="307"/>
      <c r="X11" s="295"/>
      <c r="Y11" s="295"/>
      <c r="Z11" s="25">
        <f t="shared" si="1"/>
        <v>0</v>
      </c>
      <c r="AA11" s="297"/>
      <c r="AB11" s="298"/>
      <c r="AC11" s="45"/>
      <c r="AD11" s="45"/>
      <c r="AE11" s="132">
        <f t="shared" si="2"/>
        <v>0</v>
      </c>
      <c r="AF11" s="133" t="str">
        <f t="shared" si="3"/>
        <v/>
      </c>
      <c r="AG11" s="134" t="str">
        <f t="shared" si="4"/>
        <v/>
      </c>
      <c r="AH11" s="135">
        <f t="shared" si="5"/>
        <v>6</v>
      </c>
      <c r="AI11" s="136">
        <f t="shared" si="6"/>
        <v>1</v>
      </c>
      <c r="AJ11" s="137">
        <f t="shared" si="7"/>
        <v>0</v>
      </c>
      <c r="AK11" s="138">
        <f t="shared" si="8"/>
        <v>0</v>
      </c>
      <c r="AL11" s="139">
        <f t="shared" si="9"/>
        <v>0</v>
      </c>
      <c r="AM11" s="139">
        <f t="shared" si="10"/>
        <v>0</v>
      </c>
      <c r="AN11" s="135">
        <f t="shared" si="11"/>
        <v>1</v>
      </c>
      <c r="AO11" s="140">
        <f t="shared" si="12"/>
        <v>0</v>
      </c>
      <c r="AP11" s="140">
        <f t="shared" si="13"/>
        <v>0</v>
      </c>
      <c r="AQ11" s="140">
        <f t="shared" si="14"/>
        <v>0</v>
      </c>
      <c r="AR11" s="141">
        <f t="shared" si="15"/>
        <v>0</v>
      </c>
      <c r="AS11" s="142">
        <f t="shared" si="22"/>
        <v>0</v>
      </c>
      <c r="AT11" s="140">
        <f t="shared" si="16"/>
        <v>0</v>
      </c>
      <c r="AU11" s="140">
        <f t="shared" si="23"/>
        <v>0</v>
      </c>
      <c r="AV11" s="140">
        <f t="shared" si="17"/>
        <v>0</v>
      </c>
      <c r="AW11" s="140">
        <f t="shared" si="18"/>
        <v>1</v>
      </c>
      <c r="AX11" s="144">
        <f t="shared" si="19"/>
        <v>0</v>
      </c>
      <c r="AY11" s="44"/>
      <c r="AZ11" s="299"/>
      <c r="BA11" s="300"/>
      <c r="BB11" s="301"/>
      <c r="BC11" s="252"/>
      <c r="BD11" s="302"/>
      <c r="BE11" s="253"/>
      <c r="BF11" s="252"/>
      <c r="BG11" s="252"/>
      <c r="BH11" s="303"/>
      <c r="BI11" s="303"/>
      <c r="BJ11" s="301"/>
      <c r="BK11" s="288"/>
      <c r="BL11" s="288"/>
      <c r="BM11" s="288"/>
      <c r="BN11" s="304"/>
      <c r="BO11" s="288"/>
      <c r="BP11" s="288"/>
      <c r="BQ11" s="288"/>
      <c r="BR11" s="288"/>
      <c r="BS11" s="305"/>
    </row>
    <row r="12" spans="1:71" s="156" customFormat="1" ht="21.6" customHeight="1">
      <c r="A12" s="39" t="str">
        <f t="shared" si="20"/>
        <v>0</v>
      </c>
      <c r="B12" s="287">
        <v>8</v>
      </c>
      <c r="C12" s="288" t="s">
        <v>170</v>
      </c>
      <c r="D12" s="289">
        <f t="shared" si="21"/>
        <v>1</v>
      </c>
      <c r="E12" s="254" t="s">
        <v>170</v>
      </c>
      <c r="F12" s="290"/>
      <c r="G12" s="255" t="s">
        <v>159</v>
      </c>
      <c r="H12" s="255">
        <v>1</v>
      </c>
      <c r="I12" s="291"/>
      <c r="J12" s="287"/>
      <c r="K12" s="292"/>
      <c r="L12" s="292"/>
      <c r="M12" s="311"/>
      <c r="N12" s="292"/>
      <c r="O12" s="292"/>
      <c r="P12" s="292"/>
      <c r="Q12" s="287"/>
      <c r="R12" s="294">
        <v>0</v>
      </c>
      <c r="S12" s="14">
        <f t="shared" si="0"/>
        <v>0</v>
      </c>
      <c r="U12" s="312"/>
      <c r="V12" s="313"/>
      <c r="W12" s="307"/>
      <c r="X12" s="295"/>
      <c r="Y12" s="295"/>
      <c r="Z12" s="25">
        <f t="shared" si="1"/>
        <v>0</v>
      </c>
      <c r="AA12" s="297"/>
      <c r="AB12" s="298"/>
      <c r="AC12" s="45"/>
      <c r="AD12" s="45"/>
      <c r="AE12" s="132">
        <f t="shared" si="2"/>
        <v>0</v>
      </c>
      <c r="AF12" s="133">
        <f t="shared" si="3"/>
        <v>10</v>
      </c>
      <c r="AG12" s="134">
        <f t="shared" si="4"/>
        <v>12</v>
      </c>
      <c r="AH12" s="135">
        <f t="shared" si="5"/>
        <v>0</v>
      </c>
      <c r="AI12" s="136">
        <f t="shared" si="6"/>
        <v>1</v>
      </c>
      <c r="AJ12" s="137">
        <f t="shared" si="7"/>
        <v>0</v>
      </c>
      <c r="AK12" s="138">
        <f t="shared" si="8"/>
        <v>0</v>
      </c>
      <c r="AL12" s="139">
        <f t="shared" si="9"/>
        <v>0</v>
      </c>
      <c r="AM12" s="139">
        <f t="shared" si="10"/>
        <v>0</v>
      </c>
      <c r="AN12" s="135">
        <f t="shared" si="11"/>
        <v>0</v>
      </c>
      <c r="AO12" s="140">
        <f t="shared" si="12"/>
        <v>0</v>
      </c>
      <c r="AP12" s="140">
        <f t="shared" si="13"/>
        <v>0</v>
      </c>
      <c r="AQ12" s="140">
        <f t="shared" si="14"/>
        <v>0</v>
      </c>
      <c r="AR12" s="141">
        <f t="shared" si="15"/>
        <v>0</v>
      </c>
      <c r="AS12" s="142">
        <f t="shared" si="22"/>
        <v>0</v>
      </c>
      <c r="AT12" s="140">
        <f t="shared" si="16"/>
        <v>0</v>
      </c>
      <c r="AU12" s="140">
        <f t="shared" si="23"/>
        <v>0</v>
      </c>
      <c r="AV12" s="140">
        <f t="shared" si="17"/>
        <v>0</v>
      </c>
      <c r="AW12" s="140">
        <f t="shared" si="18"/>
        <v>1</v>
      </c>
      <c r="AX12" s="144">
        <f t="shared" si="19"/>
        <v>0</v>
      </c>
      <c r="AY12" s="44"/>
      <c r="AZ12" s="299"/>
      <c r="BA12" s="300"/>
      <c r="BB12" s="301"/>
      <c r="BC12" s="252"/>
      <c r="BD12" s="302"/>
      <c r="BE12" s="253"/>
      <c r="BF12" s="252"/>
      <c r="BG12" s="252"/>
      <c r="BH12" s="303"/>
      <c r="BI12" s="303"/>
      <c r="BJ12" s="301"/>
      <c r="BK12" s="288"/>
      <c r="BL12" s="288"/>
      <c r="BM12" s="288"/>
      <c r="BN12" s="304"/>
      <c r="BO12" s="288"/>
      <c r="BP12" s="288"/>
      <c r="BQ12" s="288"/>
      <c r="BR12" s="288"/>
      <c r="BS12" s="305"/>
    </row>
    <row r="13" spans="1:71" s="156" customFormat="1" ht="21.6" customHeight="1">
      <c r="A13" s="39" t="str">
        <f t="shared" si="20"/>
        <v>0</v>
      </c>
      <c r="B13" s="287">
        <v>9</v>
      </c>
      <c r="C13" s="288" t="s">
        <v>563</v>
      </c>
      <c r="D13" s="289">
        <f t="shared" si="21"/>
        <v>1</v>
      </c>
      <c r="E13" s="254" t="s">
        <v>563</v>
      </c>
      <c r="F13" s="290"/>
      <c r="G13" s="255" t="s">
        <v>164</v>
      </c>
      <c r="H13" s="255">
        <v>1</v>
      </c>
      <c r="I13" s="291"/>
      <c r="J13" s="287"/>
      <c r="K13" s="292"/>
      <c r="L13" s="292"/>
      <c r="M13" s="287"/>
      <c r="N13" s="292"/>
      <c r="O13" s="292"/>
      <c r="P13" s="292"/>
      <c r="Q13" s="287"/>
      <c r="R13" s="294">
        <v>0</v>
      </c>
      <c r="S13" s="14">
        <f t="shared" si="0"/>
        <v>0</v>
      </c>
      <c r="T13" s="295"/>
      <c r="U13" s="295"/>
      <c r="V13" s="295"/>
      <c r="W13" s="307"/>
      <c r="X13" s="295"/>
      <c r="Y13" s="295"/>
      <c r="Z13" s="25">
        <f t="shared" si="1"/>
        <v>0</v>
      </c>
      <c r="AA13" s="297"/>
      <c r="AB13" s="298"/>
      <c r="AC13" s="45"/>
      <c r="AD13" s="45"/>
      <c r="AE13" s="132">
        <f t="shared" si="2"/>
        <v>0</v>
      </c>
      <c r="AF13" s="133">
        <f t="shared" si="3"/>
        <v>10</v>
      </c>
      <c r="AG13" s="134">
        <f t="shared" si="4"/>
        <v>12</v>
      </c>
      <c r="AH13" s="135">
        <f t="shared" si="5"/>
        <v>0</v>
      </c>
      <c r="AI13" s="136">
        <f t="shared" si="6"/>
        <v>1</v>
      </c>
      <c r="AJ13" s="137">
        <f t="shared" si="7"/>
        <v>0</v>
      </c>
      <c r="AK13" s="138">
        <f t="shared" si="8"/>
        <v>0</v>
      </c>
      <c r="AL13" s="139">
        <f t="shared" si="9"/>
        <v>0</v>
      </c>
      <c r="AM13" s="139">
        <f t="shared" si="10"/>
        <v>0</v>
      </c>
      <c r="AN13" s="135">
        <f t="shared" si="11"/>
        <v>0</v>
      </c>
      <c r="AO13" s="140">
        <f t="shared" si="12"/>
        <v>0</v>
      </c>
      <c r="AP13" s="140">
        <f t="shared" si="13"/>
        <v>0</v>
      </c>
      <c r="AQ13" s="140">
        <f t="shared" si="14"/>
        <v>0</v>
      </c>
      <c r="AR13" s="141">
        <f t="shared" si="15"/>
        <v>0</v>
      </c>
      <c r="AS13" s="142">
        <f t="shared" si="22"/>
        <v>0</v>
      </c>
      <c r="AT13" s="140">
        <f t="shared" si="16"/>
        <v>0</v>
      </c>
      <c r="AU13" s="140">
        <f t="shared" si="23"/>
        <v>0</v>
      </c>
      <c r="AV13" s="140">
        <f t="shared" si="17"/>
        <v>0</v>
      </c>
      <c r="AW13" s="140">
        <f t="shared" si="18"/>
        <v>1</v>
      </c>
      <c r="AX13" s="144">
        <f t="shared" si="19"/>
        <v>0</v>
      </c>
      <c r="AY13" s="44"/>
      <c r="AZ13" s="299"/>
      <c r="BA13" s="300"/>
      <c r="BB13" s="301"/>
      <c r="BC13" s="252"/>
      <c r="BD13" s="302"/>
      <c r="BE13" s="253"/>
      <c r="BF13" s="252"/>
      <c r="BG13" s="252"/>
      <c r="BH13" s="303"/>
      <c r="BI13" s="303"/>
      <c r="BJ13" s="301"/>
      <c r="BK13" s="288"/>
      <c r="BL13" s="288"/>
      <c r="BM13" s="288"/>
      <c r="BN13" s="304"/>
      <c r="BO13" s="288"/>
      <c r="BP13" s="288"/>
      <c r="BQ13" s="288"/>
      <c r="BR13" s="288"/>
      <c r="BS13" s="305"/>
    </row>
    <row r="14" spans="1:71" s="156" customFormat="1" ht="21.6" customHeight="1">
      <c r="A14" s="39" t="str">
        <f t="shared" si="20"/>
        <v>0</v>
      </c>
      <c r="B14" s="287">
        <v>10</v>
      </c>
      <c r="C14" s="288" t="s">
        <v>82</v>
      </c>
      <c r="D14" s="289">
        <f t="shared" si="21"/>
        <v>1</v>
      </c>
      <c r="E14" s="254" t="s">
        <v>82</v>
      </c>
      <c r="F14" s="290"/>
      <c r="G14" s="255" t="s">
        <v>164</v>
      </c>
      <c r="H14" s="255">
        <v>1</v>
      </c>
      <c r="I14" s="291"/>
      <c r="J14" s="294"/>
      <c r="K14" s="287"/>
      <c r="L14" s="287"/>
      <c r="M14" s="287"/>
      <c r="N14" s="287"/>
      <c r="O14" s="292"/>
      <c r="P14" s="292"/>
      <c r="Q14" s="287"/>
      <c r="R14" s="294">
        <v>0</v>
      </c>
      <c r="S14" s="14">
        <f t="shared" si="0"/>
        <v>0</v>
      </c>
      <c r="T14" s="295"/>
      <c r="U14" s="314"/>
      <c r="V14" s="314"/>
      <c r="W14" s="314"/>
      <c r="X14" s="314"/>
      <c r="Y14" s="314"/>
      <c r="Z14" s="25">
        <f t="shared" si="1"/>
        <v>0</v>
      </c>
      <c r="AA14" s="297"/>
      <c r="AB14" s="298"/>
      <c r="AC14" s="45"/>
      <c r="AD14" s="45"/>
      <c r="AE14" s="132">
        <f t="shared" si="2"/>
        <v>0</v>
      </c>
      <c r="AF14" s="133">
        <f t="shared" si="3"/>
        <v>10</v>
      </c>
      <c r="AG14" s="134">
        <f t="shared" si="4"/>
        <v>12</v>
      </c>
      <c r="AH14" s="135">
        <f t="shared" si="5"/>
        <v>0</v>
      </c>
      <c r="AI14" s="136">
        <f t="shared" si="6"/>
        <v>1</v>
      </c>
      <c r="AJ14" s="137">
        <f t="shared" si="7"/>
        <v>0</v>
      </c>
      <c r="AK14" s="138">
        <f t="shared" si="8"/>
        <v>0</v>
      </c>
      <c r="AL14" s="139">
        <f t="shared" si="9"/>
        <v>0</v>
      </c>
      <c r="AM14" s="139">
        <f t="shared" si="10"/>
        <v>0</v>
      </c>
      <c r="AN14" s="135">
        <f t="shared" si="11"/>
        <v>0</v>
      </c>
      <c r="AO14" s="140">
        <f t="shared" si="12"/>
        <v>0</v>
      </c>
      <c r="AP14" s="140">
        <f t="shared" si="13"/>
        <v>0</v>
      </c>
      <c r="AQ14" s="140">
        <f t="shared" si="14"/>
        <v>0</v>
      </c>
      <c r="AR14" s="141">
        <f t="shared" si="15"/>
        <v>0</v>
      </c>
      <c r="AS14" s="142">
        <f t="shared" si="22"/>
        <v>0</v>
      </c>
      <c r="AT14" s="140">
        <f t="shared" si="16"/>
        <v>0</v>
      </c>
      <c r="AU14" s="140">
        <f t="shared" si="23"/>
        <v>0</v>
      </c>
      <c r="AV14" s="140">
        <f t="shared" si="17"/>
        <v>0</v>
      </c>
      <c r="AW14" s="140">
        <f t="shared" si="18"/>
        <v>1</v>
      </c>
      <c r="AX14" s="144">
        <f t="shared" si="19"/>
        <v>0</v>
      </c>
      <c r="AY14" s="44"/>
      <c r="AZ14" s="299"/>
      <c r="BA14" s="300"/>
      <c r="BB14" s="301"/>
      <c r="BC14" s="252"/>
      <c r="BD14" s="302"/>
      <c r="BE14" s="253"/>
      <c r="BF14" s="252"/>
      <c r="BG14" s="252"/>
      <c r="BH14" s="303"/>
      <c r="BI14" s="303"/>
      <c r="BJ14" s="301"/>
      <c r="BK14" s="288"/>
      <c r="BL14" s="288"/>
      <c r="BM14" s="288"/>
      <c r="BN14" s="304"/>
      <c r="BO14" s="288"/>
      <c r="BP14" s="288"/>
      <c r="BQ14" s="288"/>
      <c r="BR14" s="288"/>
      <c r="BS14" s="305"/>
    </row>
    <row r="15" spans="1:71" s="156" customFormat="1" ht="21.6" customHeight="1">
      <c r="A15" s="39" t="str">
        <f t="shared" si="20"/>
        <v>0</v>
      </c>
      <c r="B15" s="287">
        <v>11</v>
      </c>
      <c r="C15" s="288" t="s">
        <v>564</v>
      </c>
      <c r="D15" s="289">
        <f t="shared" si="21"/>
        <v>1</v>
      </c>
      <c r="E15" s="254" t="s">
        <v>564</v>
      </c>
      <c r="F15" s="290"/>
      <c r="G15" s="255" t="s">
        <v>164</v>
      </c>
      <c r="H15" s="255">
        <v>1</v>
      </c>
      <c r="I15" s="291"/>
      <c r="J15" s="287"/>
      <c r="K15" s="292"/>
      <c r="L15" s="292"/>
      <c r="M15" s="287"/>
      <c r="N15" s="292"/>
      <c r="O15" s="292"/>
      <c r="P15" s="292"/>
      <c r="Q15" s="287"/>
      <c r="R15" s="294">
        <v>0</v>
      </c>
      <c r="S15" s="14">
        <f t="shared" si="0"/>
        <v>0</v>
      </c>
      <c r="T15" s="295"/>
      <c r="U15" s="295"/>
      <c r="V15" s="295"/>
      <c r="W15" s="307"/>
      <c r="X15" s="295"/>
      <c r="Y15" s="295"/>
      <c r="Z15" s="25">
        <f t="shared" si="1"/>
        <v>0</v>
      </c>
      <c r="AA15" s="297"/>
      <c r="AB15" s="298"/>
      <c r="AC15" s="45"/>
      <c r="AD15" s="45"/>
      <c r="AE15" s="132">
        <f t="shared" si="2"/>
        <v>0</v>
      </c>
      <c r="AF15" s="133">
        <f t="shared" si="3"/>
        <v>10</v>
      </c>
      <c r="AG15" s="134">
        <f t="shared" si="4"/>
        <v>12</v>
      </c>
      <c r="AH15" s="135">
        <f t="shared" si="5"/>
        <v>0</v>
      </c>
      <c r="AI15" s="136">
        <f t="shared" si="6"/>
        <v>1</v>
      </c>
      <c r="AJ15" s="137">
        <f t="shared" si="7"/>
        <v>0</v>
      </c>
      <c r="AK15" s="138">
        <f t="shared" si="8"/>
        <v>0</v>
      </c>
      <c r="AL15" s="139">
        <f t="shared" si="9"/>
        <v>0</v>
      </c>
      <c r="AM15" s="139">
        <f t="shared" si="10"/>
        <v>0</v>
      </c>
      <c r="AN15" s="135">
        <f t="shared" si="11"/>
        <v>0</v>
      </c>
      <c r="AO15" s="140">
        <f t="shared" si="12"/>
        <v>0</v>
      </c>
      <c r="AP15" s="140">
        <f t="shared" si="13"/>
        <v>0</v>
      </c>
      <c r="AQ15" s="140">
        <f t="shared" si="14"/>
        <v>0</v>
      </c>
      <c r="AR15" s="141">
        <f t="shared" si="15"/>
        <v>0</v>
      </c>
      <c r="AS15" s="142">
        <f t="shared" si="22"/>
        <v>0</v>
      </c>
      <c r="AT15" s="140">
        <f t="shared" si="16"/>
        <v>0</v>
      </c>
      <c r="AU15" s="140">
        <f t="shared" si="23"/>
        <v>0</v>
      </c>
      <c r="AV15" s="140">
        <f t="shared" si="17"/>
        <v>0</v>
      </c>
      <c r="AW15" s="140">
        <f t="shared" si="18"/>
        <v>1</v>
      </c>
      <c r="AX15" s="144">
        <f t="shared" si="19"/>
        <v>0</v>
      </c>
      <c r="AY15" s="44"/>
      <c r="AZ15" s="299"/>
      <c r="BA15" s="300"/>
      <c r="BB15" s="301"/>
      <c r="BC15" s="252"/>
      <c r="BD15" s="302"/>
      <c r="BE15" s="253"/>
      <c r="BF15" s="252"/>
      <c r="BG15" s="252"/>
      <c r="BH15" s="303"/>
      <c r="BI15" s="303"/>
      <c r="BJ15" s="301"/>
      <c r="BK15" s="288"/>
      <c r="BL15" s="288"/>
      <c r="BM15" s="288"/>
      <c r="BN15" s="304"/>
      <c r="BO15" s="288"/>
      <c r="BP15" s="288"/>
      <c r="BQ15" s="288"/>
      <c r="BR15" s="288"/>
      <c r="BS15" s="305"/>
    </row>
    <row r="16" spans="1:71" s="156" customFormat="1" ht="21.6" customHeight="1">
      <c r="A16" s="39" t="str">
        <f t="shared" si="20"/>
        <v>0</v>
      </c>
      <c r="B16" s="287">
        <v>12</v>
      </c>
      <c r="C16" s="288" t="s">
        <v>84</v>
      </c>
      <c r="D16" s="289">
        <f t="shared" si="21"/>
        <v>1</v>
      </c>
      <c r="E16" s="254" t="s">
        <v>84</v>
      </c>
      <c r="F16" s="290"/>
      <c r="G16" s="255" t="s">
        <v>164</v>
      </c>
      <c r="H16" s="255">
        <v>1</v>
      </c>
      <c r="I16" s="291"/>
      <c r="J16" s="287"/>
      <c r="K16" s="292"/>
      <c r="L16" s="292"/>
      <c r="M16" s="287"/>
      <c r="N16" s="256"/>
      <c r="O16" s="292" t="s">
        <v>167</v>
      </c>
      <c r="P16" s="287"/>
      <c r="Q16" s="287"/>
      <c r="R16" s="294">
        <v>0</v>
      </c>
      <c r="S16" s="14">
        <f t="shared" si="0"/>
        <v>0</v>
      </c>
      <c r="U16" s="312"/>
      <c r="V16" s="295"/>
      <c r="W16" s="307"/>
      <c r="X16" s="295"/>
      <c r="Y16" s="295"/>
      <c r="Z16" s="25">
        <f t="shared" si="1"/>
        <v>0</v>
      </c>
      <c r="AA16" s="297"/>
      <c r="AB16" s="298"/>
      <c r="AC16" s="45"/>
      <c r="AD16" s="45"/>
      <c r="AE16" s="132">
        <f t="shared" si="2"/>
        <v>0</v>
      </c>
      <c r="AF16" s="133">
        <f t="shared" si="3"/>
        <v>10</v>
      </c>
      <c r="AG16" s="134">
        <f t="shared" si="4"/>
        <v>12</v>
      </c>
      <c r="AH16" s="135">
        <f t="shared" si="5"/>
        <v>0</v>
      </c>
      <c r="AI16" s="136">
        <f t="shared" si="6"/>
        <v>1</v>
      </c>
      <c r="AJ16" s="137">
        <f t="shared" si="7"/>
        <v>0</v>
      </c>
      <c r="AK16" s="138">
        <f t="shared" si="8"/>
        <v>0</v>
      </c>
      <c r="AL16" s="139">
        <f t="shared" si="9"/>
        <v>0</v>
      </c>
      <c r="AM16" s="139">
        <f t="shared" si="10"/>
        <v>0</v>
      </c>
      <c r="AN16" s="135">
        <f t="shared" si="11"/>
        <v>0</v>
      </c>
      <c r="AO16" s="140">
        <f t="shared" si="12"/>
        <v>0</v>
      </c>
      <c r="AP16" s="140">
        <f t="shared" si="13"/>
        <v>0</v>
      </c>
      <c r="AQ16" s="140">
        <f t="shared" si="14"/>
        <v>0</v>
      </c>
      <c r="AR16" s="141">
        <f t="shared" si="15"/>
        <v>0</v>
      </c>
      <c r="AS16" s="142">
        <v>0</v>
      </c>
      <c r="AT16" s="140">
        <f t="shared" si="16"/>
        <v>0</v>
      </c>
      <c r="AU16" s="140">
        <f t="shared" si="23"/>
        <v>0</v>
      </c>
      <c r="AV16" s="140">
        <f t="shared" si="17"/>
        <v>0</v>
      </c>
      <c r="AW16" s="140">
        <f t="shared" si="18"/>
        <v>1</v>
      </c>
      <c r="AX16" s="144">
        <f t="shared" si="19"/>
        <v>0</v>
      </c>
      <c r="AY16" s="44"/>
      <c r="AZ16" s="299"/>
      <c r="BA16" s="300"/>
      <c r="BB16" s="301"/>
      <c r="BC16" s="252"/>
      <c r="BD16" s="302"/>
      <c r="BE16" s="253"/>
      <c r="BF16" s="252"/>
      <c r="BG16" s="252"/>
      <c r="BH16" s="303"/>
      <c r="BI16" s="303"/>
      <c r="BJ16" s="301"/>
      <c r="BK16" s="288"/>
      <c r="BL16" s="288"/>
      <c r="BM16" s="288"/>
      <c r="BN16" s="304"/>
      <c r="BO16" s="288"/>
      <c r="BP16" s="288"/>
      <c r="BQ16" s="288"/>
      <c r="BR16" s="288"/>
      <c r="BS16" s="305"/>
    </row>
    <row r="17" spans="1:71" s="156" customFormat="1" ht="21.6" customHeight="1">
      <c r="A17" s="39" t="str">
        <f t="shared" si="20"/>
        <v>0</v>
      </c>
      <c r="B17" s="287">
        <v>13</v>
      </c>
      <c r="C17" s="288" t="s">
        <v>46</v>
      </c>
      <c r="D17" s="289">
        <f t="shared" si="21"/>
        <v>1</v>
      </c>
      <c r="E17" s="254" t="s">
        <v>46</v>
      </c>
      <c r="F17" s="290"/>
      <c r="G17" s="255" t="s">
        <v>164</v>
      </c>
      <c r="H17" s="255">
        <v>1</v>
      </c>
      <c r="I17" s="291"/>
      <c r="J17" s="287"/>
      <c r="K17" s="292"/>
      <c r="L17" s="292"/>
      <c r="M17" s="287"/>
      <c r="N17" s="292"/>
      <c r="O17" s="292"/>
      <c r="P17" s="292" t="s">
        <v>570</v>
      </c>
      <c r="Q17" s="287"/>
      <c r="R17" s="294">
        <v>0</v>
      </c>
      <c r="S17" s="14">
        <f t="shared" si="0"/>
        <v>0</v>
      </c>
      <c r="T17" s="295"/>
      <c r="U17" s="313"/>
      <c r="V17" s="313"/>
      <c r="W17" s="307"/>
      <c r="X17" s="295"/>
      <c r="Y17" s="295"/>
      <c r="Z17" s="25">
        <f t="shared" si="1"/>
        <v>0</v>
      </c>
      <c r="AA17" s="297"/>
      <c r="AB17" s="298"/>
      <c r="AC17" s="45"/>
      <c r="AD17" s="45"/>
      <c r="AE17" s="132">
        <f t="shared" si="2"/>
        <v>0</v>
      </c>
      <c r="AF17" s="133" t="str">
        <f t="shared" si="3"/>
        <v/>
      </c>
      <c r="AG17" s="134" t="str">
        <f t="shared" si="4"/>
        <v/>
      </c>
      <c r="AH17" s="135">
        <f t="shared" si="5"/>
        <v>4</v>
      </c>
      <c r="AI17" s="136">
        <f t="shared" si="6"/>
        <v>1</v>
      </c>
      <c r="AJ17" s="137">
        <f t="shared" si="7"/>
        <v>0</v>
      </c>
      <c r="AK17" s="138">
        <f t="shared" si="8"/>
        <v>0</v>
      </c>
      <c r="AL17" s="139">
        <f t="shared" si="9"/>
        <v>0</v>
      </c>
      <c r="AM17" s="139">
        <f t="shared" si="10"/>
        <v>0</v>
      </c>
      <c r="AN17" s="135">
        <f t="shared" si="11"/>
        <v>1</v>
      </c>
      <c r="AO17" s="140">
        <f t="shared" si="12"/>
        <v>0</v>
      </c>
      <c r="AP17" s="140">
        <f t="shared" si="13"/>
        <v>0</v>
      </c>
      <c r="AQ17" s="140">
        <f t="shared" si="14"/>
        <v>0</v>
      </c>
      <c r="AR17" s="141">
        <f t="shared" si="15"/>
        <v>0</v>
      </c>
      <c r="AS17" s="142">
        <f t="shared" si="22"/>
        <v>0</v>
      </c>
      <c r="AT17" s="140">
        <f t="shared" si="16"/>
        <v>0</v>
      </c>
      <c r="AU17" s="140">
        <f t="shared" si="23"/>
        <v>0</v>
      </c>
      <c r="AV17" s="140">
        <f t="shared" si="17"/>
        <v>0</v>
      </c>
      <c r="AW17" s="140">
        <f t="shared" si="18"/>
        <v>1</v>
      </c>
      <c r="AX17" s="144">
        <f t="shared" si="19"/>
        <v>0</v>
      </c>
      <c r="AY17" s="44"/>
      <c r="AZ17" s="299"/>
      <c r="BA17" s="300"/>
      <c r="BB17" s="301"/>
      <c r="BC17" s="252"/>
      <c r="BD17" s="302"/>
      <c r="BE17" s="253"/>
      <c r="BF17" s="252"/>
      <c r="BG17" s="252"/>
      <c r="BH17" s="303"/>
      <c r="BI17" s="303"/>
      <c r="BJ17" s="301"/>
      <c r="BK17" s="288"/>
      <c r="BL17" s="288"/>
      <c r="BM17" s="288"/>
      <c r="BN17" s="304"/>
      <c r="BO17" s="288"/>
      <c r="BP17" s="288"/>
      <c r="BQ17" s="288"/>
      <c r="BR17" s="288"/>
      <c r="BS17" s="305"/>
    </row>
    <row r="18" spans="1:71" s="156" customFormat="1" ht="21.6" customHeight="1">
      <c r="A18" s="39" t="str">
        <f t="shared" si="20"/>
        <v>0</v>
      </c>
      <c r="B18" s="287">
        <v>14</v>
      </c>
      <c r="C18" s="288" t="s">
        <v>595</v>
      </c>
      <c r="D18" s="289">
        <f t="shared" si="21"/>
        <v>1</v>
      </c>
      <c r="E18" s="254" t="s">
        <v>595</v>
      </c>
      <c r="F18" s="290"/>
      <c r="G18" s="255" t="s">
        <v>164</v>
      </c>
      <c r="H18" s="255">
        <v>1</v>
      </c>
      <c r="I18" s="291"/>
      <c r="J18" s="287"/>
      <c r="K18" s="292"/>
      <c r="L18" s="292"/>
      <c r="M18" s="306"/>
      <c r="N18" s="292"/>
      <c r="O18" s="292"/>
      <c r="P18" s="292"/>
      <c r="Q18" s="287"/>
      <c r="R18" s="294">
        <v>0</v>
      </c>
      <c r="S18" s="14">
        <f t="shared" si="0"/>
        <v>0</v>
      </c>
      <c r="T18" s="295"/>
      <c r="U18" s="295"/>
      <c r="V18" s="295"/>
      <c r="W18" s="307"/>
      <c r="X18" s="295"/>
      <c r="Y18" s="295"/>
      <c r="Z18" s="25">
        <f t="shared" si="1"/>
        <v>0</v>
      </c>
      <c r="AA18" s="297"/>
      <c r="AB18" s="298"/>
      <c r="AC18" s="45"/>
      <c r="AD18" s="45"/>
      <c r="AE18" s="132">
        <f t="shared" si="2"/>
        <v>0</v>
      </c>
      <c r="AF18" s="133">
        <f t="shared" si="3"/>
        <v>10</v>
      </c>
      <c r="AG18" s="134">
        <f t="shared" si="4"/>
        <v>12</v>
      </c>
      <c r="AH18" s="135">
        <f t="shared" si="5"/>
        <v>0</v>
      </c>
      <c r="AI18" s="136">
        <f t="shared" si="6"/>
        <v>1</v>
      </c>
      <c r="AJ18" s="137">
        <f t="shared" si="7"/>
        <v>0</v>
      </c>
      <c r="AK18" s="138">
        <f t="shared" si="8"/>
        <v>0</v>
      </c>
      <c r="AL18" s="139">
        <f t="shared" si="9"/>
        <v>0</v>
      </c>
      <c r="AM18" s="139">
        <f t="shared" si="10"/>
        <v>0</v>
      </c>
      <c r="AN18" s="135">
        <f t="shared" si="11"/>
        <v>0</v>
      </c>
      <c r="AO18" s="140">
        <f t="shared" si="12"/>
        <v>0</v>
      </c>
      <c r="AP18" s="140">
        <f t="shared" si="13"/>
        <v>0</v>
      </c>
      <c r="AQ18" s="140">
        <f t="shared" si="14"/>
        <v>0</v>
      </c>
      <c r="AR18" s="141">
        <f t="shared" si="15"/>
        <v>0</v>
      </c>
      <c r="AS18" s="142">
        <f t="shared" si="22"/>
        <v>0</v>
      </c>
      <c r="AT18" s="140">
        <f t="shared" si="16"/>
        <v>0</v>
      </c>
      <c r="AU18" s="140">
        <f t="shared" si="23"/>
        <v>0</v>
      </c>
      <c r="AV18" s="140">
        <f t="shared" si="17"/>
        <v>0</v>
      </c>
      <c r="AW18" s="140">
        <f t="shared" si="18"/>
        <v>1</v>
      </c>
      <c r="AX18" s="144">
        <f t="shared" si="19"/>
        <v>0</v>
      </c>
      <c r="AY18" s="44"/>
      <c r="AZ18" s="299"/>
      <c r="BA18" s="300"/>
      <c r="BB18" s="301"/>
      <c r="BC18" s="252"/>
      <c r="BD18" s="302"/>
      <c r="BE18" s="253"/>
      <c r="BF18" s="252"/>
      <c r="BG18" s="252"/>
      <c r="BH18" s="303"/>
      <c r="BI18" s="303"/>
      <c r="BJ18" s="301"/>
      <c r="BK18" s="288"/>
      <c r="BL18" s="288"/>
      <c r="BM18" s="288"/>
      <c r="BN18" s="304"/>
      <c r="BO18" s="288"/>
      <c r="BP18" s="288"/>
      <c r="BQ18" s="288"/>
      <c r="BR18" s="288"/>
      <c r="BS18" s="305"/>
    </row>
    <row r="19" spans="1:71" s="156" customFormat="1" ht="21.6" customHeight="1">
      <c r="A19" s="39"/>
      <c r="B19" s="287">
        <v>15</v>
      </c>
      <c r="C19" s="288" t="s">
        <v>88</v>
      </c>
      <c r="D19" s="289">
        <f t="shared" si="21"/>
        <v>1</v>
      </c>
      <c r="E19" s="254" t="s">
        <v>88</v>
      </c>
      <c r="F19" s="290"/>
      <c r="G19" s="255" t="s">
        <v>164</v>
      </c>
      <c r="H19" s="255">
        <v>1</v>
      </c>
      <c r="I19" s="291"/>
      <c r="J19" s="287"/>
      <c r="K19" s="292"/>
      <c r="L19" s="292"/>
      <c r="M19" s="315"/>
      <c r="N19" s="292"/>
      <c r="O19" s="292"/>
      <c r="P19" s="292"/>
      <c r="Q19" s="287"/>
      <c r="R19" s="294">
        <v>0</v>
      </c>
      <c r="S19" s="14">
        <f t="shared" si="0"/>
        <v>0</v>
      </c>
      <c r="T19" s="295"/>
      <c r="U19" s="295"/>
      <c r="V19" s="295"/>
      <c r="W19" s="307"/>
      <c r="X19" s="295"/>
      <c r="Y19" s="295"/>
      <c r="Z19" s="25">
        <f t="shared" si="1"/>
        <v>0</v>
      </c>
      <c r="AA19" s="297"/>
      <c r="AB19" s="298"/>
      <c r="AC19" s="45"/>
      <c r="AD19" s="45"/>
      <c r="AE19" s="132">
        <f t="shared" si="2"/>
        <v>0</v>
      </c>
      <c r="AF19" s="133">
        <f t="shared" si="3"/>
        <v>10</v>
      </c>
      <c r="AG19" s="134">
        <f t="shared" si="4"/>
        <v>12</v>
      </c>
      <c r="AH19" s="135">
        <f t="shared" si="5"/>
        <v>0</v>
      </c>
      <c r="AI19" s="136">
        <f t="shared" si="6"/>
        <v>1</v>
      </c>
      <c r="AJ19" s="137">
        <f t="shared" si="7"/>
        <v>0</v>
      </c>
      <c r="AK19" s="138">
        <f t="shared" si="8"/>
        <v>0</v>
      </c>
      <c r="AL19" s="139">
        <f t="shared" si="9"/>
        <v>0</v>
      </c>
      <c r="AM19" s="139">
        <f t="shared" si="10"/>
        <v>0</v>
      </c>
      <c r="AN19" s="135">
        <f t="shared" si="11"/>
        <v>0</v>
      </c>
      <c r="AO19" s="140">
        <f t="shared" si="12"/>
        <v>0</v>
      </c>
      <c r="AP19" s="140">
        <f t="shared" si="13"/>
        <v>0</v>
      </c>
      <c r="AQ19" s="140">
        <f t="shared" si="14"/>
        <v>0</v>
      </c>
      <c r="AR19" s="141">
        <f t="shared" si="15"/>
        <v>0</v>
      </c>
      <c r="AS19" s="142">
        <f t="shared" si="22"/>
        <v>0</v>
      </c>
      <c r="AT19" s="140">
        <f t="shared" si="16"/>
        <v>0</v>
      </c>
      <c r="AU19" s="140">
        <f t="shared" si="23"/>
        <v>0</v>
      </c>
      <c r="AV19" s="140">
        <f t="shared" si="17"/>
        <v>0</v>
      </c>
      <c r="AW19" s="140">
        <f t="shared" si="18"/>
        <v>1</v>
      </c>
      <c r="AX19" s="144">
        <f t="shared" si="19"/>
        <v>0</v>
      </c>
      <c r="AY19" s="44"/>
      <c r="AZ19" s="299"/>
      <c r="BA19" s="300"/>
      <c r="BB19" s="301"/>
      <c r="BC19" s="252"/>
      <c r="BD19" s="302"/>
      <c r="BE19" s="253"/>
      <c r="BF19" s="252"/>
      <c r="BG19" s="252"/>
      <c r="BH19" s="303"/>
      <c r="BI19" s="303"/>
      <c r="BJ19" s="301"/>
      <c r="BK19" s="288"/>
      <c r="BL19" s="288"/>
      <c r="BM19" s="288"/>
      <c r="BN19" s="304"/>
      <c r="BO19" s="288"/>
      <c r="BP19" s="288"/>
      <c r="BQ19" s="288"/>
      <c r="BR19" s="288"/>
      <c r="BS19" s="305"/>
    </row>
    <row r="20" spans="1:71" s="156" customFormat="1" ht="21.6" customHeight="1">
      <c r="A20" s="39" t="str">
        <f>A18</f>
        <v>0</v>
      </c>
      <c r="B20" s="287">
        <v>16</v>
      </c>
      <c r="C20" s="288" t="s">
        <v>87</v>
      </c>
      <c r="D20" s="289">
        <f t="shared" si="21"/>
        <v>1</v>
      </c>
      <c r="E20" s="254" t="s">
        <v>87</v>
      </c>
      <c r="F20" s="290"/>
      <c r="G20" s="255" t="s">
        <v>164</v>
      </c>
      <c r="H20" s="255">
        <v>1</v>
      </c>
      <c r="I20" s="291"/>
      <c r="J20" s="294"/>
      <c r="K20" s="287"/>
      <c r="L20" s="287"/>
      <c r="M20" s="306"/>
      <c r="N20" s="287"/>
      <c r="O20" s="287"/>
      <c r="P20" s="292"/>
      <c r="Q20" s="287"/>
      <c r="R20" s="294">
        <v>0</v>
      </c>
      <c r="S20" s="14">
        <f t="shared" si="0"/>
        <v>0</v>
      </c>
      <c r="T20" s="295"/>
      <c r="U20" s="314"/>
      <c r="V20" s="314"/>
      <c r="W20" s="314"/>
      <c r="X20" s="314"/>
      <c r="Y20" s="314"/>
      <c r="Z20" s="25">
        <f t="shared" si="1"/>
        <v>0</v>
      </c>
      <c r="AA20" s="297"/>
      <c r="AB20" s="298"/>
      <c r="AC20" s="45"/>
      <c r="AD20" s="45"/>
      <c r="AE20" s="132">
        <f t="shared" si="2"/>
        <v>0</v>
      </c>
      <c r="AF20" s="133">
        <f t="shared" si="3"/>
        <v>10</v>
      </c>
      <c r="AG20" s="134">
        <f t="shared" si="4"/>
        <v>12</v>
      </c>
      <c r="AH20" s="135">
        <f t="shared" si="5"/>
        <v>0</v>
      </c>
      <c r="AI20" s="136">
        <f t="shared" si="6"/>
        <v>1</v>
      </c>
      <c r="AJ20" s="137">
        <f t="shared" si="7"/>
        <v>0</v>
      </c>
      <c r="AK20" s="138">
        <f t="shared" si="8"/>
        <v>0</v>
      </c>
      <c r="AL20" s="139">
        <f t="shared" si="9"/>
        <v>0</v>
      </c>
      <c r="AM20" s="139">
        <f t="shared" si="10"/>
        <v>0</v>
      </c>
      <c r="AN20" s="135">
        <f t="shared" si="11"/>
        <v>0</v>
      </c>
      <c r="AO20" s="140">
        <f t="shared" si="12"/>
        <v>0</v>
      </c>
      <c r="AP20" s="140">
        <f t="shared" si="13"/>
        <v>0</v>
      </c>
      <c r="AQ20" s="140">
        <f t="shared" si="14"/>
        <v>0</v>
      </c>
      <c r="AR20" s="141">
        <f t="shared" si="15"/>
        <v>0</v>
      </c>
      <c r="AS20" s="142">
        <f t="shared" si="22"/>
        <v>0</v>
      </c>
      <c r="AT20" s="140">
        <f t="shared" si="16"/>
        <v>0</v>
      </c>
      <c r="AU20" s="140">
        <f t="shared" si="23"/>
        <v>0</v>
      </c>
      <c r="AV20" s="140">
        <f t="shared" si="17"/>
        <v>0</v>
      </c>
      <c r="AW20" s="140">
        <f t="shared" si="18"/>
        <v>1</v>
      </c>
      <c r="AX20" s="144">
        <f t="shared" si="19"/>
        <v>0</v>
      </c>
      <c r="AY20" s="44"/>
      <c r="AZ20" s="299"/>
      <c r="BA20" s="300"/>
      <c r="BB20" s="301"/>
      <c r="BC20" s="252"/>
      <c r="BD20" s="302"/>
      <c r="BE20" s="253"/>
      <c r="BF20" s="252"/>
      <c r="BG20" s="252"/>
      <c r="BH20" s="303"/>
      <c r="BI20" s="303"/>
      <c r="BJ20" s="301"/>
      <c r="BK20" s="288"/>
      <c r="BL20" s="288"/>
      <c r="BM20" s="288"/>
      <c r="BN20" s="304"/>
      <c r="BO20" s="288"/>
      <c r="BP20" s="288"/>
      <c r="BQ20" s="288"/>
      <c r="BR20" s="288"/>
      <c r="BS20" s="305"/>
    </row>
    <row r="21" spans="1:71" s="156" customFormat="1" ht="21.6" customHeight="1">
      <c r="A21" s="39" t="str">
        <f t="shared" si="20"/>
        <v>0</v>
      </c>
      <c r="B21" s="287">
        <v>17</v>
      </c>
      <c r="C21" s="288" t="s">
        <v>86</v>
      </c>
      <c r="D21" s="289">
        <f t="shared" si="21"/>
        <v>1</v>
      </c>
      <c r="E21" s="254" t="s">
        <v>86</v>
      </c>
      <c r="F21" s="290"/>
      <c r="G21" s="255" t="s">
        <v>164</v>
      </c>
      <c r="H21" s="255">
        <v>1</v>
      </c>
      <c r="I21" s="291"/>
      <c r="J21" s="294"/>
      <c r="K21" s="287"/>
      <c r="L21" s="287"/>
      <c r="M21" s="306"/>
      <c r="N21" s="287"/>
      <c r="O21" s="287"/>
      <c r="P21" s="292" t="s">
        <v>567</v>
      </c>
      <c r="Q21" s="287"/>
      <c r="R21" s="294">
        <v>0</v>
      </c>
      <c r="S21" s="14">
        <f t="shared" si="0"/>
        <v>0</v>
      </c>
      <c r="T21" s="295"/>
      <c r="U21" s="295"/>
      <c r="V21" s="295"/>
      <c r="W21" s="307"/>
      <c r="X21" s="295"/>
      <c r="Y21" s="295"/>
      <c r="Z21" s="25">
        <f t="shared" si="1"/>
        <v>0</v>
      </c>
      <c r="AA21" s="297"/>
      <c r="AB21" s="298"/>
      <c r="AC21" s="45"/>
      <c r="AD21" s="45"/>
      <c r="AE21" s="132">
        <f t="shared" si="2"/>
        <v>0</v>
      </c>
      <c r="AF21" s="133" t="str">
        <f t="shared" si="3"/>
        <v/>
      </c>
      <c r="AG21" s="134" t="str">
        <f t="shared" si="4"/>
        <v/>
      </c>
      <c r="AH21" s="135">
        <f t="shared" si="5"/>
        <v>8</v>
      </c>
      <c r="AI21" s="136">
        <f t="shared" si="6"/>
        <v>1</v>
      </c>
      <c r="AJ21" s="137">
        <f t="shared" si="7"/>
        <v>0</v>
      </c>
      <c r="AK21" s="138">
        <f t="shared" si="8"/>
        <v>0</v>
      </c>
      <c r="AL21" s="139">
        <f t="shared" si="9"/>
        <v>0</v>
      </c>
      <c r="AM21" s="139">
        <f t="shared" si="10"/>
        <v>0</v>
      </c>
      <c r="AN21" s="135">
        <f t="shared" si="11"/>
        <v>1</v>
      </c>
      <c r="AO21" s="140">
        <f t="shared" si="12"/>
        <v>0</v>
      </c>
      <c r="AP21" s="140">
        <f t="shared" si="13"/>
        <v>0</v>
      </c>
      <c r="AQ21" s="140">
        <f t="shared" si="14"/>
        <v>0</v>
      </c>
      <c r="AR21" s="141">
        <f t="shared" si="15"/>
        <v>0</v>
      </c>
      <c r="AS21" s="142">
        <f t="shared" si="22"/>
        <v>0</v>
      </c>
      <c r="AT21" s="140">
        <f t="shared" si="16"/>
        <v>0</v>
      </c>
      <c r="AU21" s="140">
        <f t="shared" si="23"/>
        <v>0</v>
      </c>
      <c r="AV21" s="140">
        <f t="shared" si="17"/>
        <v>0</v>
      </c>
      <c r="AW21" s="140">
        <f t="shared" si="18"/>
        <v>1</v>
      </c>
      <c r="AX21" s="144">
        <f t="shared" si="19"/>
        <v>0</v>
      </c>
      <c r="AY21" s="44"/>
      <c r="AZ21" s="299"/>
      <c r="BA21" s="300"/>
      <c r="BB21" s="301"/>
      <c r="BC21" s="252"/>
      <c r="BD21" s="302"/>
      <c r="BE21" s="253"/>
      <c r="BF21" s="252"/>
      <c r="BG21" s="252"/>
      <c r="BH21" s="303"/>
      <c r="BI21" s="303"/>
      <c r="BJ21" s="301"/>
      <c r="BK21" s="288"/>
      <c r="BL21" s="288"/>
      <c r="BM21" s="288"/>
      <c r="BN21" s="304"/>
      <c r="BO21" s="288"/>
      <c r="BP21" s="288"/>
      <c r="BQ21" s="288"/>
      <c r="BR21" s="288"/>
      <c r="BS21" s="305"/>
    </row>
    <row r="22" spans="1:71" s="156" customFormat="1" ht="21.6" customHeight="1">
      <c r="A22" s="39" t="str">
        <f t="shared" si="20"/>
        <v>0</v>
      </c>
      <c r="B22" s="287">
        <v>18</v>
      </c>
      <c r="C22" s="288" t="s">
        <v>596</v>
      </c>
      <c r="D22" s="289">
        <f t="shared" si="21"/>
        <v>1</v>
      </c>
      <c r="E22" s="254" t="s">
        <v>596</v>
      </c>
      <c r="F22" s="290"/>
      <c r="G22" s="255" t="s">
        <v>171</v>
      </c>
      <c r="H22" s="255">
        <v>1</v>
      </c>
      <c r="I22" s="291"/>
      <c r="J22" s="287"/>
      <c r="K22" s="292"/>
      <c r="L22" s="292"/>
      <c r="M22" s="287"/>
      <c r="N22" s="316"/>
      <c r="O22" s="292"/>
      <c r="P22" s="287"/>
      <c r="Q22" s="287"/>
      <c r="R22" s="294">
        <v>0</v>
      </c>
      <c r="S22" s="14">
        <f t="shared" si="0"/>
        <v>0</v>
      </c>
      <c r="T22" s="295"/>
      <c r="U22" s="295"/>
      <c r="V22" s="295"/>
      <c r="W22" s="307"/>
      <c r="X22" s="295"/>
      <c r="Y22" s="295"/>
      <c r="Z22" s="25">
        <f t="shared" si="1"/>
        <v>0</v>
      </c>
      <c r="AA22" s="297"/>
      <c r="AB22" s="298"/>
      <c r="AC22" s="45"/>
      <c r="AD22" s="45"/>
      <c r="AE22" s="132">
        <f t="shared" si="2"/>
        <v>0</v>
      </c>
      <c r="AF22" s="133">
        <f t="shared" si="3"/>
        <v>10</v>
      </c>
      <c r="AG22" s="134">
        <f t="shared" si="4"/>
        <v>12</v>
      </c>
      <c r="AH22" s="135">
        <f t="shared" si="5"/>
        <v>0</v>
      </c>
      <c r="AI22" s="136">
        <f t="shared" si="6"/>
        <v>1</v>
      </c>
      <c r="AJ22" s="137">
        <f t="shared" si="7"/>
        <v>0</v>
      </c>
      <c r="AK22" s="138">
        <f t="shared" si="8"/>
        <v>0</v>
      </c>
      <c r="AL22" s="139">
        <f t="shared" si="9"/>
        <v>0</v>
      </c>
      <c r="AM22" s="139">
        <f t="shared" si="10"/>
        <v>0</v>
      </c>
      <c r="AN22" s="135">
        <f t="shared" si="11"/>
        <v>0</v>
      </c>
      <c r="AO22" s="140">
        <f t="shared" si="12"/>
        <v>0</v>
      </c>
      <c r="AP22" s="140">
        <f t="shared" si="13"/>
        <v>0</v>
      </c>
      <c r="AQ22" s="140">
        <f t="shared" si="14"/>
        <v>0</v>
      </c>
      <c r="AR22" s="141">
        <f t="shared" si="15"/>
        <v>0</v>
      </c>
      <c r="AS22" s="142">
        <f t="shared" si="22"/>
        <v>0</v>
      </c>
      <c r="AT22" s="140">
        <f t="shared" si="16"/>
        <v>0</v>
      </c>
      <c r="AU22" s="140">
        <f t="shared" si="23"/>
        <v>0</v>
      </c>
      <c r="AV22" s="140">
        <f t="shared" si="17"/>
        <v>0</v>
      </c>
      <c r="AW22" s="140">
        <f t="shared" si="18"/>
        <v>1</v>
      </c>
      <c r="AX22" s="144">
        <f t="shared" si="19"/>
        <v>0</v>
      </c>
      <c r="AY22" s="44"/>
      <c r="AZ22" s="299"/>
      <c r="BA22" s="300"/>
      <c r="BB22" s="301"/>
      <c r="BC22" s="252"/>
      <c r="BD22" s="302"/>
      <c r="BE22" s="253"/>
      <c r="BF22" s="252"/>
      <c r="BG22" s="252"/>
      <c r="BH22" s="303"/>
      <c r="BI22" s="303"/>
      <c r="BJ22" s="301"/>
      <c r="BK22" s="288"/>
      <c r="BL22" s="288"/>
      <c r="BM22" s="288"/>
      <c r="BN22" s="304"/>
      <c r="BO22" s="288"/>
      <c r="BP22" s="288"/>
      <c r="BQ22" s="288"/>
      <c r="BR22" s="288"/>
      <c r="BS22" s="305"/>
    </row>
    <row r="23" spans="1:71" s="156" customFormat="1" ht="21.6" customHeight="1">
      <c r="A23" s="39"/>
      <c r="B23" s="287">
        <v>19</v>
      </c>
      <c r="C23" s="288" t="s">
        <v>150</v>
      </c>
      <c r="D23" s="289">
        <f t="shared" si="21"/>
        <v>1</v>
      </c>
      <c r="E23" s="254" t="s">
        <v>150</v>
      </c>
      <c r="F23" s="290"/>
      <c r="G23" s="255" t="s">
        <v>171</v>
      </c>
      <c r="H23" s="255">
        <v>1</v>
      </c>
      <c r="I23" s="291"/>
      <c r="J23" s="287"/>
      <c r="K23" s="292"/>
      <c r="L23" s="292"/>
      <c r="M23" s="287"/>
      <c r="N23" s="292"/>
      <c r="O23" s="292"/>
      <c r="P23" s="287"/>
      <c r="Q23" s="287"/>
      <c r="R23" s="294">
        <v>0</v>
      </c>
      <c r="S23" s="14">
        <f t="shared" si="0"/>
        <v>0</v>
      </c>
      <c r="T23" s="295"/>
      <c r="U23" s="295"/>
      <c r="V23" s="295"/>
      <c r="W23" s="307"/>
      <c r="X23" s="295"/>
      <c r="Y23" s="295"/>
      <c r="Z23" s="25">
        <f t="shared" si="1"/>
        <v>0</v>
      </c>
      <c r="AA23" s="297"/>
      <c r="AB23" s="298"/>
      <c r="AC23" s="45"/>
      <c r="AD23" s="45"/>
      <c r="AE23" s="132">
        <f t="shared" si="2"/>
        <v>0</v>
      </c>
      <c r="AF23" s="133">
        <f t="shared" si="3"/>
        <v>10</v>
      </c>
      <c r="AG23" s="134">
        <f t="shared" si="4"/>
        <v>12</v>
      </c>
      <c r="AH23" s="135">
        <f t="shared" si="5"/>
        <v>0</v>
      </c>
      <c r="AI23" s="136">
        <f t="shared" si="6"/>
        <v>1</v>
      </c>
      <c r="AJ23" s="137">
        <f t="shared" si="7"/>
        <v>0</v>
      </c>
      <c r="AK23" s="138">
        <f t="shared" si="8"/>
        <v>0</v>
      </c>
      <c r="AL23" s="139">
        <f t="shared" si="9"/>
        <v>0</v>
      </c>
      <c r="AM23" s="139">
        <f t="shared" si="10"/>
        <v>0</v>
      </c>
      <c r="AN23" s="135">
        <f t="shared" si="11"/>
        <v>0</v>
      </c>
      <c r="AO23" s="140">
        <f t="shared" si="12"/>
        <v>0</v>
      </c>
      <c r="AP23" s="140">
        <f t="shared" si="13"/>
        <v>0</v>
      </c>
      <c r="AQ23" s="140">
        <f t="shared" si="14"/>
        <v>0</v>
      </c>
      <c r="AR23" s="141">
        <f t="shared" si="15"/>
        <v>0</v>
      </c>
      <c r="AS23" s="142">
        <f t="shared" si="22"/>
        <v>0</v>
      </c>
      <c r="AT23" s="140">
        <f t="shared" si="16"/>
        <v>0</v>
      </c>
      <c r="AU23" s="140">
        <f t="shared" si="23"/>
        <v>0</v>
      </c>
      <c r="AV23" s="140">
        <f t="shared" si="17"/>
        <v>0</v>
      </c>
      <c r="AW23" s="140">
        <f t="shared" si="18"/>
        <v>1</v>
      </c>
      <c r="AX23" s="144">
        <f t="shared" si="19"/>
        <v>0</v>
      </c>
      <c r="AY23" s="44"/>
      <c r="AZ23" s="299"/>
      <c r="BA23" s="300"/>
      <c r="BB23" s="301"/>
      <c r="BC23" s="252"/>
      <c r="BD23" s="302"/>
      <c r="BE23" s="253"/>
      <c r="BF23" s="252"/>
      <c r="BG23" s="252"/>
      <c r="BH23" s="303"/>
      <c r="BI23" s="303"/>
      <c r="BJ23" s="301"/>
      <c r="BK23" s="288"/>
      <c r="BL23" s="288"/>
      <c r="BM23" s="288"/>
      <c r="BN23" s="304"/>
      <c r="BO23" s="288"/>
      <c r="BP23" s="288"/>
      <c r="BQ23" s="288"/>
      <c r="BR23" s="288"/>
      <c r="BS23" s="305"/>
    </row>
    <row r="24" spans="1:71" s="156" customFormat="1" ht="21.6" customHeight="1">
      <c r="A24" s="39" t="str">
        <f>A22</f>
        <v>0</v>
      </c>
      <c r="B24" s="287">
        <v>20</v>
      </c>
      <c r="C24" s="288" t="s">
        <v>597</v>
      </c>
      <c r="D24" s="289">
        <f t="shared" si="21"/>
        <v>1</v>
      </c>
      <c r="E24" s="254" t="s">
        <v>597</v>
      </c>
      <c r="F24" s="290"/>
      <c r="G24" s="255" t="s">
        <v>171</v>
      </c>
      <c r="H24" s="255">
        <v>1</v>
      </c>
      <c r="I24" s="291"/>
      <c r="J24" s="287"/>
      <c r="K24" s="292"/>
      <c r="L24" s="292"/>
      <c r="M24" s="287"/>
      <c r="N24" s="292"/>
      <c r="O24" s="316"/>
      <c r="P24" s="292"/>
      <c r="Q24" s="287"/>
      <c r="R24" s="294">
        <v>0</v>
      </c>
      <c r="S24" s="14">
        <f t="shared" si="0"/>
        <v>0</v>
      </c>
      <c r="T24" s="295"/>
      <c r="U24" s="295"/>
      <c r="V24" s="295"/>
      <c r="W24" s="307"/>
      <c r="X24" s="295"/>
      <c r="Y24" s="295"/>
      <c r="Z24" s="25">
        <f t="shared" si="1"/>
        <v>0</v>
      </c>
      <c r="AA24" s="297"/>
      <c r="AB24" s="298"/>
      <c r="AC24" s="45"/>
      <c r="AD24" s="45"/>
      <c r="AE24" s="132">
        <f t="shared" si="2"/>
        <v>0</v>
      </c>
      <c r="AF24" s="133">
        <f t="shared" si="3"/>
        <v>10</v>
      </c>
      <c r="AG24" s="134">
        <f t="shared" si="4"/>
        <v>12</v>
      </c>
      <c r="AH24" s="135">
        <f t="shared" si="5"/>
        <v>0</v>
      </c>
      <c r="AI24" s="136">
        <f t="shared" si="6"/>
        <v>1</v>
      </c>
      <c r="AJ24" s="137">
        <f t="shared" si="7"/>
        <v>0</v>
      </c>
      <c r="AK24" s="138">
        <f t="shared" si="8"/>
        <v>0</v>
      </c>
      <c r="AL24" s="139">
        <f t="shared" si="9"/>
        <v>0</v>
      </c>
      <c r="AM24" s="139">
        <f t="shared" si="10"/>
        <v>0</v>
      </c>
      <c r="AN24" s="135">
        <f t="shared" si="11"/>
        <v>0</v>
      </c>
      <c r="AO24" s="140">
        <f t="shared" si="12"/>
        <v>0</v>
      </c>
      <c r="AP24" s="140">
        <f t="shared" si="13"/>
        <v>0</v>
      </c>
      <c r="AQ24" s="140">
        <f t="shared" si="14"/>
        <v>0</v>
      </c>
      <c r="AR24" s="141">
        <f t="shared" si="15"/>
        <v>0</v>
      </c>
      <c r="AS24" s="142">
        <f t="shared" si="22"/>
        <v>0</v>
      </c>
      <c r="AT24" s="140">
        <f t="shared" si="16"/>
        <v>0</v>
      </c>
      <c r="AU24" s="140">
        <f t="shared" si="23"/>
        <v>0</v>
      </c>
      <c r="AV24" s="140">
        <f t="shared" si="17"/>
        <v>0</v>
      </c>
      <c r="AW24" s="140">
        <f t="shared" si="18"/>
        <v>1</v>
      </c>
      <c r="AX24" s="144">
        <f t="shared" si="19"/>
        <v>0</v>
      </c>
      <c r="AY24" s="44"/>
      <c r="AZ24" s="299"/>
      <c r="BA24" s="300"/>
      <c r="BB24" s="301"/>
      <c r="BC24" s="252"/>
      <c r="BD24" s="302"/>
      <c r="BE24" s="253"/>
      <c r="BF24" s="252"/>
      <c r="BG24" s="252"/>
      <c r="BH24" s="303"/>
      <c r="BI24" s="303"/>
      <c r="BJ24" s="301"/>
      <c r="BK24" s="288"/>
      <c r="BL24" s="288"/>
      <c r="BM24" s="288"/>
      <c r="BN24" s="304"/>
      <c r="BO24" s="288"/>
      <c r="BP24" s="288"/>
      <c r="BQ24" s="288"/>
      <c r="BR24" s="288"/>
      <c r="BS24" s="305"/>
    </row>
    <row r="25" spans="1:71" s="156" customFormat="1" ht="21.6" customHeight="1">
      <c r="A25" s="39" t="str">
        <f t="shared" si="20"/>
        <v>0</v>
      </c>
      <c r="B25" s="287">
        <v>21</v>
      </c>
      <c r="C25" s="288" t="s">
        <v>149</v>
      </c>
      <c r="D25" s="289">
        <f t="shared" si="21"/>
        <v>1</v>
      </c>
      <c r="E25" s="254" t="s">
        <v>149</v>
      </c>
      <c r="F25" s="290"/>
      <c r="G25" s="255" t="s">
        <v>171</v>
      </c>
      <c r="H25" s="255">
        <v>1</v>
      </c>
      <c r="I25" s="291"/>
      <c r="J25" s="287"/>
      <c r="K25" s="292"/>
      <c r="L25" s="292"/>
      <c r="M25" s="287"/>
      <c r="N25" s="293"/>
      <c r="O25" s="292"/>
      <c r="P25" s="292"/>
      <c r="Q25" s="287"/>
      <c r="R25" s="294">
        <v>0</v>
      </c>
      <c r="S25" s="14">
        <f t="shared" si="0"/>
        <v>0</v>
      </c>
      <c r="T25" s="295"/>
      <c r="U25" s="295"/>
      <c r="V25" s="295"/>
      <c r="W25" s="307"/>
      <c r="X25" s="295"/>
      <c r="Y25" s="295"/>
      <c r="Z25" s="25">
        <f t="shared" si="1"/>
        <v>0</v>
      </c>
      <c r="AA25" s="297"/>
      <c r="AB25" s="298"/>
      <c r="AC25" s="45"/>
      <c r="AD25" s="45"/>
      <c r="AE25" s="132">
        <f t="shared" si="2"/>
        <v>0</v>
      </c>
      <c r="AF25" s="133">
        <f t="shared" si="3"/>
        <v>10</v>
      </c>
      <c r="AG25" s="134">
        <f t="shared" si="4"/>
        <v>12</v>
      </c>
      <c r="AH25" s="135">
        <f t="shared" si="5"/>
        <v>0</v>
      </c>
      <c r="AI25" s="136">
        <f t="shared" si="6"/>
        <v>1</v>
      </c>
      <c r="AJ25" s="137">
        <f t="shared" si="7"/>
        <v>0</v>
      </c>
      <c r="AK25" s="138">
        <f t="shared" si="8"/>
        <v>0</v>
      </c>
      <c r="AL25" s="139">
        <f t="shared" si="9"/>
        <v>0</v>
      </c>
      <c r="AM25" s="139">
        <f t="shared" si="10"/>
        <v>0</v>
      </c>
      <c r="AN25" s="135">
        <f t="shared" si="11"/>
        <v>0</v>
      </c>
      <c r="AO25" s="140">
        <f t="shared" si="12"/>
        <v>0</v>
      </c>
      <c r="AP25" s="140">
        <f t="shared" si="13"/>
        <v>0</v>
      </c>
      <c r="AQ25" s="140">
        <f t="shared" si="14"/>
        <v>0</v>
      </c>
      <c r="AR25" s="141">
        <f t="shared" si="15"/>
        <v>0</v>
      </c>
      <c r="AS25" s="142">
        <f t="shared" si="22"/>
        <v>0</v>
      </c>
      <c r="AT25" s="140">
        <f t="shared" si="16"/>
        <v>0</v>
      </c>
      <c r="AU25" s="140">
        <f t="shared" si="23"/>
        <v>0</v>
      </c>
      <c r="AV25" s="140">
        <f t="shared" si="17"/>
        <v>0</v>
      </c>
      <c r="AW25" s="140">
        <f t="shared" si="18"/>
        <v>1</v>
      </c>
      <c r="AX25" s="144">
        <f t="shared" si="19"/>
        <v>0</v>
      </c>
      <c r="AY25" s="44"/>
      <c r="AZ25" s="299"/>
      <c r="BA25" s="300"/>
      <c r="BB25" s="301"/>
      <c r="BC25" s="252"/>
      <c r="BD25" s="302"/>
      <c r="BE25" s="253"/>
      <c r="BF25" s="252"/>
      <c r="BG25" s="252"/>
      <c r="BH25" s="303"/>
      <c r="BI25" s="303"/>
      <c r="BJ25" s="301"/>
      <c r="BK25" s="288"/>
      <c r="BL25" s="288"/>
      <c r="BM25" s="288"/>
      <c r="BN25" s="304"/>
      <c r="BO25" s="288"/>
      <c r="BP25" s="288"/>
      <c r="BQ25" s="288"/>
      <c r="BR25" s="288"/>
      <c r="BS25" s="305"/>
    </row>
    <row r="26" spans="1:71" s="156" customFormat="1" ht="21.6" customHeight="1">
      <c r="A26" s="39" t="str">
        <f t="shared" si="20"/>
        <v>0</v>
      </c>
      <c r="B26" s="287">
        <v>22</v>
      </c>
      <c r="C26" s="288" t="s">
        <v>122</v>
      </c>
      <c r="D26" s="289">
        <f t="shared" si="21"/>
        <v>1</v>
      </c>
      <c r="E26" s="254" t="s">
        <v>122</v>
      </c>
      <c r="F26" s="290"/>
      <c r="G26" s="255" t="s">
        <v>171</v>
      </c>
      <c r="H26" s="255">
        <v>1</v>
      </c>
      <c r="I26" s="291"/>
      <c r="J26" s="287"/>
      <c r="K26" s="287"/>
      <c r="L26" s="287"/>
      <c r="M26" s="287"/>
      <c r="N26" s="287"/>
      <c r="O26" s="292" t="s">
        <v>167</v>
      </c>
      <c r="P26" s="292"/>
      <c r="Q26" s="287"/>
      <c r="R26" s="294">
        <v>0</v>
      </c>
      <c r="S26" s="14">
        <f t="shared" si="0"/>
        <v>0</v>
      </c>
      <c r="T26" s="295"/>
      <c r="U26" s="314"/>
      <c r="V26" s="314"/>
      <c r="W26" s="314"/>
      <c r="X26" s="314"/>
      <c r="Y26" s="314"/>
      <c r="Z26" s="25">
        <f t="shared" si="1"/>
        <v>0</v>
      </c>
      <c r="AA26" s="297"/>
      <c r="AB26" s="298"/>
      <c r="AC26" s="45"/>
      <c r="AD26" s="45"/>
      <c r="AE26" s="132">
        <f t="shared" si="2"/>
        <v>0</v>
      </c>
      <c r="AF26" s="133">
        <f t="shared" si="3"/>
        <v>10</v>
      </c>
      <c r="AG26" s="134">
        <f t="shared" si="4"/>
        <v>12</v>
      </c>
      <c r="AH26" s="135">
        <f t="shared" si="5"/>
        <v>0</v>
      </c>
      <c r="AI26" s="136">
        <f t="shared" si="6"/>
        <v>1</v>
      </c>
      <c r="AJ26" s="137">
        <f t="shared" si="7"/>
        <v>0</v>
      </c>
      <c r="AK26" s="138">
        <f t="shared" si="8"/>
        <v>0</v>
      </c>
      <c r="AL26" s="139">
        <f t="shared" si="9"/>
        <v>0</v>
      </c>
      <c r="AM26" s="139">
        <f t="shared" si="10"/>
        <v>0</v>
      </c>
      <c r="AN26" s="135">
        <f t="shared" si="11"/>
        <v>0</v>
      </c>
      <c r="AO26" s="140">
        <f t="shared" si="12"/>
        <v>0</v>
      </c>
      <c r="AP26" s="140">
        <f t="shared" si="13"/>
        <v>0</v>
      </c>
      <c r="AQ26" s="140">
        <f t="shared" si="14"/>
        <v>0</v>
      </c>
      <c r="AR26" s="141">
        <f t="shared" si="15"/>
        <v>0</v>
      </c>
      <c r="AS26" s="142">
        <f t="shared" si="22"/>
        <v>0</v>
      </c>
      <c r="AT26" s="140">
        <f t="shared" si="16"/>
        <v>0</v>
      </c>
      <c r="AU26" s="140">
        <f t="shared" si="23"/>
        <v>0</v>
      </c>
      <c r="AV26" s="140">
        <f t="shared" si="17"/>
        <v>0</v>
      </c>
      <c r="AW26" s="140">
        <f t="shared" si="18"/>
        <v>1</v>
      </c>
      <c r="AX26" s="144">
        <f t="shared" si="19"/>
        <v>0</v>
      </c>
      <c r="AY26" s="44"/>
      <c r="AZ26" s="299"/>
      <c r="BA26" s="300"/>
      <c r="BB26" s="301"/>
      <c r="BC26" s="252"/>
      <c r="BD26" s="302"/>
      <c r="BE26" s="253"/>
      <c r="BF26" s="252"/>
      <c r="BG26" s="252"/>
      <c r="BH26" s="303"/>
      <c r="BI26" s="303"/>
      <c r="BJ26" s="301"/>
      <c r="BK26" s="288"/>
      <c r="BL26" s="288"/>
      <c r="BM26" s="288"/>
      <c r="BN26" s="304"/>
      <c r="BO26" s="288"/>
      <c r="BP26" s="288"/>
      <c r="BQ26" s="288"/>
      <c r="BR26" s="288"/>
      <c r="BS26" s="305"/>
    </row>
    <row r="27" spans="1:71" s="156" customFormat="1" ht="21.6" customHeight="1">
      <c r="A27" s="39" t="str">
        <f t="shared" si="20"/>
        <v>0</v>
      </c>
      <c r="B27" s="287">
        <v>23</v>
      </c>
      <c r="C27" s="288" t="s">
        <v>151</v>
      </c>
      <c r="D27" s="289">
        <f t="shared" si="21"/>
        <v>1</v>
      </c>
      <c r="E27" s="254" t="s">
        <v>151</v>
      </c>
      <c r="F27" s="290"/>
      <c r="G27" s="255" t="s">
        <v>171</v>
      </c>
      <c r="H27" s="255">
        <v>1</v>
      </c>
      <c r="I27" s="291"/>
      <c r="J27" s="287"/>
      <c r="K27" s="292"/>
      <c r="L27" s="292"/>
      <c r="M27" s="309"/>
      <c r="N27" s="292"/>
      <c r="O27" s="292"/>
      <c r="P27" s="292"/>
      <c r="Q27" s="287"/>
      <c r="R27" s="294">
        <v>0</v>
      </c>
      <c r="S27" s="14">
        <f t="shared" si="0"/>
        <v>0</v>
      </c>
      <c r="T27" s="295"/>
      <c r="U27" s="313"/>
      <c r="V27" s="295"/>
      <c r="W27" s="307"/>
      <c r="X27" s="295"/>
      <c r="Y27" s="295"/>
      <c r="Z27" s="25">
        <f t="shared" si="1"/>
        <v>0</v>
      </c>
      <c r="AA27" s="297"/>
      <c r="AB27" s="298"/>
      <c r="AC27" s="45"/>
      <c r="AD27" s="45"/>
      <c r="AE27" s="132">
        <f t="shared" si="2"/>
        <v>0</v>
      </c>
      <c r="AF27" s="133">
        <f t="shared" si="3"/>
        <v>10</v>
      </c>
      <c r="AG27" s="134">
        <f t="shared" si="4"/>
        <v>12</v>
      </c>
      <c r="AH27" s="135">
        <f t="shared" si="5"/>
        <v>0</v>
      </c>
      <c r="AI27" s="136">
        <f t="shared" si="6"/>
        <v>1</v>
      </c>
      <c r="AJ27" s="137">
        <f t="shared" si="7"/>
        <v>0</v>
      </c>
      <c r="AK27" s="138">
        <f t="shared" si="8"/>
        <v>0</v>
      </c>
      <c r="AL27" s="139">
        <f t="shared" si="9"/>
        <v>0</v>
      </c>
      <c r="AM27" s="139">
        <f t="shared" si="10"/>
        <v>0</v>
      </c>
      <c r="AN27" s="135">
        <f t="shared" si="11"/>
        <v>0</v>
      </c>
      <c r="AO27" s="140">
        <f t="shared" si="12"/>
        <v>0</v>
      </c>
      <c r="AP27" s="140">
        <f t="shared" si="13"/>
        <v>0</v>
      </c>
      <c r="AQ27" s="140">
        <f t="shared" si="14"/>
        <v>0</v>
      </c>
      <c r="AR27" s="141">
        <f t="shared" si="15"/>
        <v>0</v>
      </c>
      <c r="AS27" s="142">
        <f t="shared" si="22"/>
        <v>0</v>
      </c>
      <c r="AT27" s="140">
        <f t="shared" si="16"/>
        <v>0</v>
      </c>
      <c r="AU27" s="140">
        <f t="shared" si="23"/>
        <v>0</v>
      </c>
      <c r="AV27" s="140">
        <f t="shared" si="17"/>
        <v>0</v>
      </c>
      <c r="AW27" s="140">
        <f t="shared" si="18"/>
        <v>1</v>
      </c>
      <c r="AX27" s="144">
        <f t="shared" si="19"/>
        <v>0</v>
      </c>
      <c r="AY27" s="44"/>
      <c r="AZ27" s="299"/>
      <c r="BA27" s="300"/>
      <c r="BB27" s="301"/>
      <c r="BC27" s="252"/>
      <c r="BD27" s="302"/>
      <c r="BE27" s="253"/>
      <c r="BF27" s="252"/>
      <c r="BG27" s="252"/>
      <c r="BH27" s="303"/>
      <c r="BI27" s="303"/>
      <c r="BJ27" s="301"/>
      <c r="BK27" s="288"/>
      <c r="BL27" s="288"/>
      <c r="BM27" s="288"/>
      <c r="BN27" s="304"/>
      <c r="BO27" s="288"/>
      <c r="BP27" s="288"/>
      <c r="BQ27" s="288"/>
      <c r="BR27" s="288"/>
      <c r="BS27" s="305"/>
    </row>
    <row r="28" spans="1:71" s="156" customFormat="1" ht="21.6" customHeight="1">
      <c r="A28" s="39" t="str">
        <f t="shared" si="20"/>
        <v>0</v>
      </c>
      <c r="B28" s="287">
        <v>24</v>
      </c>
      <c r="C28" s="288" t="s">
        <v>62</v>
      </c>
      <c r="D28" s="289">
        <f t="shared" si="21"/>
        <v>1</v>
      </c>
      <c r="E28" s="254" t="s">
        <v>62</v>
      </c>
      <c r="F28" s="290"/>
      <c r="G28" s="255" t="s">
        <v>171</v>
      </c>
      <c r="H28" s="255">
        <v>1</v>
      </c>
      <c r="I28" s="291"/>
      <c r="J28" s="294"/>
      <c r="K28" s="287"/>
      <c r="L28" s="287"/>
      <c r="M28" s="306"/>
      <c r="N28" s="287"/>
      <c r="O28" s="292"/>
      <c r="P28" s="287"/>
      <c r="Q28" s="287"/>
      <c r="R28" s="294">
        <v>0</v>
      </c>
      <c r="S28" s="14">
        <f t="shared" si="0"/>
        <v>0</v>
      </c>
      <c r="T28" s="295"/>
      <c r="U28" s="317"/>
      <c r="V28" s="314"/>
      <c r="W28" s="314"/>
      <c r="X28" s="314"/>
      <c r="Y28" s="314"/>
      <c r="Z28" s="25">
        <f t="shared" si="1"/>
        <v>0</v>
      </c>
      <c r="AA28" s="297"/>
      <c r="AB28" s="298"/>
      <c r="AC28" s="45"/>
      <c r="AD28" s="45"/>
      <c r="AE28" s="132">
        <f t="shared" si="2"/>
        <v>0</v>
      </c>
      <c r="AF28" s="133">
        <f t="shared" si="3"/>
        <v>10</v>
      </c>
      <c r="AG28" s="134">
        <f t="shared" si="4"/>
        <v>12</v>
      </c>
      <c r="AH28" s="135">
        <f t="shared" si="5"/>
        <v>0</v>
      </c>
      <c r="AI28" s="136">
        <f t="shared" si="6"/>
        <v>1</v>
      </c>
      <c r="AJ28" s="137">
        <f t="shared" si="7"/>
        <v>0</v>
      </c>
      <c r="AK28" s="138">
        <f t="shared" si="8"/>
        <v>0</v>
      </c>
      <c r="AL28" s="139">
        <f t="shared" si="9"/>
        <v>0</v>
      </c>
      <c r="AM28" s="139">
        <f t="shared" si="10"/>
        <v>0</v>
      </c>
      <c r="AN28" s="135">
        <f t="shared" si="11"/>
        <v>0</v>
      </c>
      <c r="AO28" s="140">
        <f t="shared" si="12"/>
        <v>0</v>
      </c>
      <c r="AP28" s="140">
        <f t="shared" si="13"/>
        <v>0</v>
      </c>
      <c r="AQ28" s="140">
        <f t="shared" si="14"/>
        <v>0</v>
      </c>
      <c r="AR28" s="141">
        <f t="shared" si="15"/>
        <v>0</v>
      </c>
      <c r="AS28" s="142">
        <f t="shared" si="22"/>
        <v>0</v>
      </c>
      <c r="AT28" s="140">
        <f t="shared" si="16"/>
        <v>0</v>
      </c>
      <c r="AU28" s="140">
        <f t="shared" si="23"/>
        <v>0</v>
      </c>
      <c r="AV28" s="140">
        <f t="shared" si="17"/>
        <v>0</v>
      </c>
      <c r="AW28" s="140">
        <f t="shared" si="18"/>
        <v>1</v>
      </c>
      <c r="AX28" s="144">
        <f t="shared" si="19"/>
        <v>0</v>
      </c>
      <c r="AY28" s="44"/>
      <c r="AZ28" s="299"/>
      <c r="BA28" s="300"/>
      <c r="BB28" s="301"/>
      <c r="BC28" s="252"/>
      <c r="BD28" s="302"/>
      <c r="BE28" s="253"/>
      <c r="BF28" s="252"/>
      <c r="BG28" s="252"/>
      <c r="BH28" s="303"/>
      <c r="BI28" s="303"/>
      <c r="BJ28" s="301"/>
      <c r="BK28" s="288"/>
      <c r="BL28" s="288"/>
      <c r="BM28" s="288"/>
      <c r="BN28" s="304"/>
      <c r="BO28" s="288"/>
      <c r="BP28" s="288"/>
      <c r="BQ28" s="288"/>
      <c r="BR28" s="288"/>
      <c r="BS28" s="305"/>
    </row>
    <row r="29" spans="1:71" s="156" customFormat="1" ht="21.6" customHeight="1">
      <c r="A29" s="39" t="str">
        <f t="shared" si="20"/>
        <v>0</v>
      </c>
      <c r="B29" s="287">
        <v>25</v>
      </c>
      <c r="C29" s="288" t="s">
        <v>58</v>
      </c>
      <c r="D29" s="289">
        <f t="shared" si="21"/>
        <v>1</v>
      </c>
      <c r="E29" s="254" t="s">
        <v>58</v>
      </c>
      <c r="F29" s="290"/>
      <c r="G29" s="255" t="s">
        <v>171</v>
      </c>
      <c r="H29" s="255">
        <v>1</v>
      </c>
      <c r="I29" s="291"/>
      <c r="J29" s="287"/>
      <c r="K29" s="292"/>
      <c r="L29" s="292"/>
      <c r="M29" s="311"/>
      <c r="N29" s="293"/>
      <c r="O29" s="292"/>
      <c r="P29" s="318"/>
      <c r="Q29" s="287"/>
      <c r="R29" s="294">
        <v>0</v>
      </c>
      <c r="S29" s="14">
        <f t="shared" si="0"/>
        <v>0</v>
      </c>
      <c r="T29" s="295"/>
      <c r="U29" s="295"/>
      <c r="V29" s="295"/>
      <c r="W29" s="307"/>
      <c r="X29" s="295"/>
      <c r="Y29" s="295"/>
      <c r="Z29" s="25">
        <f t="shared" si="1"/>
        <v>0</v>
      </c>
      <c r="AA29" s="297"/>
      <c r="AB29" s="298"/>
      <c r="AC29" s="45"/>
      <c r="AD29" s="45"/>
      <c r="AE29" s="132">
        <f t="shared" si="2"/>
        <v>0</v>
      </c>
      <c r="AF29" s="133">
        <f t="shared" si="3"/>
        <v>10</v>
      </c>
      <c r="AG29" s="134">
        <f t="shared" si="4"/>
        <v>12</v>
      </c>
      <c r="AH29" s="135">
        <f t="shared" si="5"/>
        <v>0</v>
      </c>
      <c r="AI29" s="136">
        <f t="shared" si="6"/>
        <v>1</v>
      </c>
      <c r="AJ29" s="137">
        <f t="shared" si="7"/>
        <v>0</v>
      </c>
      <c r="AK29" s="138">
        <f t="shared" si="8"/>
        <v>0</v>
      </c>
      <c r="AL29" s="139">
        <f t="shared" si="9"/>
        <v>0</v>
      </c>
      <c r="AM29" s="139">
        <f t="shared" si="10"/>
        <v>0</v>
      </c>
      <c r="AN29" s="135">
        <f t="shared" si="11"/>
        <v>0</v>
      </c>
      <c r="AO29" s="140">
        <f t="shared" si="12"/>
        <v>0</v>
      </c>
      <c r="AP29" s="140">
        <f t="shared" si="13"/>
        <v>0</v>
      </c>
      <c r="AQ29" s="140">
        <f t="shared" si="14"/>
        <v>0</v>
      </c>
      <c r="AR29" s="141">
        <f t="shared" si="15"/>
        <v>0</v>
      </c>
      <c r="AS29" s="142">
        <f t="shared" si="22"/>
        <v>0</v>
      </c>
      <c r="AT29" s="140">
        <f t="shared" si="16"/>
        <v>0</v>
      </c>
      <c r="AU29" s="140">
        <f t="shared" si="23"/>
        <v>0</v>
      </c>
      <c r="AV29" s="140">
        <f t="shared" si="17"/>
        <v>0</v>
      </c>
      <c r="AW29" s="140">
        <f t="shared" si="18"/>
        <v>1</v>
      </c>
      <c r="AX29" s="144">
        <f t="shared" si="19"/>
        <v>0</v>
      </c>
      <c r="AY29" s="44"/>
      <c r="AZ29" s="299"/>
      <c r="BA29" s="300"/>
      <c r="BB29" s="301"/>
      <c r="BC29" s="252"/>
      <c r="BD29" s="302"/>
      <c r="BE29" s="253"/>
      <c r="BF29" s="252"/>
      <c r="BG29" s="252"/>
      <c r="BH29" s="303"/>
      <c r="BI29" s="303"/>
      <c r="BJ29" s="301"/>
      <c r="BK29" s="288"/>
      <c r="BL29" s="288"/>
      <c r="BM29" s="288"/>
      <c r="BN29" s="304"/>
      <c r="BO29" s="288"/>
      <c r="BP29" s="288"/>
      <c r="BQ29" s="288"/>
      <c r="BR29" s="288"/>
      <c r="BS29" s="305"/>
    </row>
    <row r="30" spans="1:71" s="156" customFormat="1" ht="21.6" customHeight="1">
      <c r="A30" s="39" t="str">
        <f t="shared" si="20"/>
        <v>0</v>
      </c>
      <c r="B30" s="287">
        <v>26</v>
      </c>
      <c r="C30" s="288" t="s">
        <v>60</v>
      </c>
      <c r="D30" s="289">
        <f t="shared" si="21"/>
        <v>1</v>
      </c>
      <c r="E30" s="254" t="s">
        <v>60</v>
      </c>
      <c r="F30" s="290"/>
      <c r="G30" s="255" t="s">
        <v>171</v>
      </c>
      <c r="H30" s="255">
        <v>1</v>
      </c>
      <c r="I30" s="291"/>
      <c r="J30" s="287"/>
      <c r="K30" s="292"/>
      <c r="L30" s="292"/>
      <c r="M30" s="306"/>
      <c r="N30" s="293"/>
      <c r="O30" s="292"/>
      <c r="P30" s="287"/>
      <c r="Q30" s="287"/>
      <c r="R30" s="294">
        <v>0</v>
      </c>
      <c r="S30" s="14">
        <f t="shared" si="0"/>
        <v>0</v>
      </c>
      <c r="T30" s="295"/>
      <c r="U30" s="295"/>
      <c r="V30" s="295"/>
      <c r="W30" s="307"/>
      <c r="X30" s="295"/>
      <c r="Y30" s="295"/>
      <c r="Z30" s="25">
        <f t="shared" si="1"/>
        <v>0</v>
      </c>
      <c r="AA30" s="297"/>
      <c r="AB30" s="298"/>
      <c r="AC30" s="45"/>
      <c r="AD30" s="45"/>
      <c r="AE30" s="132">
        <f t="shared" si="2"/>
        <v>0</v>
      </c>
      <c r="AF30" s="133">
        <f t="shared" si="3"/>
        <v>10</v>
      </c>
      <c r="AG30" s="134">
        <f t="shared" si="4"/>
        <v>12</v>
      </c>
      <c r="AH30" s="135">
        <f t="shared" si="5"/>
        <v>0</v>
      </c>
      <c r="AI30" s="136">
        <f t="shared" si="6"/>
        <v>1</v>
      </c>
      <c r="AJ30" s="137">
        <f t="shared" si="7"/>
        <v>0</v>
      </c>
      <c r="AK30" s="138">
        <f t="shared" si="8"/>
        <v>0</v>
      </c>
      <c r="AL30" s="139">
        <f t="shared" si="9"/>
        <v>0</v>
      </c>
      <c r="AM30" s="139">
        <f t="shared" si="10"/>
        <v>0</v>
      </c>
      <c r="AN30" s="135">
        <f t="shared" si="11"/>
        <v>0</v>
      </c>
      <c r="AO30" s="140">
        <f t="shared" si="12"/>
        <v>0</v>
      </c>
      <c r="AP30" s="140">
        <f t="shared" si="13"/>
        <v>0</v>
      </c>
      <c r="AQ30" s="140">
        <f t="shared" si="14"/>
        <v>0</v>
      </c>
      <c r="AR30" s="141">
        <f t="shared" si="15"/>
        <v>0</v>
      </c>
      <c r="AS30" s="142">
        <f t="shared" si="22"/>
        <v>0</v>
      </c>
      <c r="AT30" s="140">
        <f t="shared" si="16"/>
        <v>0</v>
      </c>
      <c r="AU30" s="140">
        <f t="shared" si="23"/>
        <v>0</v>
      </c>
      <c r="AV30" s="140">
        <f t="shared" si="17"/>
        <v>0</v>
      </c>
      <c r="AW30" s="140">
        <f t="shared" si="18"/>
        <v>1</v>
      </c>
      <c r="AX30" s="144">
        <f t="shared" si="19"/>
        <v>0</v>
      </c>
      <c r="AY30" s="44"/>
      <c r="AZ30" s="299"/>
      <c r="BA30" s="300"/>
      <c r="BB30" s="301"/>
      <c r="BC30" s="252"/>
      <c r="BD30" s="302"/>
      <c r="BE30" s="253"/>
      <c r="BF30" s="252"/>
      <c r="BG30" s="252"/>
      <c r="BH30" s="303"/>
      <c r="BI30" s="303"/>
      <c r="BJ30" s="301"/>
      <c r="BK30" s="288"/>
      <c r="BL30" s="288"/>
      <c r="BM30" s="288"/>
      <c r="BN30" s="304"/>
      <c r="BO30" s="288"/>
      <c r="BP30" s="288"/>
      <c r="BQ30" s="288"/>
      <c r="BR30" s="288"/>
      <c r="BS30" s="305"/>
    </row>
    <row r="31" spans="1:71" s="156" customFormat="1" ht="21.6" customHeight="1">
      <c r="A31" s="39" t="str">
        <f t="shared" si="20"/>
        <v>0</v>
      </c>
      <c r="B31" s="287">
        <v>27</v>
      </c>
      <c r="C31" s="288" t="s">
        <v>29</v>
      </c>
      <c r="D31" s="289">
        <f t="shared" si="21"/>
        <v>1</v>
      </c>
      <c r="E31" s="254" t="s">
        <v>29</v>
      </c>
      <c r="F31" s="290"/>
      <c r="G31" s="255" t="s">
        <v>160</v>
      </c>
      <c r="H31" s="255">
        <v>1</v>
      </c>
      <c r="I31" s="291"/>
      <c r="J31" s="287"/>
      <c r="K31" s="292"/>
      <c r="L31" s="292"/>
      <c r="M31" s="306"/>
      <c r="N31" s="292"/>
      <c r="O31" s="292"/>
      <c r="P31" s="292"/>
      <c r="Q31" s="287"/>
      <c r="R31" s="294">
        <v>0</v>
      </c>
      <c r="S31" s="14">
        <f t="shared" si="0"/>
        <v>0</v>
      </c>
      <c r="T31" s="295"/>
      <c r="U31" s="295"/>
      <c r="V31" s="295"/>
      <c r="W31" s="307"/>
      <c r="X31" s="295"/>
      <c r="Y31" s="295"/>
      <c r="Z31" s="25">
        <f t="shared" si="1"/>
        <v>0</v>
      </c>
      <c r="AA31" s="297"/>
      <c r="AB31" s="298"/>
      <c r="AC31" s="45"/>
      <c r="AD31" s="45"/>
      <c r="AE31" s="132">
        <f t="shared" si="2"/>
        <v>0</v>
      </c>
      <c r="AF31" s="133">
        <f t="shared" si="3"/>
        <v>12</v>
      </c>
      <c r="AG31" s="134">
        <f t="shared" si="4"/>
        <v>14</v>
      </c>
      <c r="AH31" s="135">
        <f t="shared" si="5"/>
        <v>0</v>
      </c>
      <c r="AI31" s="136">
        <f t="shared" si="6"/>
        <v>0.83</v>
      </c>
      <c r="AJ31" s="137">
        <f t="shared" si="7"/>
        <v>0</v>
      </c>
      <c r="AK31" s="138">
        <f t="shared" si="8"/>
        <v>0</v>
      </c>
      <c r="AL31" s="139">
        <f t="shared" si="9"/>
        <v>0</v>
      </c>
      <c r="AM31" s="139">
        <f t="shared" si="10"/>
        <v>0</v>
      </c>
      <c r="AN31" s="135">
        <f t="shared" si="11"/>
        <v>0</v>
      </c>
      <c r="AO31" s="140">
        <f t="shared" si="12"/>
        <v>0</v>
      </c>
      <c r="AP31" s="140">
        <f t="shared" si="13"/>
        <v>0</v>
      </c>
      <c r="AQ31" s="140">
        <f t="shared" si="14"/>
        <v>0</v>
      </c>
      <c r="AR31" s="141">
        <f t="shared" si="15"/>
        <v>0</v>
      </c>
      <c r="AS31" s="142">
        <f t="shared" si="22"/>
        <v>0</v>
      </c>
      <c r="AT31" s="140">
        <f t="shared" si="16"/>
        <v>0</v>
      </c>
      <c r="AU31" s="140">
        <f t="shared" si="23"/>
        <v>0</v>
      </c>
      <c r="AV31" s="140">
        <f t="shared" si="17"/>
        <v>0</v>
      </c>
      <c r="AW31" s="140">
        <f t="shared" si="18"/>
        <v>1</v>
      </c>
      <c r="AX31" s="144">
        <f t="shared" si="19"/>
        <v>0</v>
      </c>
      <c r="AY31" s="44"/>
      <c r="AZ31" s="299"/>
      <c r="BA31" s="300"/>
      <c r="BB31" s="301"/>
      <c r="BC31" s="252"/>
      <c r="BD31" s="302"/>
      <c r="BE31" s="253"/>
      <c r="BF31" s="252"/>
      <c r="BG31" s="252"/>
      <c r="BH31" s="303"/>
      <c r="BI31" s="303"/>
      <c r="BJ31" s="301"/>
      <c r="BK31" s="288"/>
      <c r="BL31" s="288"/>
      <c r="BM31" s="288"/>
      <c r="BN31" s="304"/>
      <c r="BO31" s="288"/>
      <c r="BP31" s="288"/>
      <c r="BQ31" s="288"/>
      <c r="BR31" s="288"/>
      <c r="BS31" s="305"/>
    </row>
    <row r="32" spans="1:71" s="156" customFormat="1" ht="21.6" customHeight="1">
      <c r="A32" s="39" t="str">
        <f t="shared" si="20"/>
        <v>0</v>
      </c>
      <c r="B32" s="287">
        <v>28</v>
      </c>
      <c r="C32" s="288" t="s">
        <v>131</v>
      </c>
      <c r="D32" s="289">
        <f t="shared" si="21"/>
        <v>1</v>
      </c>
      <c r="E32" s="254" t="s">
        <v>131</v>
      </c>
      <c r="F32" s="290"/>
      <c r="G32" s="255" t="s">
        <v>160</v>
      </c>
      <c r="H32" s="255">
        <v>1</v>
      </c>
      <c r="I32" s="291"/>
      <c r="J32" s="287"/>
      <c r="K32" s="287"/>
      <c r="L32" s="287"/>
      <c r="M32" s="287"/>
      <c r="N32" s="287"/>
      <c r="O32" s="292" t="s">
        <v>167</v>
      </c>
      <c r="P32" s="292"/>
      <c r="Q32" s="287"/>
      <c r="R32" s="294">
        <v>0</v>
      </c>
      <c r="S32" s="14">
        <f t="shared" si="0"/>
        <v>0</v>
      </c>
      <c r="T32" s="295"/>
      <c r="U32" s="314"/>
      <c r="V32" s="314"/>
      <c r="W32" s="314"/>
      <c r="X32" s="314"/>
      <c r="Y32" s="314"/>
      <c r="Z32" s="25">
        <f t="shared" si="1"/>
        <v>0</v>
      </c>
      <c r="AA32" s="297"/>
      <c r="AB32" s="298"/>
      <c r="AC32" s="45"/>
      <c r="AD32" s="45"/>
      <c r="AE32" s="132">
        <f t="shared" si="2"/>
        <v>0</v>
      </c>
      <c r="AF32" s="133">
        <f t="shared" si="3"/>
        <v>12</v>
      </c>
      <c r="AG32" s="134">
        <f t="shared" si="4"/>
        <v>14</v>
      </c>
      <c r="AH32" s="135">
        <f t="shared" si="5"/>
        <v>0</v>
      </c>
      <c r="AI32" s="136">
        <f t="shared" si="6"/>
        <v>0.83</v>
      </c>
      <c r="AJ32" s="137">
        <f t="shared" si="7"/>
        <v>0</v>
      </c>
      <c r="AK32" s="138">
        <f t="shared" si="8"/>
        <v>0</v>
      </c>
      <c r="AL32" s="139">
        <f t="shared" si="9"/>
        <v>0</v>
      </c>
      <c r="AM32" s="139">
        <f t="shared" si="10"/>
        <v>0</v>
      </c>
      <c r="AN32" s="135">
        <f t="shared" si="11"/>
        <v>0</v>
      </c>
      <c r="AO32" s="140">
        <f t="shared" si="12"/>
        <v>0</v>
      </c>
      <c r="AP32" s="140">
        <f t="shared" si="13"/>
        <v>0</v>
      </c>
      <c r="AQ32" s="140">
        <f t="shared" si="14"/>
        <v>0</v>
      </c>
      <c r="AR32" s="141">
        <f t="shared" si="15"/>
        <v>0</v>
      </c>
      <c r="AS32" s="142">
        <f t="shared" si="22"/>
        <v>0</v>
      </c>
      <c r="AT32" s="140">
        <f t="shared" si="16"/>
        <v>0</v>
      </c>
      <c r="AU32" s="140">
        <f t="shared" si="23"/>
        <v>0</v>
      </c>
      <c r="AV32" s="140">
        <f t="shared" si="17"/>
        <v>0</v>
      </c>
      <c r="AW32" s="140">
        <f t="shared" si="18"/>
        <v>1</v>
      </c>
      <c r="AX32" s="144">
        <f t="shared" si="19"/>
        <v>0</v>
      </c>
      <c r="AY32" s="44"/>
      <c r="AZ32" s="299"/>
      <c r="BA32" s="300"/>
      <c r="BB32" s="301"/>
      <c r="BC32" s="252"/>
      <c r="BD32" s="302"/>
      <c r="BE32" s="253"/>
      <c r="BF32" s="252"/>
      <c r="BG32" s="252"/>
      <c r="BH32" s="303"/>
      <c r="BI32" s="303"/>
      <c r="BJ32" s="301"/>
      <c r="BK32" s="288"/>
      <c r="BL32" s="288"/>
      <c r="BM32" s="288"/>
      <c r="BN32" s="304"/>
      <c r="BO32" s="288"/>
      <c r="BP32" s="288"/>
      <c r="BQ32" s="288"/>
      <c r="BR32" s="288"/>
      <c r="BS32" s="305"/>
    </row>
    <row r="33" spans="1:71" s="156" customFormat="1" ht="21.6" customHeight="1">
      <c r="A33" s="39" t="str">
        <f t="shared" si="20"/>
        <v>0</v>
      </c>
      <c r="B33" s="287">
        <v>29</v>
      </c>
      <c r="C33" s="288" t="s">
        <v>54</v>
      </c>
      <c r="D33" s="289">
        <f t="shared" si="21"/>
        <v>1</v>
      </c>
      <c r="E33" s="254" t="s">
        <v>54</v>
      </c>
      <c r="F33" s="290"/>
      <c r="G33" s="255" t="s">
        <v>160</v>
      </c>
      <c r="H33" s="255">
        <v>1</v>
      </c>
      <c r="I33" s="291"/>
      <c r="J33" s="294"/>
      <c r="K33" s="287"/>
      <c r="L33" s="287"/>
      <c r="M33" s="287"/>
      <c r="N33" s="287"/>
      <c r="O33" s="292"/>
      <c r="P33" s="292" t="s">
        <v>568</v>
      </c>
      <c r="Q33" s="287"/>
      <c r="R33" s="294">
        <v>0</v>
      </c>
      <c r="S33" s="14">
        <f t="shared" si="0"/>
        <v>0</v>
      </c>
      <c r="T33" s="295"/>
      <c r="U33" s="314"/>
      <c r="V33" s="314"/>
      <c r="W33" s="314"/>
      <c r="X33" s="314"/>
      <c r="Y33" s="314"/>
      <c r="Z33" s="25">
        <f t="shared" si="1"/>
        <v>0</v>
      </c>
      <c r="AA33" s="297"/>
      <c r="AB33" s="298"/>
      <c r="AC33" s="45"/>
      <c r="AD33" s="45"/>
      <c r="AE33" s="132">
        <f t="shared" si="2"/>
        <v>0</v>
      </c>
      <c r="AF33" s="133" t="str">
        <f t="shared" si="3"/>
        <v/>
      </c>
      <c r="AG33" s="134" t="str">
        <f t="shared" si="4"/>
        <v/>
      </c>
      <c r="AH33" s="135">
        <f t="shared" si="5"/>
        <v>8</v>
      </c>
      <c r="AI33" s="136">
        <f t="shared" si="6"/>
        <v>1</v>
      </c>
      <c r="AJ33" s="137">
        <f t="shared" si="7"/>
        <v>0</v>
      </c>
      <c r="AK33" s="138">
        <f t="shared" si="8"/>
        <v>0</v>
      </c>
      <c r="AL33" s="139">
        <f t="shared" si="9"/>
        <v>0</v>
      </c>
      <c r="AM33" s="139">
        <f t="shared" si="10"/>
        <v>0</v>
      </c>
      <c r="AN33" s="135">
        <f t="shared" si="11"/>
        <v>1</v>
      </c>
      <c r="AO33" s="140">
        <f t="shared" si="12"/>
        <v>0</v>
      </c>
      <c r="AP33" s="140">
        <f t="shared" si="13"/>
        <v>0</v>
      </c>
      <c r="AQ33" s="140">
        <f t="shared" si="14"/>
        <v>0</v>
      </c>
      <c r="AR33" s="141">
        <f t="shared" si="15"/>
        <v>0</v>
      </c>
      <c r="AS33" s="142">
        <f t="shared" si="22"/>
        <v>0</v>
      </c>
      <c r="AT33" s="140">
        <f t="shared" si="16"/>
        <v>0</v>
      </c>
      <c r="AU33" s="140">
        <f t="shared" si="23"/>
        <v>0</v>
      </c>
      <c r="AV33" s="140">
        <f t="shared" si="17"/>
        <v>0</v>
      </c>
      <c r="AW33" s="140">
        <f t="shared" si="18"/>
        <v>1</v>
      </c>
      <c r="AX33" s="144">
        <f t="shared" si="19"/>
        <v>0</v>
      </c>
      <c r="AY33" s="44"/>
      <c r="AZ33" s="299"/>
      <c r="BA33" s="300"/>
      <c r="BB33" s="301"/>
      <c r="BC33" s="252"/>
      <c r="BD33" s="302"/>
      <c r="BE33" s="253"/>
      <c r="BF33" s="252"/>
      <c r="BG33" s="252"/>
      <c r="BH33" s="303"/>
      <c r="BI33" s="303"/>
      <c r="BJ33" s="301"/>
      <c r="BK33" s="288"/>
      <c r="BL33" s="288"/>
      <c r="BM33" s="288"/>
      <c r="BN33" s="304"/>
      <c r="BO33" s="288"/>
      <c r="BP33" s="288"/>
      <c r="BQ33" s="288"/>
      <c r="BR33" s="288"/>
      <c r="BS33" s="305"/>
    </row>
    <row r="34" spans="1:71" s="156" customFormat="1" ht="21.6" customHeight="1">
      <c r="A34" s="39" t="str">
        <f t="shared" si="20"/>
        <v>0</v>
      </c>
      <c r="B34" s="287">
        <v>30</v>
      </c>
      <c r="C34" s="288" t="s">
        <v>38</v>
      </c>
      <c r="D34" s="289">
        <f t="shared" si="21"/>
        <v>1</v>
      </c>
      <c r="E34" s="254" t="s">
        <v>38</v>
      </c>
      <c r="F34" s="290"/>
      <c r="G34" s="255" t="s">
        <v>160</v>
      </c>
      <c r="H34" s="255">
        <v>1</v>
      </c>
      <c r="I34" s="291"/>
      <c r="J34" s="287"/>
      <c r="K34" s="292"/>
      <c r="L34" s="292"/>
      <c r="M34" s="287"/>
      <c r="N34" s="292"/>
      <c r="O34" s="292"/>
      <c r="P34" s="287"/>
      <c r="Q34" s="287"/>
      <c r="R34" s="294">
        <v>0</v>
      </c>
      <c r="S34" s="14">
        <f t="shared" si="0"/>
        <v>0</v>
      </c>
      <c r="T34" s="295"/>
      <c r="U34" s="295"/>
      <c r="V34" s="295"/>
      <c r="W34" s="307"/>
      <c r="X34" s="295"/>
      <c r="Y34" s="295"/>
      <c r="Z34" s="25">
        <f t="shared" si="1"/>
        <v>0</v>
      </c>
      <c r="AA34" s="297"/>
      <c r="AB34" s="298"/>
      <c r="AC34" s="45"/>
      <c r="AD34" s="45"/>
      <c r="AE34" s="132">
        <f t="shared" si="2"/>
        <v>0</v>
      </c>
      <c r="AF34" s="133">
        <f t="shared" si="3"/>
        <v>12</v>
      </c>
      <c r="AG34" s="134">
        <f t="shared" si="4"/>
        <v>14</v>
      </c>
      <c r="AH34" s="135">
        <f t="shared" si="5"/>
        <v>0</v>
      </c>
      <c r="AI34" s="136">
        <f t="shared" si="6"/>
        <v>0.83</v>
      </c>
      <c r="AJ34" s="137">
        <f t="shared" si="7"/>
        <v>0</v>
      </c>
      <c r="AK34" s="138">
        <f t="shared" si="8"/>
        <v>0</v>
      </c>
      <c r="AL34" s="139">
        <f t="shared" si="9"/>
        <v>0</v>
      </c>
      <c r="AM34" s="139">
        <f t="shared" si="10"/>
        <v>0</v>
      </c>
      <c r="AN34" s="135">
        <f t="shared" si="11"/>
        <v>0</v>
      </c>
      <c r="AO34" s="140">
        <f t="shared" si="12"/>
        <v>0</v>
      </c>
      <c r="AP34" s="140">
        <f t="shared" si="13"/>
        <v>0</v>
      </c>
      <c r="AQ34" s="140">
        <f t="shared" si="14"/>
        <v>0</v>
      </c>
      <c r="AR34" s="141">
        <f t="shared" si="15"/>
        <v>0</v>
      </c>
      <c r="AS34" s="142">
        <f t="shared" si="22"/>
        <v>0</v>
      </c>
      <c r="AT34" s="140">
        <f t="shared" si="16"/>
        <v>0</v>
      </c>
      <c r="AU34" s="140">
        <f t="shared" si="23"/>
        <v>0</v>
      </c>
      <c r="AV34" s="140">
        <f t="shared" si="17"/>
        <v>0</v>
      </c>
      <c r="AW34" s="140">
        <f t="shared" si="18"/>
        <v>1</v>
      </c>
      <c r="AX34" s="144">
        <f t="shared" si="19"/>
        <v>0</v>
      </c>
      <c r="AY34" s="44"/>
      <c r="AZ34" s="299"/>
      <c r="BA34" s="300"/>
      <c r="BB34" s="301"/>
      <c r="BC34" s="252"/>
      <c r="BD34" s="302"/>
      <c r="BE34" s="253"/>
      <c r="BF34" s="252"/>
      <c r="BG34" s="252"/>
      <c r="BH34" s="303"/>
      <c r="BI34" s="303"/>
      <c r="BJ34" s="301"/>
      <c r="BK34" s="288"/>
      <c r="BL34" s="288"/>
      <c r="BM34" s="288"/>
      <c r="BN34" s="304"/>
      <c r="BO34" s="288"/>
      <c r="BP34" s="288"/>
      <c r="BQ34" s="288"/>
      <c r="BR34" s="288"/>
      <c r="BS34" s="305"/>
    </row>
    <row r="35" spans="1:71" s="156" customFormat="1" ht="21.6" customHeight="1">
      <c r="A35" s="39" t="str">
        <f t="shared" si="20"/>
        <v>0</v>
      </c>
      <c r="B35" s="287">
        <v>31</v>
      </c>
      <c r="C35" s="288" t="s">
        <v>598</v>
      </c>
      <c r="D35" s="289">
        <f t="shared" si="21"/>
        <v>1</v>
      </c>
      <c r="E35" s="254" t="s">
        <v>598</v>
      </c>
      <c r="F35" s="290"/>
      <c r="G35" s="255" t="s">
        <v>160</v>
      </c>
      <c r="H35" s="255">
        <v>1</v>
      </c>
      <c r="I35" s="291"/>
      <c r="J35" s="287"/>
      <c r="K35" s="292"/>
      <c r="L35" s="292"/>
      <c r="M35" s="309"/>
      <c r="N35" s="292"/>
      <c r="O35" s="292"/>
      <c r="P35" s="287" t="s">
        <v>559</v>
      </c>
      <c r="Q35" s="287"/>
      <c r="R35" s="294">
        <v>0</v>
      </c>
      <c r="S35" s="14">
        <f t="shared" si="0"/>
        <v>0</v>
      </c>
      <c r="T35" s="295"/>
      <c r="U35" s="295"/>
      <c r="V35" s="295"/>
      <c r="W35" s="307"/>
      <c r="X35" s="295"/>
      <c r="Y35" s="295"/>
      <c r="Z35" s="25">
        <f t="shared" si="1"/>
        <v>0</v>
      </c>
      <c r="AA35" s="297"/>
      <c r="AB35" s="298"/>
      <c r="AC35" s="45"/>
      <c r="AD35" s="45"/>
      <c r="AE35" s="132">
        <f t="shared" si="2"/>
        <v>0</v>
      </c>
      <c r="AF35" s="133" t="str">
        <f t="shared" si="3"/>
        <v/>
      </c>
      <c r="AG35" s="134" t="str">
        <f t="shared" si="4"/>
        <v/>
      </c>
      <c r="AH35" s="135">
        <f t="shared" si="5"/>
        <v>6</v>
      </c>
      <c r="AI35" s="136">
        <f t="shared" si="6"/>
        <v>1</v>
      </c>
      <c r="AJ35" s="137">
        <f t="shared" si="7"/>
        <v>0</v>
      </c>
      <c r="AK35" s="138">
        <f t="shared" si="8"/>
        <v>0</v>
      </c>
      <c r="AL35" s="139">
        <f t="shared" si="9"/>
        <v>0</v>
      </c>
      <c r="AM35" s="139">
        <f t="shared" si="10"/>
        <v>0</v>
      </c>
      <c r="AN35" s="135">
        <f t="shared" si="11"/>
        <v>1</v>
      </c>
      <c r="AO35" s="140">
        <f t="shared" si="12"/>
        <v>0</v>
      </c>
      <c r="AP35" s="140">
        <f t="shared" si="13"/>
        <v>0</v>
      </c>
      <c r="AQ35" s="140">
        <f t="shared" si="14"/>
        <v>0</v>
      </c>
      <c r="AR35" s="141">
        <f t="shared" si="15"/>
        <v>0</v>
      </c>
      <c r="AS35" s="142">
        <f t="shared" si="22"/>
        <v>0</v>
      </c>
      <c r="AT35" s="140">
        <f t="shared" si="16"/>
        <v>0</v>
      </c>
      <c r="AU35" s="140">
        <f t="shared" si="23"/>
        <v>0</v>
      </c>
      <c r="AV35" s="140">
        <f t="shared" si="17"/>
        <v>0</v>
      </c>
      <c r="AW35" s="140">
        <f t="shared" si="18"/>
        <v>1</v>
      </c>
      <c r="AX35" s="144">
        <f t="shared" si="19"/>
        <v>0</v>
      </c>
      <c r="AY35" s="44"/>
      <c r="AZ35" s="299"/>
      <c r="BA35" s="300"/>
      <c r="BB35" s="301"/>
      <c r="BC35" s="252"/>
      <c r="BD35" s="302"/>
      <c r="BE35" s="253"/>
      <c r="BF35" s="252"/>
      <c r="BG35" s="252"/>
      <c r="BH35" s="303"/>
      <c r="BI35" s="303"/>
      <c r="BJ35" s="301"/>
      <c r="BK35" s="288"/>
      <c r="BL35" s="288"/>
      <c r="BM35" s="288"/>
      <c r="BN35" s="304"/>
      <c r="BO35" s="288"/>
      <c r="BP35" s="288"/>
      <c r="BQ35" s="288"/>
      <c r="BR35" s="288"/>
      <c r="BS35" s="305"/>
    </row>
    <row r="36" spans="1:71" s="156" customFormat="1" ht="21.6" customHeight="1">
      <c r="A36" s="39" t="str">
        <f t="shared" si="20"/>
        <v>0</v>
      </c>
      <c r="B36" s="287">
        <v>32</v>
      </c>
      <c r="C36" s="288" t="s">
        <v>599</v>
      </c>
      <c r="D36" s="289">
        <f t="shared" si="21"/>
        <v>1</v>
      </c>
      <c r="E36" s="254" t="s">
        <v>599</v>
      </c>
      <c r="F36" s="290"/>
      <c r="G36" s="255" t="s">
        <v>163</v>
      </c>
      <c r="H36" s="255">
        <v>1</v>
      </c>
      <c r="I36" s="291"/>
      <c r="J36" s="294"/>
      <c r="K36" s="287"/>
      <c r="L36" s="287"/>
      <c r="M36" s="287"/>
      <c r="N36" s="287"/>
      <c r="O36" s="256" t="s">
        <v>743</v>
      </c>
      <c r="Q36" s="287"/>
      <c r="R36" s="294">
        <v>0</v>
      </c>
      <c r="S36" s="14">
        <f t="shared" ref="S36:S67" si="24">每周课时数暑假*上课周数暑假</f>
        <v>0</v>
      </c>
      <c r="T36" s="295"/>
      <c r="U36" s="295"/>
      <c r="V36" s="295"/>
      <c r="W36" s="307"/>
      <c r="X36" s="295"/>
      <c r="Y36" s="295"/>
      <c r="Z36" s="25">
        <f t="shared" si="1"/>
        <v>0</v>
      </c>
      <c r="AA36" s="297"/>
      <c r="AB36" s="298"/>
      <c r="AC36" s="45"/>
      <c r="AD36" s="45"/>
      <c r="AE36" s="132">
        <f t="shared" ref="AE36:AE67" si="25">IF(上课周数暑假=0,0,(兼职课时暑假+正常上课课时数暑假+代课课时数暑假-缺课时数暑假)/上课周数暑假)</f>
        <v>0</v>
      </c>
      <c r="AF36" s="133">
        <f t="shared" ref="AF36:AF67" si="26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12</v>
      </c>
      <c r="AG36" s="134">
        <f t="shared" si="4"/>
        <v>14</v>
      </c>
      <c r="AH36" s="135">
        <f t="shared" si="5"/>
        <v>0</v>
      </c>
      <c r="AI36" s="136">
        <f t="shared" ref="AI36:AI67" si="27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36" s="137">
        <f t="shared" ref="AJ36:AJ67" si="28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36" s="138">
        <f t="shared" ref="AK36:AK67" si="29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0</v>
      </c>
      <c r="AL36" s="139">
        <f t="shared" si="9"/>
        <v>0</v>
      </c>
      <c r="AM36" s="139">
        <f t="shared" si="10"/>
        <v>0</v>
      </c>
      <c r="AN36" s="135">
        <f t="shared" si="11"/>
        <v>0</v>
      </c>
      <c r="AO36" s="140">
        <f t="shared" si="12"/>
        <v>0</v>
      </c>
      <c r="AP36" s="140">
        <f t="shared" si="13"/>
        <v>0</v>
      </c>
      <c r="AQ36" s="140">
        <f t="shared" si="14"/>
        <v>0</v>
      </c>
      <c r="AR36" s="141">
        <f t="shared" si="15"/>
        <v>0</v>
      </c>
      <c r="AS36" s="142">
        <f t="shared" si="22"/>
        <v>0</v>
      </c>
      <c r="AT36" s="140">
        <f t="shared" ref="AT36:AT67" si="30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36" s="140">
        <f t="shared" si="23"/>
        <v>0</v>
      </c>
      <c r="AV36" s="140">
        <f t="shared" ref="AV36:AV67" si="31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36" s="140">
        <f t="shared" si="18"/>
        <v>1</v>
      </c>
      <c r="AX36" s="144">
        <f t="shared" si="19"/>
        <v>0</v>
      </c>
      <c r="AY36" s="44"/>
      <c r="AZ36" s="299"/>
      <c r="BA36" s="300"/>
      <c r="BB36" s="301"/>
      <c r="BC36" s="252"/>
      <c r="BD36" s="302"/>
      <c r="BE36" s="253"/>
      <c r="BF36" s="252"/>
      <c r="BG36" s="252"/>
      <c r="BH36" s="303"/>
      <c r="BI36" s="303"/>
      <c r="BJ36" s="301"/>
      <c r="BK36" s="288"/>
      <c r="BL36" s="288"/>
      <c r="BM36" s="288"/>
      <c r="BN36" s="304"/>
      <c r="BO36" s="288"/>
      <c r="BP36" s="288"/>
      <c r="BQ36" s="288"/>
      <c r="BR36" s="288"/>
      <c r="BS36" s="305"/>
    </row>
    <row r="37" spans="1:71" s="156" customFormat="1" ht="21.6" customHeight="1">
      <c r="A37" s="39" t="str">
        <f t="shared" si="20"/>
        <v>0</v>
      </c>
      <c r="B37" s="287">
        <v>33</v>
      </c>
      <c r="C37" s="288" t="s">
        <v>37</v>
      </c>
      <c r="D37" s="289">
        <f t="shared" si="21"/>
        <v>1</v>
      </c>
      <c r="E37" s="254" t="s">
        <v>37</v>
      </c>
      <c r="F37" s="290"/>
      <c r="G37" s="255" t="s">
        <v>163</v>
      </c>
      <c r="H37" s="255">
        <v>1</v>
      </c>
      <c r="I37" s="291"/>
      <c r="J37" s="294"/>
      <c r="K37" s="287"/>
      <c r="L37" s="287"/>
      <c r="M37" s="306"/>
      <c r="N37" s="287"/>
      <c r="O37" s="287"/>
      <c r="P37" s="292"/>
      <c r="Q37" s="287"/>
      <c r="R37" s="294">
        <v>0</v>
      </c>
      <c r="S37" s="14">
        <f t="shared" si="24"/>
        <v>0</v>
      </c>
      <c r="T37" s="295"/>
      <c r="U37" s="314"/>
      <c r="V37" s="314"/>
      <c r="W37" s="314"/>
      <c r="X37" s="314"/>
      <c r="Y37" s="314"/>
      <c r="Z37" s="25">
        <f t="shared" si="1"/>
        <v>0</v>
      </c>
      <c r="AA37" s="297"/>
      <c r="AB37" s="298"/>
      <c r="AC37" s="45"/>
      <c r="AD37" s="45"/>
      <c r="AE37" s="132">
        <f t="shared" si="25"/>
        <v>0</v>
      </c>
      <c r="AF37" s="133">
        <f t="shared" si="26"/>
        <v>12</v>
      </c>
      <c r="AG37" s="134">
        <f t="shared" si="4"/>
        <v>14</v>
      </c>
      <c r="AH37" s="135">
        <f t="shared" si="5"/>
        <v>0</v>
      </c>
      <c r="AI37" s="136">
        <f t="shared" si="27"/>
        <v>0.83</v>
      </c>
      <c r="AJ37" s="137">
        <f t="shared" si="28"/>
        <v>0</v>
      </c>
      <c r="AK37" s="138">
        <f t="shared" si="29"/>
        <v>0</v>
      </c>
      <c r="AL37" s="139">
        <f t="shared" si="9"/>
        <v>0</v>
      </c>
      <c r="AM37" s="139">
        <f t="shared" si="10"/>
        <v>0</v>
      </c>
      <c r="AN37" s="135">
        <f t="shared" si="11"/>
        <v>0</v>
      </c>
      <c r="AO37" s="140">
        <f t="shared" si="12"/>
        <v>0</v>
      </c>
      <c r="AP37" s="140">
        <f t="shared" si="13"/>
        <v>0</v>
      </c>
      <c r="AQ37" s="140">
        <f t="shared" si="14"/>
        <v>0</v>
      </c>
      <c r="AR37" s="141">
        <f t="shared" si="15"/>
        <v>0</v>
      </c>
      <c r="AS37" s="142">
        <f t="shared" si="22"/>
        <v>0</v>
      </c>
      <c r="AT37" s="140">
        <f t="shared" si="30"/>
        <v>0</v>
      </c>
      <c r="AU37" s="140">
        <f t="shared" si="23"/>
        <v>0</v>
      </c>
      <c r="AV37" s="140">
        <f t="shared" si="31"/>
        <v>0</v>
      </c>
      <c r="AW37" s="140">
        <f t="shared" si="18"/>
        <v>1</v>
      </c>
      <c r="AX37" s="144">
        <f t="shared" si="19"/>
        <v>0</v>
      </c>
      <c r="AY37" s="44"/>
      <c r="AZ37" s="299"/>
      <c r="BA37" s="300"/>
      <c r="BB37" s="301"/>
      <c r="BC37" s="252"/>
      <c r="BD37" s="302"/>
      <c r="BE37" s="253"/>
      <c r="BF37" s="252"/>
      <c r="BG37" s="252"/>
      <c r="BH37" s="303"/>
      <c r="BI37" s="303"/>
      <c r="BJ37" s="301"/>
      <c r="BK37" s="288"/>
      <c r="BL37" s="288"/>
      <c r="BM37" s="288"/>
      <c r="BN37" s="304"/>
      <c r="BO37" s="288"/>
      <c r="BP37" s="288"/>
      <c r="BQ37" s="288"/>
      <c r="BR37" s="288"/>
      <c r="BS37" s="305"/>
    </row>
    <row r="38" spans="1:71" s="156" customFormat="1" ht="21.6" customHeight="1">
      <c r="A38" s="39" t="str">
        <f t="shared" si="20"/>
        <v>0</v>
      </c>
      <c r="B38" s="287">
        <v>34</v>
      </c>
      <c r="C38" s="288" t="s">
        <v>157</v>
      </c>
      <c r="D38" s="289">
        <f t="shared" si="21"/>
        <v>1</v>
      </c>
      <c r="E38" s="254" t="s">
        <v>157</v>
      </c>
      <c r="F38" s="290"/>
      <c r="G38" s="255" t="s">
        <v>163</v>
      </c>
      <c r="H38" s="255">
        <v>1</v>
      </c>
      <c r="I38" s="291"/>
      <c r="J38" s="287"/>
      <c r="K38" s="292"/>
      <c r="L38" s="292"/>
      <c r="M38" s="306"/>
      <c r="N38" s="292"/>
      <c r="O38" s="292" t="s">
        <v>561</v>
      </c>
      <c r="P38" s="292"/>
      <c r="Q38" s="287"/>
      <c r="R38" s="294">
        <v>0</v>
      </c>
      <c r="S38" s="14">
        <f t="shared" si="24"/>
        <v>0</v>
      </c>
      <c r="T38" s="295"/>
      <c r="U38" s="314"/>
      <c r="V38" s="314"/>
      <c r="W38" s="314"/>
      <c r="X38" s="314"/>
      <c r="Y38" s="314"/>
      <c r="Z38" s="25">
        <f t="shared" si="1"/>
        <v>0</v>
      </c>
      <c r="AA38" s="297"/>
      <c r="AB38" s="298"/>
      <c r="AC38" s="45"/>
      <c r="AD38" s="45"/>
      <c r="AE38" s="132">
        <f t="shared" si="25"/>
        <v>0</v>
      </c>
      <c r="AF38" s="133">
        <f t="shared" si="26"/>
        <v>12</v>
      </c>
      <c r="AG38" s="134">
        <f t="shared" si="4"/>
        <v>14</v>
      </c>
      <c r="AH38" s="135">
        <f t="shared" si="5"/>
        <v>0</v>
      </c>
      <c r="AI38" s="136">
        <f t="shared" si="27"/>
        <v>0.83</v>
      </c>
      <c r="AJ38" s="137">
        <f t="shared" si="28"/>
        <v>0</v>
      </c>
      <c r="AK38" s="138">
        <f t="shared" si="29"/>
        <v>0</v>
      </c>
      <c r="AL38" s="139">
        <f t="shared" si="9"/>
        <v>0</v>
      </c>
      <c r="AM38" s="139">
        <f t="shared" si="10"/>
        <v>0</v>
      </c>
      <c r="AN38" s="135">
        <f t="shared" si="11"/>
        <v>0</v>
      </c>
      <c r="AO38" s="140">
        <f t="shared" si="12"/>
        <v>0</v>
      </c>
      <c r="AP38" s="140">
        <f t="shared" si="13"/>
        <v>0</v>
      </c>
      <c r="AQ38" s="140">
        <f t="shared" si="14"/>
        <v>0</v>
      </c>
      <c r="AR38" s="141">
        <f t="shared" si="15"/>
        <v>0</v>
      </c>
      <c r="AS38" s="142">
        <f t="shared" si="22"/>
        <v>0</v>
      </c>
      <c r="AT38" s="140">
        <f t="shared" si="30"/>
        <v>0</v>
      </c>
      <c r="AU38" s="140">
        <f t="shared" si="23"/>
        <v>0</v>
      </c>
      <c r="AV38" s="140">
        <f t="shared" si="31"/>
        <v>0</v>
      </c>
      <c r="AW38" s="140">
        <f t="shared" si="18"/>
        <v>1</v>
      </c>
      <c r="AX38" s="144">
        <f t="shared" si="19"/>
        <v>0</v>
      </c>
      <c r="AY38" s="44"/>
      <c r="AZ38" s="299"/>
      <c r="BA38" s="300"/>
      <c r="BB38" s="301"/>
      <c r="BC38" s="252"/>
      <c r="BD38" s="302"/>
      <c r="BE38" s="253"/>
      <c r="BF38" s="252"/>
      <c r="BG38" s="252"/>
      <c r="BH38" s="303"/>
      <c r="BI38" s="303"/>
      <c r="BJ38" s="301"/>
      <c r="BK38" s="288"/>
      <c r="BL38" s="288"/>
      <c r="BM38" s="288"/>
      <c r="BN38" s="304"/>
      <c r="BO38" s="288"/>
      <c r="BP38" s="288"/>
      <c r="BQ38" s="288"/>
      <c r="BR38" s="288"/>
      <c r="BS38" s="305"/>
    </row>
    <row r="39" spans="1:71" s="156" customFormat="1" ht="21.6" customHeight="1">
      <c r="A39" s="39" t="str">
        <f t="shared" si="20"/>
        <v>0</v>
      </c>
      <c r="B39" s="287">
        <v>35</v>
      </c>
      <c r="C39" s="288" t="s">
        <v>41</v>
      </c>
      <c r="D39" s="289">
        <f t="shared" si="21"/>
        <v>1</v>
      </c>
      <c r="E39" s="254" t="s">
        <v>41</v>
      </c>
      <c r="F39" s="258"/>
      <c r="G39" s="255" t="s">
        <v>163</v>
      </c>
      <c r="H39" s="255">
        <v>1</v>
      </c>
      <c r="I39" s="291"/>
      <c r="J39" s="287"/>
      <c r="K39" s="292"/>
      <c r="L39" s="292"/>
      <c r="M39" s="309"/>
      <c r="N39" s="292"/>
      <c r="O39" s="292"/>
      <c r="P39" s="287"/>
      <c r="Q39" s="287"/>
      <c r="R39" s="294">
        <v>0</v>
      </c>
      <c r="S39" s="14">
        <f t="shared" si="24"/>
        <v>0</v>
      </c>
      <c r="T39" s="295"/>
      <c r="U39" s="295"/>
      <c r="V39" s="295"/>
      <c r="W39" s="307"/>
      <c r="X39" s="295"/>
      <c r="Y39" s="295"/>
      <c r="Z39" s="25">
        <f t="shared" si="1"/>
        <v>0</v>
      </c>
      <c r="AA39" s="297"/>
      <c r="AB39" s="298"/>
      <c r="AC39" s="45"/>
      <c r="AD39" s="45"/>
      <c r="AE39" s="132">
        <f t="shared" si="25"/>
        <v>0</v>
      </c>
      <c r="AF39" s="133">
        <f t="shared" si="26"/>
        <v>12</v>
      </c>
      <c r="AG39" s="134">
        <f t="shared" si="4"/>
        <v>14</v>
      </c>
      <c r="AH39" s="135">
        <f t="shared" si="5"/>
        <v>0</v>
      </c>
      <c r="AI39" s="136">
        <f t="shared" si="27"/>
        <v>0.83</v>
      </c>
      <c r="AJ39" s="137">
        <f t="shared" si="28"/>
        <v>0</v>
      </c>
      <c r="AK39" s="138">
        <f t="shared" si="29"/>
        <v>0</v>
      </c>
      <c r="AL39" s="139">
        <f t="shared" si="9"/>
        <v>0</v>
      </c>
      <c r="AM39" s="139">
        <f t="shared" si="10"/>
        <v>0</v>
      </c>
      <c r="AN39" s="135">
        <f t="shared" si="11"/>
        <v>0</v>
      </c>
      <c r="AO39" s="140">
        <f t="shared" si="12"/>
        <v>0</v>
      </c>
      <c r="AP39" s="140">
        <f t="shared" si="13"/>
        <v>0</v>
      </c>
      <c r="AQ39" s="140">
        <f t="shared" si="14"/>
        <v>0</v>
      </c>
      <c r="AR39" s="141">
        <f t="shared" si="15"/>
        <v>0</v>
      </c>
      <c r="AS39" s="142">
        <f t="shared" si="22"/>
        <v>0</v>
      </c>
      <c r="AT39" s="140">
        <f t="shared" si="30"/>
        <v>0</v>
      </c>
      <c r="AU39" s="140">
        <f t="shared" si="23"/>
        <v>0</v>
      </c>
      <c r="AV39" s="140">
        <f t="shared" si="31"/>
        <v>0</v>
      </c>
      <c r="AW39" s="140">
        <f t="shared" si="18"/>
        <v>1</v>
      </c>
      <c r="AX39" s="144">
        <f t="shared" si="19"/>
        <v>0</v>
      </c>
      <c r="AY39" s="44"/>
      <c r="AZ39" s="299"/>
      <c r="BA39" s="300"/>
      <c r="BB39" s="301"/>
      <c r="BC39" s="252"/>
      <c r="BD39" s="302"/>
      <c r="BE39" s="253"/>
      <c r="BF39" s="252"/>
      <c r="BG39" s="252"/>
      <c r="BH39" s="303"/>
      <c r="BI39" s="303"/>
      <c r="BJ39" s="301"/>
      <c r="BK39" s="288"/>
      <c r="BL39" s="288"/>
      <c r="BM39" s="288"/>
      <c r="BN39" s="304"/>
      <c r="BO39" s="288"/>
      <c r="BP39" s="288"/>
      <c r="BQ39" s="288"/>
      <c r="BR39" s="288"/>
      <c r="BS39" s="305"/>
    </row>
    <row r="40" spans="1:71" s="156" customFormat="1" ht="21.6" customHeight="1">
      <c r="A40" s="39" t="str">
        <f t="shared" si="20"/>
        <v>0</v>
      </c>
      <c r="B40" s="287">
        <v>36</v>
      </c>
      <c r="C40" s="288" t="s">
        <v>45</v>
      </c>
      <c r="D40" s="289">
        <f t="shared" si="21"/>
        <v>1</v>
      </c>
      <c r="E40" s="254" t="s">
        <v>45</v>
      </c>
      <c r="F40" s="258"/>
      <c r="G40" s="255" t="s">
        <v>161</v>
      </c>
      <c r="H40" s="255">
        <v>1</v>
      </c>
      <c r="I40" s="291"/>
      <c r="J40" s="287"/>
      <c r="K40" s="292"/>
      <c r="L40" s="292"/>
      <c r="M40" s="306"/>
      <c r="N40" s="292"/>
      <c r="O40" s="292"/>
      <c r="P40" s="287"/>
      <c r="Q40" s="287"/>
      <c r="R40" s="294">
        <v>0</v>
      </c>
      <c r="S40" s="14">
        <f t="shared" si="24"/>
        <v>0</v>
      </c>
      <c r="T40" s="295"/>
      <c r="U40" s="295"/>
      <c r="V40" s="295"/>
      <c r="W40" s="307"/>
      <c r="X40" s="295"/>
      <c r="Y40" s="295"/>
      <c r="Z40" s="25">
        <f t="shared" si="1"/>
        <v>0</v>
      </c>
      <c r="AA40" s="297"/>
      <c r="AB40" s="298"/>
      <c r="AC40" s="45"/>
      <c r="AD40" s="45"/>
      <c r="AE40" s="132">
        <f t="shared" si="25"/>
        <v>0</v>
      </c>
      <c r="AF40" s="133">
        <f t="shared" si="26"/>
        <v>12</v>
      </c>
      <c r="AG40" s="134">
        <f t="shared" si="4"/>
        <v>14</v>
      </c>
      <c r="AH40" s="135">
        <f t="shared" si="5"/>
        <v>0</v>
      </c>
      <c r="AI40" s="136">
        <f t="shared" si="27"/>
        <v>0.83</v>
      </c>
      <c r="AJ40" s="137">
        <f t="shared" si="28"/>
        <v>0</v>
      </c>
      <c r="AK40" s="138">
        <f t="shared" si="29"/>
        <v>0</v>
      </c>
      <c r="AL40" s="139">
        <f t="shared" si="9"/>
        <v>0</v>
      </c>
      <c r="AM40" s="139">
        <f t="shared" si="10"/>
        <v>0</v>
      </c>
      <c r="AN40" s="135">
        <f t="shared" si="11"/>
        <v>0</v>
      </c>
      <c r="AO40" s="140">
        <f t="shared" si="12"/>
        <v>0</v>
      </c>
      <c r="AP40" s="140">
        <f t="shared" si="13"/>
        <v>0</v>
      </c>
      <c r="AQ40" s="140">
        <f t="shared" si="14"/>
        <v>0</v>
      </c>
      <c r="AR40" s="141">
        <f t="shared" si="15"/>
        <v>0</v>
      </c>
      <c r="AS40" s="142">
        <f t="shared" si="22"/>
        <v>0</v>
      </c>
      <c r="AT40" s="140">
        <f t="shared" si="30"/>
        <v>0</v>
      </c>
      <c r="AU40" s="140">
        <f t="shared" si="23"/>
        <v>0</v>
      </c>
      <c r="AV40" s="140">
        <f t="shared" si="31"/>
        <v>0</v>
      </c>
      <c r="AW40" s="140">
        <f t="shared" si="18"/>
        <v>1</v>
      </c>
      <c r="AX40" s="144">
        <f t="shared" si="19"/>
        <v>0</v>
      </c>
      <c r="AY40" s="44"/>
      <c r="AZ40" s="299"/>
      <c r="BA40" s="300"/>
      <c r="BB40" s="301"/>
      <c r="BC40" s="252"/>
      <c r="BD40" s="302"/>
      <c r="BE40" s="253"/>
      <c r="BF40" s="252"/>
      <c r="BG40" s="252"/>
      <c r="BH40" s="303"/>
      <c r="BI40" s="303"/>
      <c r="BJ40" s="301"/>
      <c r="BK40" s="288"/>
      <c r="BL40" s="288"/>
      <c r="BM40" s="288"/>
      <c r="BN40" s="304"/>
      <c r="BO40" s="288"/>
      <c r="BP40" s="288"/>
      <c r="BQ40" s="288"/>
      <c r="BR40" s="288"/>
      <c r="BS40" s="305"/>
    </row>
    <row r="41" spans="1:71" s="156" customFormat="1" ht="21.6" customHeight="1">
      <c r="A41" s="39" t="str">
        <f t="shared" si="20"/>
        <v>0</v>
      </c>
      <c r="B41" s="287">
        <v>37</v>
      </c>
      <c r="C41" s="288" t="s">
        <v>139</v>
      </c>
      <c r="D41" s="289">
        <f t="shared" si="21"/>
        <v>1</v>
      </c>
      <c r="E41" s="254" t="s">
        <v>139</v>
      </c>
      <c r="F41" s="258"/>
      <c r="G41" s="255" t="s">
        <v>161</v>
      </c>
      <c r="H41" s="255">
        <v>1</v>
      </c>
      <c r="I41" s="291"/>
      <c r="J41" s="287"/>
      <c r="K41" s="292"/>
      <c r="L41" s="292"/>
      <c r="M41" s="311"/>
      <c r="N41" s="292"/>
      <c r="O41" s="292" t="s">
        <v>167</v>
      </c>
      <c r="P41" s="292"/>
      <c r="Q41" s="287"/>
      <c r="R41" s="294">
        <v>0</v>
      </c>
      <c r="S41" s="14">
        <f t="shared" si="24"/>
        <v>0</v>
      </c>
      <c r="T41" s="295"/>
      <c r="U41" s="295"/>
      <c r="V41" s="295"/>
      <c r="W41" s="307"/>
      <c r="X41" s="295"/>
      <c r="Y41" s="295"/>
      <c r="Z41" s="25">
        <f t="shared" si="1"/>
        <v>0</v>
      </c>
      <c r="AA41" s="297"/>
      <c r="AB41" s="298"/>
      <c r="AC41" s="45"/>
      <c r="AD41" s="45"/>
      <c r="AE41" s="132">
        <f t="shared" si="25"/>
        <v>0</v>
      </c>
      <c r="AF41" s="133">
        <f t="shared" si="26"/>
        <v>12</v>
      </c>
      <c r="AG41" s="134">
        <f t="shared" si="4"/>
        <v>14</v>
      </c>
      <c r="AH41" s="135">
        <f t="shared" si="5"/>
        <v>0</v>
      </c>
      <c r="AI41" s="136">
        <f t="shared" si="27"/>
        <v>0.83</v>
      </c>
      <c r="AJ41" s="137">
        <f t="shared" si="28"/>
        <v>0</v>
      </c>
      <c r="AK41" s="138">
        <f t="shared" si="29"/>
        <v>0</v>
      </c>
      <c r="AL41" s="139">
        <f t="shared" si="9"/>
        <v>0</v>
      </c>
      <c r="AM41" s="139">
        <f t="shared" si="10"/>
        <v>0</v>
      </c>
      <c r="AN41" s="135">
        <f t="shared" si="11"/>
        <v>0</v>
      </c>
      <c r="AO41" s="140">
        <f t="shared" si="12"/>
        <v>0</v>
      </c>
      <c r="AP41" s="140">
        <f t="shared" si="13"/>
        <v>0</v>
      </c>
      <c r="AQ41" s="140">
        <f t="shared" si="14"/>
        <v>0</v>
      </c>
      <c r="AR41" s="141">
        <f t="shared" si="15"/>
        <v>0</v>
      </c>
      <c r="AS41" s="142">
        <f t="shared" si="22"/>
        <v>0</v>
      </c>
      <c r="AT41" s="140">
        <f t="shared" si="30"/>
        <v>0</v>
      </c>
      <c r="AU41" s="140">
        <f t="shared" si="23"/>
        <v>0</v>
      </c>
      <c r="AV41" s="140">
        <f t="shared" si="31"/>
        <v>0</v>
      </c>
      <c r="AW41" s="140">
        <f t="shared" si="18"/>
        <v>1</v>
      </c>
      <c r="AX41" s="144">
        <f t="shared" si="19"/>
        <v>0</v>
      </c>
      <c r="AY41" s="44"/>
      <c r="AZ41" s="299"/>
      <c r="BA41" s="300"/>
      <c r="BB41" s="301"/>
      <c r="BC41" s="252"/>
      <c r="BD41" s="302"/>
      <c r="BE41" s="253"/>
      <c r="BF41" s="252"/>
      <c r="BG41" s="252"/>
      <c r="BH41" s="303"/>
      <c r="BI41" s="303"/>
      <c r="BJ41" s="301"/>
      <c r="BK41" s="288"/>
      <c r="BL41" s="288"/>
      <c r="BM41" s="288"/>
      <c r="BN41" s="304"/>
      <c r="BO41" s="288"/>
      <c r="BP41" s="288"/>
      <c r="BQ41" s="288"/>
      <c r="BR41" s="288"/>
      <c r="BS41" s="305"/>
    </row>
    <row r="42" spans="1:71" s="156" customFormat="1" ht="21.6" customHeight="1">
      <c r="A42" s="39" t="str">
        <f t="shared" si="20"/>
        <v>0</v>
      </c>
      <c r="B42" s="287">
        <v>38</v>
      </c>
      <c r="C42" s="288" t="s">
        <v>35</v>
      </c>
      <c r="D42" s="289">
        <f t="shared" si="21"/>
        <v>1</v>
      </c>
      <c r="E42" s="254" t="s">
        <v>35</v>
      </c>
      <c r="F42" s="258"/>
      <c r="G42" s="255" t="s">
        <v>161</v>
      </c>
      <c r="H42" s="255">
        <v>1</v>
      </c>
      <c r="I42" s="291"/>
      <c r="J42" s="287"/>
      <c r="K42" s="292"/>
      <c r="L42" s="292"/>
      <c r="M42" s="287"/>
      <c r="N42" s="292"/>
      <c r="O42" s="292"/>
      <c r="P42" s="292"/>
      <c r="Q42" s="287"/>
      <c r="R42" s="294">
        <v>0</v>
      </c>
      <c r="S42" s="14">
        <f t="shared" si="24"/>
        <v>0</v>
      </c>
      <c r="T42" s="295"/>
      <c r="U42" s="295"/>
      <c r="V42" s="295"/>
      <c r="W42" s="307"/>
      <c r="X42" s="295"/>
      <c r="Y42" s="295"/>
      <c r="Z42" s="25">
        <f t="shared" si="1"/>
        <v>0</v>
      </c>
      <c r="AA42" s="297"/>
      <c r="AB42" s="298"/>
      <c r="AC42" s="45"/>
      <c r="AD42" s="45"/>
      <c r="AE42" s="132">
        <f t="shared" si="25"/>
        <v>0</v>
      </c>
      <c r="AF42" s="133">
        <f t="shared" si="26"/>
        <v>12</v>
      </c>
      <c r="AG42" s="134">
        <f t="shared" si="4"/>
        <v>14</v>
      </c>
      <c r="AH42" s="135">
        <f t="shared" si="5"/>
        <v>0</v>
      </c>
      <c r="AI42" s="136">
        <f t="shared" si="27"/>
        <v>0.83</v>
      </c>
      <c r="AJ42" s="137">
        <f t="shared" si="28"/>
        <v>0</v>
      </c>
      <c r="AK42" s="138">
        <f t="shared" si="29"/>
        <v>0</v>
      </c>
      <c r="AL42" s="139">
        <f t="shared" si="9"/>
        <v>0</v>
      </c>
      <c r="AM42" s="139">
        <f t="shared" si="10"/>
        <v>0</v>
      </c>
      <c r="AN42" s="135">
        <f t="shared" si="11"/>
        <v>0</v>
      </c>
      <c r="AO42" s="140">
        <f t="shared" si="12"/>
        <v>0</v>
      </c>
      <c r="AP42" s="140">
        <f t="shared" si="13"/>
        <v>0</v>
      </c>
      <c r="AQ42" s="140">
        <f t="shared" si="14"/>
        <v>0</v>
      </c>
      <c r="AR42" s="141">
        <f t="shared" si="15"/>
        <v>0</v>
      </c>
      <c r="AS42" s="142">
        <f t="shared" si="22"/>
        <v>0</v>
      </c>
      <c r="AT42" s="140">
        <f t="shared" si="30"/>
        <v>0</v>
      </c>
      <c r="AU42" s="140">
        <f t="shared" si="23"/>
        <v>0</v>
      </c>
      <c r="AV42" s="140">
        <f t="shared" si="31"/>
        <v>0</v>
      </c>
      <c r="AW42" s="140">
        <f t="shared" si="18"/>
        <v>1</v>
      </c>
      <c r="AX42" s="144">
        <f t="shared" si="19"/>
        <v>0</v>
      </c>
      <c r="AY42" s="44"/>
      <c r="AZ42" s="299"/>
      <c r="BA42" s="300"/>
      <c r="BB42" s="301"/>
      <c r="BC42" s="252"/>
      <c r="BD42" s="302"/>
      <c r="BE42" s="253"/>
      <c r="BF42" s="252"/>
      <c r="BG42" s="252"/>
      <c r="BH42" s="303"/>
      <c r="BI42" s="303"/>
      <c r="BJ42" s="301"/>
      <c r="BK42" s="288"/>
      <c r="BL42" s="288"/>
      <c r="BM42" s="288"/>
      <c r="BN42" s="304"/>
      <c r="BO42" s="288"/>
      <c r="BP42" s="288"/>
      <c r="BQ42" s="288"/>
      <c r="BR42" s="288"/>
      <c r="BS42" s="305"/>
    </row>
    <row r="43" spans="1:71" s="156" customFormat="1" ht="21.6" customHeight="1">
      <c r="A43" s="39" t="str">
        <f t="shared" si="20"/>
        <v>0</v>
      </c>
      <c r="B43" s="287">
        <v>39</v>
      </c>
      <c r="C43" s="288" t="s">
        <v>600</v>
      </c>
      <c r="D43" s="289">
        <f t="shared" si="21"/>
        <v>1</v>
      </c>
      <c r="E43" s="254" t="s">
        <v>600</v>
      </c>
      <c r="F43" s="258"/>
      <c r="G43" s="255" t="s">
        <v>165</v>
      </c>
      <c r="H43" s="255">
        <v>1</v>
      </c>
      <c r="I43" s="291"/>
      <c r="J43" s="287"/>
      <c r="K43" s="292"/>
      <c r="L43" s="292"/>
      <c r="M43" s="306"/>
      <c r="N43" s="292"/>
      <c r="O43" s="292"/>
      <c r="P43" s="292"/>
      <c r="Q43" s="287"/>
      <c r="R43" s="294">
        <v>0</v>
      </c>
      <c r="S43" s="14">
        <f t="shared" si="24"/>
        <v>0</v>
      </c>
      <c r="T43" s="295"/>
      <c r="U43" s="295"/>
      <c r="V43" s="295"/>
      <c r="W43" s="307"/>
      <c r="X43" s="295"/>
      <c r="Y43" s="295"/>
      <c r="Z43" s="25">
        <f t="shared" si="1"/>
        <v>0</v>
      </c>
      <c r="AA43" s="297"/>
      <c r="AB43" s="298"/>
      <c r="AC43" s="45"/>
      <c r="AD43" s="45"/>
      <c r="AE43" s="132">
        <f t="shared" si="25"/>
        <v>0</v>
      </c>
      <c r="AF43" s="133">
        <f t="shared" si="26"/>
        <v>12</v>
      </c>
      <c r="AG43" s="134">
        <f t="shared" si="4"/>
        <v>14</v>
      </c>
      <c r="AH43" s="135">
        <f t="shared" si="5"/>
        <v>0</v>
      </c>
      <c r="AI43" s="136">
        <f t="shared" si="27"/>
        <v>0.83</v>
      </c>
      <c r="AJ43" s="137">
        <f t="shared" si="28"/>
        <v>0</v>
      </c>
      <c r="AK43" s="138">
        <f t="shared" si="29"/>
        <v>0</v>
      </c>
      <c r="AL43" s="139">
        <f t="shared" si="9"/>
        <v>0</v>
      </c>
      <c r="AM43" s="139">
        <f t="shared" si="10"/>
        <v>0</v>
      </c>
      <c r="AN43" s="135">
        <f t="shared" si="11"/>
        <v>0</v>
      </c>
      <c r="AO43" s="140">
        <f t="shared" si="12"/>
        <v>0</v>
      </c>
      <c r="AP43" s="140">
        <f t="shared" si="13"/>
        <v>0</v>
      </c>
      <c r="AQ43" s="140">
        <f t="shared" si="14"/>
        <v>0</v>
      </c>
      <c r="AR43" s="141">
        <f t="shared" si="15"/>
        <v>0</v>
      </c>
      <c r="AS43" s="142">
        <f t="shared" si="22"/>
        <v>0</v>
      </c>
      <c r="AT43" s="140">
        <f t="shared" si="30"/>
        <v>0</v>
      </c>
      <c r="AU43" s="140">
        <f t="shared" si="23"/>
        <v>0</v>
      </c>
      <c r="AV43" s="140">
        <f t="shared" si="31"/>
        <v>0</v>
      </c>
      <c r="AW43" s="140">
        <f t="shared" si="18"/>
        <v>1</v>
      </c>
      <c r="AX43" s="144">
        <f t="shared" si="19"/>
        <v>0</v>
      </c>
      <c r="AY43" s="44"/>
      <c r="AZ43" s="299"/>
      <c r="BA43" s="300"/>
      <c r="BB43" s="301"/>
      <c r="BC43" s="252"/>
      <c r="BD43" s="302"/>
      <c r="BE43" s="253"/>
      <c r="BF43" s="252"/>
      <c r="BG43" s="252"/>
      <c r="BH43" s="303"/>
      <c r="BI43" s="303"/>
      <c r="BJ43" s="301"/>
      <c r="BK43" s="288"/>
      <c r="BL43" s="288"/>
      <c r="BM43" s="288"/>
      <c r="BN43" s="304"/>
      <c r="BO43" s="288"/>
      <c r="BP43" s="288"/>
      <c r="BQ43" s="288"/>
      <c r="BR43" s="288"/>
      <c r="BS43" s="305"/>
    </row>
    <row r="44" spans="1:71" s="156" customFormat="1" ht="21.6" customHeight="1">
      <c r="A44" s="39" t="str">
        <f t="shared" si="20"/>
        <v>0</v>
      </c>
      <c r="B44" s="287">
        <v>40</v>
      </c>
      <c r="C44" s="288" t="s">
        <v>140</v>
      </c>
      <c r="D44" s="289">
        <f t="shared" si="21"/>
        <v>1</v>
      </c>
      <c r="E44" s="254" t="s">
        <v>140</v>
      </c>
      <c r="F44" s="258"/>
      <c r="G44" s="255" t="s">
        <v>165</v>
      </c>
      <c r="H44" s="255">
        <v>1</v>
      </c>
      <c r="I44" s="291"/>
      <c r="J44" s="287"/>
      <c r="K44" s="292"/>
      <c r="L44" s="292"/>
      <c r="M44" s="287"/>
      <c r="N44" s="292"/>
      <c r="O44" s="292" t="s">
        <v>167</v>
      </c>
      <c r="P44" s="292"/>
      <c r="Q44" s="287"/>
      <c r="R44" s="294">
        <v>0</v>
      </c>
      <c r="S44" s="14">
        <f t="shared" si="24"/>
        <v>0</v>
      </c>
      <c r="T44" s="295"/>
      <c r="U44" s="295"/>
      <c r="V44" s="295"/>
      <c r="W44" s="307"/>
      <c r="X44" s="295"/>
      <c r="Y44" s="295"/>
      <c r="Z44" s="25">
        <f t="shared" si="1"/>
        <v>0</v>
      </c>
      <c r="AA44" s="297"/>
      <c r="AB44" s="298"/>
      <c r="AC44" s="45"/>
      <c r="AD44" s="45"/>
      <c r="AE44" s="132">
        <f t="shared" si="25"/>
        <v>0</v>
      </c>
      <c r="AF44" s="133">
        <f t="shared" si="26"/>
        <v>12</v>
      </c>
      <c r="AG44" s="134">
        <f t="shared" si="4"/>
        <v>14</v>
      </c>
      <c r="AH44" s="135">
        <f t="shared" si="5"/>
        <v>0</v>
      </c>
      <c r="AI44" s="136">
        <f t="shared" si="27"/>
        <v>0.83</v>
      </c>
      <c r="AJ44" s="137">
        <f t="shared" si="28"/>
        <v>0</v>
      </c>
      <c r="AK44" s="138">
        <f t="shared" si="29"/>
        <v>0</v>
      </c>
      <c r="AL44" s="139">
        <f t="shared" si="9"/>
        <v>0</v>
      </c>
      <c r="AM44" s="139">
        <f t="shared" si="10"/>
        <v>0</v>
      </c>
      <c r="AN44" s="135">
        <f t="shared" si="11"/>
        <v>0</v>
      </c>
      <c r="AO44" s="140">
        <f t="shared" si="12"/>
        <v>0</v>
      </c>
      <c r="AP44" s="140">
        <f t="shared" si="13"/>
        <v>0</v>
      </c>
      <c r="AQ44" s="140">
        <f t="shared" si="14"/>
        <v>0</v>
      </c>
      <c r="AR44" s="141">
        <f t="shared" si="15"/>
        <v>0</v>
      </c>
      <c r="AS44" s="142">
        <f t="shared" si="22"/>
        <v>0</v>
      </c>
      <c r="AT44" s="140">
        <f t="shared" si="30"/>
        <v>0</v>
      </c>
      <c r="AU44" s="140">
        <f t="shared" si="23"/>
        <v>0</v>
      </c>
      <c r="AV44" s="140">
        <f t="shared" si="31"/>
        <v>0</v>
      </c>
      <c r="AW44" s="140">
        <f t="shared" si="18"/>
        <v>1</v>
      </c>
      <c r="AX44" s="144">
        <f t="shared" si="19"/>
        <v>0</v>
      </c>
      <c r="AY44" s="44"/>
      <c r="AZ44" s="299"/>
      <c r="BA44" s="300"/>
      <c r="BB44" s="301"/>
      <c r="BC44" s="252"/>
      <c r="BD44" s="302"/>
      <c r="BE44" s="253"/>
      <c r="BF44" s="252"/>
      <c r="BG44" s="252"/>
      <c r="BH44" s="303"/>
      <c r="BI44" s="303"/>
      <c r="BJ44" s="301"/>
      <c r="BK44" s="288"/>
      <c r="BL44" s="288"/>
      <c r="BM44" s="288"/>
      <c r="BN44" s="304"/>
      <c r="BO44" s="288"/>
      <c r="BP44" s="288"/>
      <c r="BQ44" s="288"/>
      <c r="BR44" s="288"/>
      <c r="BS44" s="305"/>
    </row>
    <row r="45" spans="1:71" s="156" customFormat="1" ht="21.6" customHeight="1">
      <c r="A45" s="39" t="str">
        <f t="shared" si="20"/>
        <v>0</v>
      </c>
      <c r="B45" s="287">
        <v>41</v>
      </c>
      <c r="C45" s="288" t="s">
        <v>601</v>
      </c>
      <c r="D45" s="289">
        <f t="shared" si="21"/>
        <v>1</v>
      </c>
      <c r="E45" s="254" t="s">
        <v>601</v>
      </c>
      <c r="F45" s="258"/>
      <c r="G45" s="255" t="s">
        <v>165</v>
      </c>
      <c r="H45" s="255">
        <v>1</v>
      </c>
      <c r="I45" s="291"/>
      <c r="J45" s="287"/>
      <c r="K45" s="292"/>
      <c r="L45" s="292"/>
      <c r="M45" s="319"/>
      <c r="N45" s="293"/>
      <c r="O45" s="316"/>
      <c r="P45" s="292" t="s">
        <v>559</v>
      </c>
      <c r="Q45" s="287"/>
      <c r="R45" s="294">
        <v>0</v>
      </c>
      <c r="S45" s="14">
        <f t="shared" si="24"/>
        <v>0</v>
      </c>
      <c r="T45" s="295"/>
      <c r="U45" s="295"/>
      <c r="V45" s="295"/>
      <c r="W45" s="295"/>
      <c r="X45" s="295"/>
      <c r="Y45" s="295"/>
      <c r="Z45" s="25">
        <f t="shared" si="1"/>
        <v>0</v>
      </c>
      <c r="AA45" s="297"/>
      <c r="AB45" s="298"/>
      <c r="AC45" s="45"/>
      <c r="AD45" s="45"/>
      <c r="AE45" s="132">
        <f t="shared" si="25"/>
        <v>0</v>
      </c>
      <c r="AF45" s="133" t="str">
        <f t="shared" si="26"/>
        <v/>
      </c>
      <c r="AG45" s="134" t="str">
        <f t="shared" si="4"/>
        <v/>
      </c>
      <c r="AH45" s="135">
        <f t="shared" si="5"/>
        <v>6</v>
      </c>
      <c r="AI45" s="136">
        <f t="shared" si="27"/>
        <v>1</v>
      </c>
      <c r="AJ45" s="137">
        <f t="shared" si="28"/>
        <v>0</v>
      </c>
      <c r="AK45" s="138">
        <f t="shared" si="29"/>
        <v>0</v>
      </c>
      <c r="AL45" s="139">
        <f t="shared" si="9"/>
        <v>0</v>
      </c>
      <c r="AM45" s="139">
        <f t="shared" si="10"/>
        <v>0</v>
      </c>
      <c r="AN45" s="135">
        <f t="shared" si="11"/>
        <v>1</v>
      </c>
      <c r="AO45" s="140">
        <f t="shared" si="12"/>
        <v>0</v>
      </c>
      <c r="AP45" s="140">
        <f t="shared" si="13"/>
        <v>0</v>
      </c>
      <c r="AQ45" s="140">
        <f t="shared" si="14"/>
        <v>0</v>
      </c>
      <c r="AR45" s="141">
        <f t="shared" si="15"/>
        <v>0</v>
      </c>
      <c r="AS45" s="142">
        <f t="shared" si="22"/>
        <v>0</v>
      </c>
      <c r="AT45" s="140">
        <f t="shared" si="30"/>
        <v>0</v>
      </c>
      <c r="AU45" s="140">
        <f t="shared" si="23"/>
        <v>0</v>
      </c>
      <c r="AV45" s="140">
        <f t="shared" si="31"/>
        <v>0</v>
      </c>
      <c r="AW45" s="140">
        <f t="shared" si="18"/>
        <v>1</v>
      </c>
      <c r="AX45" s="144">
        <f t="shared" si="19"/>
        <v>0</v>
      </c>
      <c r="AY45" s="44"/>
      <c r="AZ45" s="299"/>
      <c r="BA45" s="300"/>
      <c r="BB45" s="301"/>
      <c r="BC45" s="252"/>
      <c r="BD45" s="302"/>
      <c r="BE45" s="253"/>
      <c r="BF45" s="252"/>
      <c r="BG45" s="252"/>
      <c r="BH45" s="303"/>
      <c r="BI45" s="303"/>
      <c r="BJ45" s="301"/>
      <c r="BK45" s="288"/>
      <c r="BL45" s="288"/>
      <c r="BM45" s="288"/>
      <c r="BN45" s="304"/>
      <c r="BO45" s="288"/>
      <c r="BP45" s="288"/>
      <c r="BQ45" s="288"/>
      <c r="BR45" s="288"/>
      <c r="BS45" s="305"/>
    </row>
    <row r="46" spans="1:71" s="156" customFormat="1" ht="21.6" customHeight="1">
      <c r="A46" s="39" t="str">
        <f t="shared" si="20"/>
        <v>0</v>
      </c>
      <c r="B46" s="287">
        <v>42</v>
      </c>
      <c r="C46" s="288" t="s">
        <v>553</v>
      </c>
      <c r="D46" s="289">
        <f t="shared" si="21"/>
        <v>1</v>
      </c>
      <c r="E46" s="254" t="s">
        <v>553</v>
      </c>
      <c r="F46" s="258"/>
      <c r="G46" s="255" t="s">
        <v>165</v>
      </c>
      <c r="H46" s="255">
        <v>1</v>
      </c>
      <c r="I46" s="291"/>
      <c r="J46" s="287"/>
      <c r="K46" s="292"/>
      <c r="L46" s="292"/>
      <c r="M46" s="306"/>
      <c r="N46" s="293"/>
      <c r="O46" s="318"/>
      <c r="P46" s="292"/>
      <c r="Q46" s="287"/>
      <c r="R46" s="294">
        <v>0</v>
      </c>
      <c r="S46" s="14">
        <f t="shared" si="24"/>
        <v>0</v>
      </c>
      <c r="T46" s="295"/>
      <c r="U46" s="295"/>
      <c r="V46" s="295"/>
      <c r="W46" s="307"/>
      <c r="X46" s="295"/>
      <c r="Y46" s="295"/>
      <c r="Z46" s="25">
        <f t="shared" si="1"/>
        <v>0</v>
      </c>
      <c r="AA46" s="297"/>
      <c r="AB46" s="298"/>
      <c r="AC46" s="45"/>
      <c r="AD46" s="45"/>
      <c r="AE46" s="132">
        <f t="shared" si="25"/>
        <v>0</v>
      </c>
      <c r="AF46" s="133">
        <f t="shared" si="26"/>
        <v>12</v>
      </c>
      <c r="AG46" s="134">
        <f t="shared" si="4"/>
        <v>14</v>
      </c>
      <c r="AH46" s="135">
        <f t="shared" si="5"/>
        <v>0</v>
      </c>
      <c r="AI46" s="136">
        <f t="shared" si="27"/>
        <v>0.83</v>
      </c>
      <c r="AJ46" s="137">
        <f t="shared" si="28"/>
        <v>0</v>
      </c>
      <c r="AK46" s="138">
        <f t="shared" si="29"/>
        <v>0</v>
      </c>
      <c r="AL46" s="139">
        <f t="shared" si="9"/>
        <v>0</v>
      </c>
      <c r="AM46" s="139">
        <f t="shared" si="10"/>
        <v>0</v>
      </c>
      <c r="AN46" s="135">
        <f t="shared" si="11"/>
        <v>0</v>
      </c>
      <c r="AO46" s="140">
        <f t="shared" si="12"/>
        <v>0</v>
      </c>
      <c r="AP46" s="140">
        <f t="shared" si="13"/>
        <v>0</v>
      </c>
      <c r="AQ46" s="140">
        <f t="shared" si="14"/>
        <v>0</v>
      </c>
      <c r="AR46" s="141">
        <f t="shared" si="15"/>
        <v>0</v>
      </c>
      <c r="AS46" s="142">
        <f t="shared" si="22"/>
        <v>0</v>
      </c>
      <c r="AT46" s="140">
        <f t="shared" si="30"/>
        <v>0</v>
      </c>
      <c r="AU46" s="140">
        <f t="shared" si="23"/>
        <v>0</v>
      </c>
      <c r="AV46" s="140">
        <f t="shared" si="31"/>
        <v>0</v>
      </c>
      <c r="AW46" s="140">
        <f t="shared" si="18"/>
        <v>1</v>
      </c>
      <c r="AX46" s="144">
        <f t="shared" si="19"/>
        <v>0</v>
      </c>
      <c r="AY46" s="44"/>
      <c r="AZ46" s="299"/>
      <c r="BA46" s="300"/>
      <c r="BB46" s="301"/>
      <c r="BC46" s="252"/>
      <c r="BD46" s="302"/>
      <c r="BE46" s="253"/>
      <c r="BF46" s="252"/>
      <c r="BG46" s="252"/>
      <c r="BH46" s="303"/>
      <c r="BI46" s="303"/>
      <c r="BJ46" s="301"/>
      <c r="BK46" s="288"/>
      <c r="BL46" s="288"/>
      <c r="BM46" s="288"/>
      <c r="BN46" s="304"/>
      <c r="BO46" s="288"/>
      <c r="BP46" s="288"/>
      <c r="BQ46" s="288"/>
      <c r="BR46" s="288"/>
      <c r="BS46" s="305"/>
    </row>
    <row r="47" spans="1:71" s="156" customFormat="1" ht="21.6" customHeight="1">
      <c r="A47" s="39" t="str">
        <f t="shared" si="20"/>
        <v>0</v>
      </c>
      <c r="B47" s="287">
        <v>43</v>
      </c>
      <c r="C47" s="288" t="s">
        <v>602</v>
      </c>
      <c r="D47" s="289">
        <f t="shared" si="21"/>
        <v>1</v>
      </c>
      <c r="E47" s="254" t="s">
        <v>602</v>
      </c>
      <c r="F47" s="258"/>
      <c r="G47" s="255" t="s">
        <v>162</v>
      </c>
      <c r="H47" s="255">
        <v>1</v>
      </c>
      <c r="I47" s="291"/>
      <c r="J47" s="287"/>
      <c r="K47" s="292"/>
      <c r="L47" s="292"/>
      <c r="M47" s="311"/>
      <c r="N47" s="292"/>
      <c r="O47" s="292"/>
      <c r="P47" s="292"/>
      <c r="Q47" s="287"/>
      <c r="R47" s="294">
        <v>0</v>
      </c>
      <c r="S47" s="14">
        <f t="shared" si="24"/>
        <v>0</v>
      </c>
      <c r="T47" s="295"/>
      <c r="U47" s="313"/>
      <c r="V47" s="313"/>
      <c r="W47" s="307"/>
      <c r="X47" s="295"/>
      <c r="Y47" s="295"/>
      <c r="Z47" s="25">
        <f t="shared" si="1"/>
        <v>0</v>
      </c>
      <c r="AA47" s="297"/>
      <c r="AB47" s="298"/>
      <c r="AC47" s="45"/>
      <c r="AD47" s="45"/>
      <c r="AE47" s="132">
        <f t="shared" si="25"/>
        <v>0</v>
      </c>
      <c r="AF47" s="133">
        <f t="shared" si="26"/>
        <v>12</v>
      </c>
      <c r="AG47" s="134">
        <f t="shared" si="4"/>
        <v>14</v>
      </c>
      <c r="AH47" s="135">
        <f t="shared" si="5"/>
        <v>0</v>
      </c>
      <c r="AI47" s="136">
        <f t="shared" si="27"/>
        <v>0.83</v>
      </c>
      <c r="AJ47" s="137">
        <f t="shared" si="28"/>
        <v>0</v>
      </c>
      <c r="AK47" s="138">
        <f t="shared" si="29"/>
        <v>0</v>
      </c>
      <c r="AL47" s="139">
        <f t="shared" si="9"/>
        <v>0</v>
      </c>
      <c r="AM47" s="139">
        <f t="shared" si="10"/>
        <v>0</v>
      </c>
      <c r="AN47" s="135">
        <f t="shared" si="11"/>
        <v>0</v>
      </c>
      <c r="AO47" s="140">
        <f t="shared" si="12"/>
        <v>0</v>
      </c>
      <c r="AP47" s="140">
        <f t="shared" si="13"/>
        <v>0</v>
      </c>
      <c r="AQ47" s="140">
        <f t="shared" si="14"/>
        <v>0</v>
      </c>
      <c r="AR47" s="141">
        <f t="shared" si="15"/>
        <v>0</v>
      </c>
      <c r="AS47" s="142">
        <f t="shared" si="22"/>
        <v>0</v>
      </c>
      <c r="AT47" s="140">
        <f t="shared" si="30"/>
        <v>0</v>
      </c>
      <c r="AU47" s="140">
        <f t="shared" si="23"/>
        <v>0</v>
      </c>
      <c r="AV47" s="140">
        <f t="shared" si="31"/>
        <v>0</v>
      </c>
      <c r="AW47" s="140">
        <f t="shared" si="18"/>
        <v>1</v>
      </c>
      <c r="AX47" s="144">
        <f t="shared" si="19"/>
        <v>0</v>
      </c>
      <c r="AY47" s="44"/>
      <c r="AZ47" s="299"/>
      <c r="BA47" s="300"/>
      <c r="BB47" s="301"/>
      <c r="BC47" s="252"/>
      <c r="BD47" s="302"/>
      <c r="BE47" s="253"/>
      <c r="BF47" s="252"/>
      <c r="BG47" s="252"/>
      <c r="BH47" s="303"/>
      <c r="BI47" s="303"/>
      <c r="BJ47" s="301"/>
      <c r="BK47" s="288"/>
      <c r="BL47" s="288"/>
      <c r="BM47" s="288"/>
      <c r="BN47" s="304"/>
      <c r="BO47" s="288"/>
      <c r="BP47" s="288"/>
      <c r="BQ47" s="288"/>
      <c r="BR47" s="288"/>
      <c r="BS47" s="305"/>
    </row>
    <row r="48" spans="1:71" s="156" customFormat="1" ht="21.6" customHeight="1">
      <c r="A48" s="39" t="e">
        <f>#REF!</f>
        <v>#REF!</v>
      </c>
      <c r="B48" s="287">
        <v>45</v>
      </c>
      <c r="C48" s="288" t="s">
        <v>142</v>
      </c>
      <c r="D48" s="289">
        <f t="shared" si="21"/>
        <v>1</v>
      </c>
      <c r="E48" s="254" t="s">
        <v>142</v>
      </c>
      <c r="F48" s="258"/>
      <c r="G48" s="255" t="s">
        <v>162</v>
      </c>
      <c r="H48" s="255">
        <v>1</v>
      </c>
      <c r="I48" s="291"/>
      <c r="J48" s="287"/>
      <c r="K48" s="292"/>
      <c r="L48" s="292"/>
      <c r="M48" s="287"/>
      <c r="N48" s="292"/>
      <c r="O48" s="292"/>
      <c r="P48" s="292"/>
      <c r="Q48" s="287"/>
      <c r="R48" s="294">
        <v>0</v>
      </c>
      <c r="S48" s="14">
        <f t="shared" si="24"/>
        <v>0</v>
      </c>
      <c r="T48" s="295"/>
      <c r="U48" s="295"/>
      <c r="V48" s="295"/>
      <c r="W48" s="307"/>
      <c r="X48" s="295"/>
      <c r="Y48" s="295"/>
      <c r="Z48" s="25">
        <f t="shared" si="1"/>
        <v>0</v>
      </c>
      <c r="AA48" s="297"/>
      <c r="AB48" s="298"/>
      <c r="AC48" s="45"/>
      <c r="AD48" s="45"/>
      <c r="AE48" s="132">
        <f t="shared" si="25"/>
        <v>0</v>
      </c>
      <c r="AF48" s="133">
        <f t="shared" si="26"/>
        <v>12</v>
      </c>
      <c r="AG48" s="134">
        <f t="shared" si="4"/>
        <v>14</v>
      </c>
      <c r="AH48" s="135">
        <f t="shared" si="5"/>
        <v>0</v>
      </c>
      <c r="AI48" s="136">
        <f t="shared" si="27"/>
        <v>0.83</v>
      </c>
      <c r="AJ48" s="137">
        <f t="shared" si="28"/>
        <v>0</v>
      </c>
      <c r="AK48" s="138">
        <f t="shared" si="29"/>
        <v>0</v>
      </c>
      <c r="AL48" s="139">
        <f t="shared" si="9"/>
        <v>0</v>
      </c>
      <c r="AM48" s="139">
        <f t="shared" si="10"/>
        <v>0</v>
      </c>
      <c r="AN48" s="135">
        <f t="shared" si="11"/>
        <v>0</v>
      </c>
      <c r="AO48" s="140">
        <f t="shared" si="12"/>
        <v>0</v>
      </c>
      <c r="AP48" s="140">
        <f t="shared" si="13"/>
        <v>0</v>
      </c>
      <c r="AQ48" s="140">
        <f t="shared" si="14"/>
        <v>0</v>
      </c>
      <c r="AR48" s="141">
        <f t="shared" si="15"/>
        <v>0</v>
      </c>
      <c r="AS48" s="142">
        <f t="shared" si="22"/>
        <v>0</v>
      </c>
      <c r="AT48" s="140">
        <f t="shared" si="30"/>
        <v>0</v>
      </c>
      <c r="AU48" s="140">
        <f t="shared" si="23"/>
        <v>0</v>
      </c>
      <c r="AV48" s="140">
        <f t="shared" si="31"/>
        <v>0</v>
      </c>
      <c r="AW48" s="140">
        <f t="shared" si="18"/>
        <v>1</v>
      </c>
      <c r="AX48" s="144">
        <f t="shared" si="19"/>
        <v>0</v>
      </c>
      <c r="AY48" s="44"/>
      <c r="AZ48" s="299"/>
      <c r="BA48" s="300"/>
      <c r="BB48" s="301"/>
      <c r="BC48" s="252"/>
      <c r="BD48" s="302"/>
      <c r="BE48" s="253"/>
      <c r="BF48" s="252"/>
      <c r="BG48" s="252"/>
      <c r="BH48" s="303"/>
      <c r="BI48" s="303"/>
      <c r="BJ48" s="301"/>
      <c r="BK48" s="288"/>
      <c r="BL48" s="288"/>
      <c r="BM48" s="288"/>
      <c r="BN48" s="304"/>
      <c r="BO48" s="288"/>
      <c r="BP48" s="288"/>
      <c r="BQ48" s="288"/>
      <c r="BR48" s="288"/>
      <c r="BS48" s="305"/>
    </row>
    <row r="49" spans="1:71" s="156" customFormat="1" ht="21.6" customHeight="1">
      <c r="A49" s="39" t="e">
        <f t="shared" si="20"/>
        <v>#REF!</v>
      </c>
      <c r="B49" s="287">
        <v>46</v>
      </c>
      <c r="C49" s="288" t="s">
        <v>81</v>
      </c>
      <c r="D49" s="289">
        <f t="shared" si="21"/>
        <v>1</v>
      </c>
      <c r="E49" s="254" t="s">
        <v>81</v>
      </c>
      <c r="F49" s="258"/>
      <c r="G49" s="255" t="s">
        <v>162</v>
      </c>
      <c r="H49" s="255">
        <v>1</v>
      </c>
      <c r="I49" s="291"/>
      <c r="J49" s="287"/>
      <c r="K49" s="287"/>
      <c r="L49" s="287"/>
      <c r="M49" s="309"/>
      <c r="N49" s="287"/>
      <c r="O49" s="292"/>
      <c r="P49" s="292" t="s">
        <v>737</v>
      </c>
      <c r="Q49" s="287"/>
      <c r="R49" s="294">
        <v>0</v>
      </c>
      <c r="S49" s="14">
        <f t="shared" si="24"/>
        <v>0</v>
      </c>
      <c r="T49" s="295"/>
      <c r="U49" s="295"/>
      <c r="V49" s="295"/>
      <c r="W49" s="307"/>
      <c r="X49" s="295"/>
      <c r="Y49" s="295"/>
      <c r="Z49" s="25">
        <f t="shared" si="1"/>
        <v>0</v>
      </c>
      <c r="AA49" s="297"/>
      <c r="AB49" s="298"/>
      <c r="AC49" s="45"/>
      <c r="AD49" s="45"/>
      <c r="AE49" s="132">
        <f t="shared" si="25"/>
        <v>0</v>
      </c>
      <c r="AF49" s="133" t="str">
        <f t="shared" si="26"/>
        <v/>
      </c>
      <c r="AG49" s="134" t="str">
        <f t="shared" si="4"/>
        <v/>
      </c>
      <c r="AH49" s="135">
        <f t="shared" si="5"/>
        <v>0</v>
      </c>
      <c r="AI49" s="136">
        <f t="shared" si="27"/>
        <v>1</v>
      </c>
      <c r="AJ49" s="137">
        <f t="shared" si="28"/>
        <v>0</v>
      </c>
      <c r="AK49" s="138">
        <f t="shared" si="29"/>
        <v>0</v>
      </c>
      <c r="AL49" s="139">
        <f t="shared" si="9"/>
        <v>0</v>
      </c>
      <c r="AM49" s="139">
        <f t="shared" si="10"/>
        <v>0</v>
      </c>
      <c r="AN49" s="135">
        <f t="shared" si="11"/>
        <v>1</v>
      </c>
      <c r="AO49" s="140">
        <f t="shared" si="12"/>
        <v>0</v>
      </c>
      <c r="AP49" s="140">
        <f t="shared" si="13"/>
        <v>0</v>
      </c>
      <c r="AQ49" s="140">
        <f t="shared" si="14"/>
        <v>0</v>
      </c>
      <c r="AR49" s="141">
        <f t="shared" si="15"/>
        <v>0</v>
      </c>
      <c r="AS49" s="142">
        <f t="shared" si="22"/>
        <v>0</v>
      </c>
      <c r="AT49" s="140">
        <f t="shared" si="30"/>
        <v>0</v>
      </c>
      <c r="AU49" s="140">
        <f t="shared" si="23"/>
        <v>0</v>
      </c>
      <c r="AV49" s="140">
        <f t="shared" si="31"/>
        <v>0</v>
      </c>
      <c r="AW49" s="140">
        <f t="shared" si="18"/>
        <v>1</v>
      </c>
      <c r="AX49" s="144">
        <f t="shared" si="19"/>
        <v>0</v>
      </c>
      <c r="AY49" s="44"/>
      <c r="AZ49" s="299"/>
      <c r="BA49" s="300"/>
      <c r="BB49" s="301"/>
      <c r="BC49" s="252"/>
      <c r="BD49" s="302"/>
      <c r="BE49" s="253"/>
      <c r="BF49" s="252"/>
      <c r="BG49" s="252"/>
      <c r="BH49" s="303"/>
      <c r="BI49" s="303"/>
      <c r="BJ49" s="301"/>
      <c r="BK49" s="288"/>
      <c r="BL49" s="288"/>
      <c r="BM49" s="288"/>
      <c r="BN49" s="304"/>
      <c r="BO49" s="288"/>
      <c r="BP49" s="288"/>
      <c r="BQ49" s="288"/>
      <c r="BR49" s="288"/>
      <c r="BS49" s="305"/>
    </row>
    <row r="50" spans="1:71" s="156" customFormat="1" ht="21.6" customHeight="1">
      <c r="A50" s="39" t="e">
        <f t="shared" si="20"/>
        <v>#REF!</v>
      </c>
      <c r="B50" s="287">
        <v>47</v>
      </c>
      <c r="C50" s="288" t="s">
        <v>146</v>
      </c>
      <c r="D50" s="289">
        <f t="shared" si="21"/>
        <v>1</v>
      </c>
      <c r="E50" s="254" t="s">
        <v>146</v>
      </c>
      <c r="F50" s="258"/>
      <c r="G50" s="255" t="s">
        <v>166</v>
      </c>
      <c r="H50" s="255">
        <v>1</v>
      </c>
      <c r="I50" s="259"/>
      <c r="J50" s="287"/>
      <c r="K50" s="287"/>
      <c r="L50" s="287"/>
      <c r="M50" s="309"/>
      <c r="N50" s="77"/>
      <c r="O50" s="287"/>
      <c r="P50" s="292"/>
      <c r="Q50" s="287"/>
      <c r="R50" s="294">
        <v>0</v>
      </c>
      <c r="S50" s="14">
        <f t="shared" si="24"/>
        <v>0</v>
      </c>
      <c r="T50" s="295"/>
      <c r="U50" s="295"/>
      <c r="V50" s="295"/>
      <c r="W50" s="307"/>
      <c r="X50" s="295"/>
      <c r="Y50" s="295"/>
      <c r="Z50" s="25">
        <f t="shared" si="1"/>
        <v>0</v>
      </c>
      <c r="AA50" s="297"/>
      <c r="AB50" s="298"/>
      <c r="AC50" s="45"/>
      <c r="AD50" s="45"/>
      <c r="AE50" s="132">
        <f t="shared" si="25"/>
        <v>0</v>
      </c>
      <c r="AF50" s="133">
        <f t="shared" si="26"/>
        <v>12</v>
      </c>
      <c r="AG50" s="134">
        <f t="shared" si="4"/>
        <v>14</v>
      </c>
      <c r="AH50" s="135">
        <f t="shared" si="5"/>
        <v>0</v>
      </c>
      <c r="AI50" s="136">
        <f t="shared" si="27"/>
        <v>0.83</v>
      </c>
      <c r="AJ50" s="137">
        <f t="shared" si="28"/>
        <v>0</v>
      </c>
      <c r="AK50" s="138">
        <f t="shared" si="29"/>
        <v>0</v>
      </c>
      <c r="AL50" s="139">
        <f t="shared" si="9"/>
        <v>0</v>
      </c>
      <c r="AM50" s="139">
        <f t="shared" si="10"/>
        <v>0</v>
      </c>
      <c r="AN50" s="135">
        <f t="shared" si="11"/>
        <v>0</v>
      </c>
      <c r="AO50" s="140">
        <f t="shared" si="12"/>
        <v>0</v>
      </c>
      <c r="AP50" s="140">
        <f t="shared" si="13"/>
        <v>0</v>
      </c>
      <c r="AQ50" s="140">
        <f t="shared" si="14"/>
        <v>0</v>
      </c>
      <c r="AR50" s="141">
        <f t="shared" si="15"/>
        <v>0</v>
      </c>
      <c r="AS50" s="142">
        <v>0</v>
      </c>
      <c r="AT50" s="140">
        <f t="shared" si="30"/>
        <v>0</v>
      </c>
      <c r="AU50" s="140">
        <f t="shared" si="23"/>
        <v>0</v>
      </c>
      <c r="AV50" s="140">
        <f t="shared" si="31"/>
        <v>0</v>
      </c>
      <c r="AW50" s="140">
        <f t="shared" si="18"/>
        <v>1</v>
      </c>
      <c r="AX50" s="144">
        <f t="shared" si="19"/>
        <v>0</v>
      </c>
      <c r="AY50" s="44"/>
      <c r="AZ50" s="299"/>
      <c r="BA50" s="300"/>
      <c r="BB50" s="301"/>
      <c r="BC50" s="252"/>
      <c r="BD50" s="302"/>
      <c r="BE50" s="253"/>
      <c r="BF50" s="252"/>
      <c r="BG50" s="252"/>
      <c r="BH50" s="303"/>
      <c r="BI50" s="303"/>
      <c r="BJ50" s="301"/>
      <c r="BK50" s="288"/>
      <c r="BL50" s="288"/>
      <c r="BM50" s="288"/>
      <c r="BN50" s="304"/>
      <c r="BO50" s="288"/>
      <c r="BP50" s="288"/>
      <c r="BQ50" s="288"/>
      <c r="BR50" s="288"/>
      <c r="BS50" s="305"/>
    </row>
    <row r="51" spans="1:71" s="156" customFormat="1" ht="21.6" customHeight="1">
      <c r="A51" s="39" t="e">
        <f t="shared" si="20"/>
        <v>#REF!</v>
      </c>
      <c r="B51" s="287">
        <v>48</v>
      </c>
      <c r="C51" s="288" t="s">
        <v>68</v>
      </c>
      <c r="D51" s="289">
        <f t="shared" si="21"/>
        <v>1</v>
      </c>
      <c r="E51" s="254" t="s">
        <v>68</v>
      </c>
      <c r="F51" s="258"/>
      <c r="G51" s="255" t="s">
        <v>166</v>
      </c>
      <c r="H51" s="255">
        <v>1</v>
      </c>
      <c r="I51" s="291"/>
      <c r="J51" s="287"/>
      <c r="K51" s="287"/>
      <c r="L51" s="287"/>
      <c r="M51" s="309"/>
      <c r="N51" s="287"/>
      <c r="O51" s="292" t="s">
        <v>167</v>
      </c>
      <c r="P51" s="292"/>
      <c r="Q51" s="287"/>
      <c r="R51" s="294">
        <v>0</v>
      </c>
      <c r="S51" s="14">
        <f t="shared" si="24"/>
        <v>0</v>
      </c>
      <c r="T51" s="295"/>
      <c r="U51" s="295"/>
      <c r="V51" s="295"/>
      <c r="W51" s="307"/>
      <c r="X51" s="295"/>
      <c r="Y51" s="295"/>
      <c r="Z51" s="25">
        <f t="shared" si="1"/>
        <v>0</v>
      </c>
      <c r="AA51" s="297"/>
      <c r="AB51" s="298"/>
      <c r="AC51" s="45"/>
      <c r="AD51" s="45"/>
      <c r="AE51" s="132">
        <f t="shared" si="25"/>
        <v>0</v>
      </c>
      <c r="AF51" s="133">
        <f t="shared" si="26"/>
        <v>12</v>
      </c>
      <c r="AG51" s="134">
        <f t="shared" si="4"/>
        <v>14</v>
      </c>
      <c r="AH51" s="135">
        <f t="shared" si="5"/>
        <v>0</v>
      </c>
      <c r="AI51" s="136">
        <f t="shared" si="27"/>
        <v>0.83</v>
      </c>
      <c r="AJ51" s="137">
        <f t="shared" si="28"/>
        <v>0</v>
      </c>
      <c r="AK51" s="138">
        <f t="shared" si="29"/>
        <v>0</v>
      </c>
      <c r="AL51" s="139">
        <f t="shared" si="9"/>
        <v>0</v>
      </c>
      <c r="AM51" s="139">
        <f t="shared" si="10"/>
        <v>0</v>
      </c>
      <c r="AN51" s="135">
        <f t="shared" si="11"/>
        <v>0</v>
      </c>
      <c r="AO51" s="140">
        <f t="shared" si="12"/>
        <v>0</v>
      </c>
      <c r="AP51" s="140">
        <f t="shared" si="13"/>
        <v>0</v>
      </c>
      <c r="AQ51" s="140">
        <f t="shared" si="14"/>
        <v>0</v>
      </c>
      <c r="AR51" s="141">
        <f t="shared" si="15"/>
        <v>0</v>
      </c>
      <c r="AS51" s="142">
        <f t="shared" si="22"/>
        <v>0</v>
      </c>
      <c r="AT51" s="140">
        <f t="shared" si="30"/>
        <v>0</v>
      </c>
      <c r="AU51" s="140">
        <f t="shared" si="23"/>
        <v>0</v>
      </c>
      <c r="AV51" s="140">
        <f t="shared" si="31"/>
        <v>0</v>
      </c>
      <c r="AW51" s="140">
        <f t="shared" si="18"/>
        <v>1</v>
      </c>
      <c r="AX51" s="144">
        <f t="shared" si="19"/>
        <v>0</v>
      </c>
      <c r="AY51" s="44"/>
      <c r="AZ51" s="299"/>
      <c r="BA51" s="300"/>
      <c r="BB51" s="301"/>
      <c r="BC51" s="252"/>
      <c r="BD51" s="302"/>
      <c r="BE51" s="253"/>
      <c r="BF51" s="252"/>
      <c r="BG51" s="252"/>
      <c r="BH51" s="303"/>
      <c r="BI51" s="303"/>
      <c r="BJ51" s="301"/>
      <c r="BK51" s="288"/>
      <c r="BL51" s="288"/>
      <c r="BM51" s="288"/>
      <c r="BN51" s="304"/>
      <c r="BO51" s="288"/>
      <c r="BP51" s="288"/>
      <c r="BQ51" s="288"/>
      <c r="BR51" s="288"/>
      <c r="BS51" s="305"/>
    </row>
    <row r="52" spans="1:71" s="156" customFormat="1" ht="21.6" customHeight="1">
      <c r="A52" s="39" t="e">
        <f t="shared" si="20"/>
        <v>#REF!</v>
      </c>
      <c r="B52" s="287">
        <v>49</v>
      </c>
      <c r="C52" s="288" t="s">
        <v>603</v>
      </c>
      <c r="D52" s="289">
        <f t="shared" si="21"/>
        <v>1</v>
      </c>
      <c r="E52" s="254" t="s">
        <v>603</v>
      </c>
      <c r="F52" s="258"/>
      <c r="G52" s="255" t="s">
        <v>166</v>
      </c>
      <c r="H52" s="255">
        <v>1</v>
      </c>
      <c r="I52" s="291"/>
      <c r="J52" s="287"/>
      <c r="K52" s="287"/>
      <c r="L52" s="287"/>
      <c r="M52" s="309"/>
      <c r="N52" s="287"/>
      <c r="O52" s="287"/>
      <c r="P52" s="292"/>
      <c r="Q52" s="287"/>
      <c r="R52" s="294">
        <v>0</v>
      </c>
      <c r="S52" s="14">
        <f t="shared" si="24"/>
        <v>0</v>
      </c>
      <c r="T52" s="295"/>
      <c r="U52" s="295"/>
      <c r="V52" s="295"/>
      <c r="W52" s="307"/>
      <c r="X52" s="295"/>
      <c r="Y52" s="295"/>
      <c r="Z52" s="25">
        <f t="shared" si="1"/>
        <v>0</v>
      </c>
      <c r="AA52" s="297"/>
      <c r="AB52" s="298"/>
      <c r="AC52" s="45"/>
      <c r="AD52" s="45"/>
      <c r="AE52" s="132">
        <f t="shared" si="25"/>
        <v>0</v>
      </c>
      <c r="AF52" s="133">
        <f t="shared" si="26"/>
        <v>12</v>
      </c>
      <c r="AG52" s="134">
        <f t="shared" si="4"/>
        <v>14</v>
      </c>
      <c r="AH52" s="135">
        <f t="shared" si="5"/>
        <v>0</v>
      </c>
      <c r="AI52" s="136">
        <f t="shared" si="27"/>
        <v>0.83</v>
      </c>
      <c r="AJ52" s="137">
        <f t="shared" si="28"/>
        <v>0</v>
      </c>
      <c r="AK52" s="138">
        <f t="shared" si="29"/>
        <v>0</v>
      </c>
      <c r="AL52" s="139">
        <f t="shared" si="9"/>
        <v>0</v>
      </c>
      <c r="AM52" s="139">
        <f t="shared" si="10"/>
        <v>0</v>
      </c>
      <c r="AN52" s="135">
        <f t="shared" si="11"/>
        <v>0</v>
      </c>
      <c r="AO52" s="140">
        <f t="shared" si="12"/>
        <v>0</v>
      </c>
      <c r="AP52" s="140">
        <f t="shared" si="13"/>
        <v>0</v>
      </c>
      <c r="AQ52" s="140">
        <f t="shared" si="14"/>
        <v>0</v>
      </c>
      <c r="AR52" s="141">
        <f t="shared" si="15"/>
        <v>0</v>
      </c>
      <c r="AS52" s="142">
        <f t="shared" si="22"/>
        <v>0</v>
      </c>
      <c r="AT52" s="140">
        <f t="shared" si="30"/>
        <v>0</v>
      </c>
      <c r="AU52" s="140">
        <f t="shared" si="23"/>
        <v>0</v>
      </c>
      <c r="AV52" s="140">
        <f t="shared" si="31"/>
        <v>0</v>
      </c>
      <c r="AW52" s="140">
        <f t="shared" si="18"/>
        <v>1</v>
      </c>
      <c r="AX52" s="144">
        <f t="shared" si="19"/>
        <v>0</v>
      </c>
      <c r="AY52" s="44"/>
      <c r="AZ52" s="299"/>
      <c r="BA52" s="300"/>
      <c r="BB52" s="301"/>
      <c r="BC52" s="252"/>
      <c r="BD52" s="302"/>
      <c r="BE52" s="253"/>
      <c r="BF52" s="252"/>
      <c r="BG52" s="252"/>
      <c r="BH52" s="303"/>
      <c r="BI52" s="303"/>
      <c r="BJ52" s="301"/>
      <c r="BK52" s="288"/>
      <c r="BL52" s="288"/>
      <c r="BM52" s="288"/>
      <c r="BN52" s="304"/>
      <c r="BO52" s="288"/>
      <c r="BP52" s="288"/>
      <c r="BQ52" s="288"/>
      <c r="BR52" s="288"/>
      <c r="BS52" s="305"/>
    </row>
    <row r="53" spans="1:71" s="156" customFormat="1" ht="21.6" customHeight="1">
      <c r="A53" s="39" t="e">
        <f t="shared" si="20"/>
        <v>#REF!</v>
      </c>
      <c r="B53" s="287">
        <v>50</v>
      </c>
      <c r="C53" s="288" t="s">
        <v>40</v>
      </c>
      <c r="D53" s="289">
        <f t="shared" si="21"/>
        <v>1</v>
      </c>
      <c r="E53" s="254" t="s">
        <v>40</v>
      </c>
      <c r="F53" s="258"/>
      <c r="G53" s="255" t="s">
        <v>166</v>
      </c>
      <c r="H53" s="255">
        <v>1</v>
      </c>
      <c r="I53" s="291"/>
      <c r="J53" s="287"/>
      <c r="K53" s="287"/>
      <c r="L53" s="287"/>
      <c r="M53" s="309"/>
      <c r="N53" s="287"/>
      <c r="O53" s="287"/>
      <c r="P53" s="292"/>
      <c r="Q53" s="287"/>
      <c r="R53" s="294">
        <v>0</v>
      </c>
      <c r="S53" s="14">
        <f t="shared" si="24"/>
        <v>0</v>
      </c>
      <c r="T53" s="295"/>
      <c r="U53" s="295"/>
      <c r="V53" s="295"/>
      <c r="W53" s="307"/>
      <c r="X53" s="295"/>
      <c r="Y53" s="295"/>
      <c r="Z53" s="25">
        <f t="shared" si="1"/>
        <v>0</v>
      </c>
      <c r="AA53" s="297"/>
      <c r="AB53" s="298"/>
      <c r="AC53" s="45"/>
      <c r="AD53" s="45"/>
      <c r="AE53" s="132">
        <f t="shared" si="25"/>
        <v>0</v>
      </c>
      <c r="AF53" s="133">
        <f t="shared" si="26"/>
        <v>12</v>
      </c>
      <c r="AG53" s="134">
        <f t="shared" si="4"/>
        <v>14</v>
      </c>
      <c r="AH53" s="135">
        <f t="shared" si="5"/>
        <v>0</v>
      </c>
      <c r="AI53" s="136">
        <f t="shared" si="27"/>
        <v>0.83</v>
      </c>
      <c r="AJ53" s="137">
        <f t="shared" si="28"/>
        <v>0</v>
      </c>
      <c r="AK53" s="138">
        <f t="shared" si="29"/>
        <v>0</v>
      </c>
      <c r="AL53" s="139">
        <f t="shared" si="9"/>
        <v>0</v>
      </c>
      <c r="AM53" s="139">
        <f t="shared" si="10"/>
        <v>0</v>
      </c>
      <c r="AN53" s="135">
        <f t="shared" si="11"/>
        <v>0</v>
      </c>
      <c r="AO53" s="140">
        <f t="shared" si="12"/>
        <v>0</v>
      </c>
      <c r="AP53" s="140">
        <f t="shared" si="13"/>
        <v>0</v>
      </c>
      <c r="AQ53" s="140">
        <f t="shared" si="14"/>
        <v>0</v>
      </c>
      <c r="AR53" s="141">
        <f t="shared" si="15"/>
        <v>0</v>
      </c>
      <c r="AS53" s="142">
        <f t="shared" si="22"/>
        <v>0</v>
      </c>
      <c r="AT53" s="140">
        <f t="shared" si="30"/>
        <v>0</v>
      </c>
      <c r="AU53" s="140">
        <f t="shared" si="23"/>
        <v>0</v>
      </c>
      <c r="AV53" s="140">
        <f t="shared" si="31"/>
        <v>0</v>
      </c>
      <c r="AW53" s="140">
        <f t="shared" si="18"/>
        <v>1</v>
      </c>
      <c r="AX53" s="144">
        <f t="shared" si="19"/>
        <v>0</v>
      </c>
      <c r="AY53" s="44"/>
      <c r="AZ53" s="299"/>
      <c r="BA53" s="300"/>
      <c r="BB53" s="301"/>
      <c r="BC53" s="252"/>
      <c r="BD53" s="302"/>
      <c r="BE53" s="253"/>
      <c r="BF53" s="252"/>
      <c r="BG53" s="252"/>
      <c r="BH53" s="303"/>
      <c r="BI53" s="303"/>
      <c r="BJ53" s="301"/>
      <c r="BK53" s="288"/>
      <c r="BL53" s="288"/>
      <c r="BM53" s="288"/>
      <c r="BN53" s="304"/>
      <c r="BO53" s="288"/>
      <c r="BP53" s="288"/>
      <c r="BQ53" s="288"/>
      <c r="BR53" s="288"/>
      <c r="BS53" s="305"/>
    </row>
    <row r="54" spans="1:71" s="156" customFormat="1" ht="21.6" customHeight="1">
      <c r="A54" s="39" t="e">
        <f t="shared" si="20"/>
        <v>#REF!</v>
      </c>
      <c r="B54" s="287">
        <v>51</v>
      </c>
      <c r="C54" s="288" t="s">
        <v>92</v>
      </c>
      <c r="D54" s="289">
        <f t="shared" si="21"/>
        <v>1</v>
      </c>
      <c r="E54" s="254" t="s">
        <v>92</v>
      </c>
      <c r="F54" s="258"/>
      <c r="G54" s="255" t="s">
        <v>746</v>
      </c>
      <c r="H54" s="255">
        <v>1</v>
      </c>
      <c r="I54" s="291"/>
      <c r="J54" s="287"/>
      <c r="K54" s="287"/>
      <c r="L54" s="287"/>
      <c r="M54" s="309"/>
      <c r="N54" s="287"/>
      <c r="O54" s="292"/>
      <c r="P54" s="292"/>
      <c r="Q54" s="287"/>
      <c r="R54" s="294">
        <v>0</v>
      </c>
      <c r="S54" s="14">
        <f t="shared" si="24"/>
        <v>0</v>
      </c>
      <c r="T54" s="295"/>
      <c r="U54" s="314"/>
      <c r="V54" s="314"/>
      <c r="W54" s="314"/>
      <c r="X54" s="314"/>
      <c r="Y54" s="314"/>
      <c r="Z54" s="25">
        <f t="shared" si="1"/>
        <v>0</v>
      </c>
      <c r="AA54" s="297"/>
      <c r="AB54" s="298"/>
      <c r="AC54" s="45"/>
      <c r="AD54" s="45"/>
      <c r="AE54" s="132">
        <f t="shared" si="25"/>
        <v>0</v>
      </c>
      <c r="AF54" s="133">
        <f t="shared" si="26"/>
        <v>14</v>
      </c>
      <c r="AG54" s="134">
        <f t="shared" si="4"/>
        <v>16</v>
      </c>
      <c r="AH54" s="135">
        <f t="shared" si="5"/>
        <v>0</v>
      </c>
      <c r="AI54" s="136">
        <f t="shared" si="27"/>
        <v>0.71</v>
      </c>
      <c r="AJ54" s="137">
        <f t="shared" si="28"/>
        <v>0</v>
      </c>
      <c r="AK54" s="138">
        <f t="shared" si="29"/>
        <v>0</v>
      </c>
      <c r="AL54" s="139">
        <f t="shared" si="9"/>
        <v>0</v>
      </c>
      <c r="AM54" s="139">
        <f t="shared" si="10"/>
        <v>0</v>
      </c>
      <c r="AN54" s="135">
        <f t="shared" si="11"/>
        <v>0</v>
      </c>
      <c r="AO54" s="140">
        <f t="shared" si="12"/>
        <v>0</v>
      </c>
      <c r="AP54" s="140">
        <f t="shared" si="13"/>
        <v>0</v>
      </c>
      <c r="AQ54" s="140">
        <f t="shared" si="14"/>
        <v>0</v>
      </c>
      <c r="AR54" s="141">
        <f t="shared" si="15"/>
        <v>0</v>
      </c>
      <c r="AS54" s="142">
        <f t="shared" si="22"/>
        <v>0</v>
      </c>
      <c r="AT54" s="140">
        <f t="shared" si="30"/>
        <v>0</v>
      </c>
      <c r="AU54" s="140">
        <f t="shared" si="23"/>
        <v>0</v>
      </c>
      <c r="AV54" s="140">
        <f t="shared" si="31"/>
        <v>0</v>
      </c>
      <c r="AW54" s="140">
        <f t="shared" si="18"/>
        <v>1</v>
      </c>
      <c r="AX54" s="144">
        <f t="shared" si="19"/>
        <v>0</v>
      </c>
      <c r="AY54" s="44"/>
      <c r="AZ54" s="299"/>
      <c r="BA54" s="300"/>
      <c r="BB54" s="301"/>
      <c r="BC54" s="252"/>
      <c r="BD54" s="302"/>
      <c r="BE54" s="253"/>
      <c r="BF54" s="252"/>
      <c r="BG54" s="252"/>
      <c r="BH54" s="303"/>
      <c r="BI54" s="303"/>
      <c r="BJ54" s="301"/>
      <c r="BK54" s="288"/>
      <c r="BL54" s="288"/>
      <c r="BM54" s="288"/>
      <c r="BN54" s="304"/>
      <c r="BO54" s="288"/>
      <c r="BP54" s="288"/>
      <c r="BQ54" s="288"/>
      <c r="BR54" s="288"/>
      <c r="BS54" s="305"/>
    </row>
    <row r="55" spans="1:71" s="156" customFormat="1" ht="21.6" customHeight="1">
      <c r="A55" s="39" t="e">
        <f t="shared" si="20"/>
        <v>#REF!</v>
      </c>
      <c r="B55" s="287">
        <v>52</v>
      </c>
      <c r="C55" s="288" t="s">
        <v>587</v>
      </c>
      <c r="D55" s="289">
        <f t="shared" si="21"/>
        <v>1</v>
      </c>
      <c r="E55" s="254" t="s">
        <v>587</v>
      </c>
      <c r="F55" s="258"/>
      <c r="G55" s="255" t="s">
        <v>746</v>
      </c>
      <c r="H55" s="255">
        <v>1</v>
      </c>
      <c r="I55" s="291"/>
      <c r="J55" s="287"/>
      <c r="K55" s="287"/>
      <c r="L55" s="287"/>
      <c r="M55" s="309"/>
      <c r="N55" s="287"/>
      <c r="O55" s="292" t="s">
        <v>561</v>
      </c>
      <c r="P55" s="316"/>
      <c r="Q55" s="287"/>
      <c r="R55" s="294">
        <v>0</v>
      </c>
      <c r="S55" s="14">
        <f t="shared" si="24"/>
        <v>0</v>
      </c>
      <c r="T55" s="295"/>
      <c r="U55" s="314"/>
      <c r="V55" s="314"/>
      <c r="W55" s="314"/>
      <c r="X55" s="314"/>
      <c r="Y55" s="314"/>
      <c r="Z55" s="25">
        <f t="shared" si="1"/>
        <v>0</v>
      </c>
      <c r="AA55" s="297"/>
      <c r="AB55" s="298"/>
      <c r="AC55" s="45"/>
      <c r="AD55" s="45"/>
      <c r="AE55" s="132">
        <f t="shared" si="25"/>
        <v>0</v>
      </c>
      <c r="AF55" s="133">
        <f t="shared" si="26"/>
        <v>14</v>
      </c>
      <c r="AG55" s="134">
        <f t="shared" si="4"/>
        <v>16</v>
      </c>
      <c r="AH55" s="135">
        <f t="shared" si="5"/>
        <v>0</v>
      </c>
      <c r="AI55" s="136">
        <f t="shared" si="27"/>
        <v>0.71</v>
      </c>
      <c r="AJ55" s="137">
        <f t="shared" si="28"/>
        <v>0</v>
      </c>
      <c r="AK55" s="138">
        <f t="shared" si="29"/>
        <v>0</v>
      </c>
      <c r="AL55" s="139">
        <f t="shared" si="9"/>
        <v>0</v>
      </c>
      <c r="AM55" s="139">
        <f t="shared" si="10"/>
        <v>0</v>
      </c>
      <c r="AN55" s="135">
        <f t="shared" si="11"/>
        <v>0</v>
      </c>
      <c r="AO55" s="140">
        <f t="shared" si="12"/>
        <v>0</v>
      </c>
      <c r="AP55" s="140">
        <f t="shared" si="13"/>
        <v>0</v>
      </c>
      <c r="AQ55" s="140">
        <f t="shared" si="14"/>
        <v>0</v>
      </c>
      <c r="AR55" s="141">
        <f t="shared" si="15"/>
        <v>0</v>
      </c>
      <c r="AS55" s="142">
        <f t="shared" si="22"/>
        <v>0</v>
      </c>
      <c r="AT55" s="140">
        <f t="shared" si="30"/>
        <v>0</v>
      </c>
      <c r="AU55" s="140">
        <f t="shared" si="23"/>
        <v>0</v>
      </c>
      <c r="AV55" s="140">
        <f t="shared" si="31"/>
        <v>0</v>
      </c>
      <c r="AW55" s="140">
        <f t="shared" si="18"/>
        <v>1</v>
      </c>
      <c r="AX55" s="144">
        <f t="shared" si="19"/>
        <v>0</v>
      </c>
      <c r="AY55" s="44"/>
      <c r="AZ55" s="299"/>
      <c r="BA55" s="300"/>
      <c r="BB55" s="301"/>
      <c r="BC55" s="252"/>
      <c r="BD55" s="302"/>
      <c r="BE55" s="253"/>
      <c r="BF55" s="252"/>
      <c r="BG55" s="252"/>
      <c r="BH55" s="303"/>
      <c r="BI55" s="303"/>
      <c r="BJ55" s="301"/>
      <c r="BK55" s="288"/>
      <c r="BL55" s="288"/>
      <c r="BM55" s="288"/>
      <c r="BN55" s="304"/>
      <c r="BO55" s="288"/>
      <c r="BP55" s="288"/>
      <c r="BQ55" s="288"/>
      <c r="BR55" s="288"/>
      <c r="BS55" s="305"/>
    </row>
    <row r="56" spans="1:71" s="156" customFormat="1" ht="21.6" customHeight="1">
      <c r="A56" s="39" t="e">
        <f t="shared" si="20"/>
        <v>#REF!</v>
      </c>
      <c r="B56" s="287">
        <v>53</v>
      </c>
      <c r="C56" s="288" t="s">
        <v>551</v>
      </c>
      <c r="D56" s="289">
        <f t="shared" si="21"/>
        <v>1</v>
      </c>
      <c r="E56" s="254" t="s">
        <v>551</v>
      </c>
      <c r="F56" s="258"/>
      <c r="G56" s="255" t="s">
        <v>746</v>
      </c>
      <c r="H56" s="255">
        <v>1</v>
      </c>
      <c r="I56" s="291"/>
      <c r="J56" s="287"/>
      <c r="K56" s="287"/>
      <c r="L56" s="287"/>
      <c r="M56" s="309"/>
      <c r="N56" s="287"/>
      <c r="O56" s="287"/>
      <c r="P56" s="316"/>
      <c r="Q56" s="287"/>
      <c r="R56" s="294">
        <v>0</v>
      </c>
      <c r="S56" s="14">
        <f t="shared" si="24"/>
        <v>0</v>
      </c>
      <c r="T56" s="295"/>
      <c r="U56" s="314"/>
      <c r="V56" s="314"/>
      <c r="W56" s="314"/>
      <c r="X56" s="314"/>
      <c r="Y56" s="314"/>
      <c r="Z56" s="25">
        <f t="shared" si="1"/>
        <v>0</v>
      </c>
      <c r="AA56" s="297"/>
      <c r="AB56" s="298"/>
      <c r="AC56" s="45"/>
      <c r="AD56" s="45"/>
      <c r="AE56" s="132">
        <f t="shared" si="25"/>
        <v>0</v>
      </c>
      <c r="AF56" s="133">
        <f t="shared" si="26"/>
        <v>14</v>
      </c>
      <c r="AG56" s="134">
        <f t="shared" si="4"/>
        <v>16</v>
      </c>
      <c r="AH56" s="135">
        <f t="shared" si="5"/>
        <v>0</v>
      </c>
      <c r="AI56" s="136">
        <f t="shared" si="27"/>
        <v>0.71</v>
      </c>
      <c r="AJ56" s="137">
        <f t="shared" si="28"/>
        <v>0</v>
      </c>
      <c r="AK56" s="138">
        <f t="shared" si="29"/>
        <v>0</v>
      </c>
      <c r="AL56" s="139">
        <f t="shared" si="9"/>
        <v>0</v>
      </c>
      <c r="AM56" s="139">
        <f t="shared" si="10"/>
        <v>0</v>
      </c>
      <c r="AN56" s="135">
        <f t="shared" si="11"/>
        <v>0</v>
      </c>
      <c r="AO56" s="140">
        <f t="shared" si="12"/>
        <v>0</v>
      </c>
      <c r="AP56" s="140">
        <f t="shared" si="13"/>
        <v>0</v>
      </c>
      <c r="AQ56" s="140">
        <f t="shared" si="14"/>
        <v>0</v>
      </c>
      <c r="AR56" s="141">
        <f t="shared" si="15"/>
        <v>0</v>
      </c>
      <c r="AS56" s="142">
        <f t="shared" si="22"/>
        <v>0</v>
      </c>
      <c r="AT56" s="140">
        <f t="shared" si="30"/>
        <v>0</v>
      </c>
      <c r="AU56" s="140">
        <f t="shared" si="23"/>
        <v>0</v>
      </c>
      <c r="AV56" s="140">
        <f t="shared" si="31"/>
        <v>0</v>
      </c>
      <c r="AW56" s="140">
        <f t="shared" si="18"/>
        <v>1</v>
      </c>
      <c r="AX56" s="144">
        <f t="shared" si="19"/>
        <v>0</v>
      </c>
      <c r="AY56" s="44"/>
      <c r="AZ56" s="299"/>
      <c r="BA56" s="300"/>
      <c r="BB56" s="301"/>
      <c r="BC56" s="252"/>
      <c r="BD56" s="302"/>
      <c r="BE56" s="253"/>
      <c r="BF56" s="252"/>
      <c r="BG56" s="252"/>
      <c r="BH56" s="303"/>
      <c r="BI56" s="303"/>
      <c r="BJ56" s="301"/>
      <c r="BK56" s="288"/>
      <c r="BL56" s="288"/>
      <c r="BM56" s="288"/>
      <c r="BN56" s="304"/>
      <c r="BO56" s="288"/>
      <c r="BP56" s="288"/>
      <c r="BQ56" s="288"/>
      <c r="BR56" s="288"/>
      <c r="BS56" s="305"/>
    </row>
    <row r="57" spans="1:71" s="156" customFormat="1" ht="21.6" customHeight="1">
      <c r="A57" s="39" t="e">
        <f t="shared" si="20"/>
        <v>#REF!</v>
      </c>
      <c r="B57" s="287">
        <v>54</v>
      </c>
      <c r="C57" s="288" t="s">
        <v>99</v>
      </c>
      <c r="D57" s="289">
        <f t="shared" si="21"/>
        <v>1</v>
      </c>
      <c r="E57" s="254" t="s">
        <v>99</v>
      </c>
      <c r="F57" s="258"/>
      <c r="G57" s="255" t="s">
        <v>747</v>
      </c>
      <c r="H57" s="255">
        <v>1</v>
      </c>
      <c r="I57" s="291"/>
      <c r="J57" s="287"/>
      <c r="K57" s="287"/>
      <c r="L57" s="287"/>
      <c r="M57" s="309"/>
      <c r="N57" s="287"/>
      <c r="O57" s="287"/>
      <c r="P57" s="316" t="s">
        <v>567</v>
      </c>
      <c r="Q57" s="287"/>
      <c r="R57" s="294">
        <v>0</v>
      </c>
      <c r="S57" s="14">
        <f t="shared" si="24"/>
        <v>0</v>
      </c>
      <c r="T57" s="295"/>
      <c r="U57" s="314"/>
      <c r="V57" s="314"/>
      <c r="W57" s="314"/>
      <c r="X57" s="314"/>
      <c r="Y57" s="314"/>
      <c r="Z57" s="25">
        <f t="shared" si="1"/>
        <v>0</v>
      </c>
      <c r="AA57" s="297"/>
      <c r="AB57" s="298"/>
      <c r="AC57" s="45"/>
      <c r="AD57" s="45"/>
      <c r="AE57" s="132">
        <f t="shared" si="25"/>
        <v>0</v>
      </c>
      <c r="AF57" s="133" t="str">
        <f t="shared" si="26"/>
        <v/>
      </c>
      <c r="AG57" s="134" t="str">
        <f t="shared" si="4"/>
        <v/>
      </c>
      <c r="AH57" s="135">
        <f t="shared" si="5"/>
        <v>8</v>
      </c>
      <c r="AI57" s="136">
        <f t="shared" si="27"/>
        <v>1</v>
      </c>
      <c r="AJ57" s="137">
        <f t="shared" si="28"/>
        <v>0</v>
      </c>
      <c r="AK57" s="138">
        <f t="shared" si="29"/>
        <v>0</v>
      </c>
      <c r="AL57" s="139">
        <f t="shared" si="9"/>
        <v>0</v>
      </c>
      <c r="AM57" s="139">
        <f t="shared" si="10"/>
        <v>0</v>
      </c>
      <c r="AN57" s="135">
        <f t="shared" si="11"/>
        <v>1</v>
      </c>
      <c r="AO57" s="140">
        <f t="shared" si="12"/>
        <v>0</v>
      </c>
      <c r="AP57" s="140">
        <f t="shared" si="13"/>
        <v>0</v>
      </c>
      <c r="AQ57" s="140">
        <f t="shared" si="14"/>
        <v>0</v>
      </c>
      <c r="AR57" s="141">
        <f t="shared" si="15"/>
        <v>0</v>
      </c>
      <c r="AS57" s="142">
        <f t="shared" si="22"/>
        <v>0</v>
      </c>
      <c r="AT57" s="140">
        <f t="shared" si="30"/>
        <v>0</v>
      </c>
      <c r="AU57" s="140">
        <f t="shared" si="23"/>
        <v>0</v>
      </c>
      <c r="AV57" s="140">
        <f t="shared" si="31"/>
        <v>0</v>
      </c>
      <c r="AW57" s="140">
        <f t="shared" si="18"/>
        <v>1</v>
      </c>
      <c r="AX57" s="144">
        <f t="shared" si="19"/>
        <v>0</v>
      </c>
      <c r="AY57" s="44"/>
      <c r="AZ57" s="299"/>
      <c r="BA57" s="300"/>
      <c r="BB57" s="301"/>
      <c r="BC57" s="252"/>
      <c r="BD57" s="302"/>
      <c r="BE57" s="253"/>
      <c r="BF57" s="252"/>
      <c r="BG57" s="252"/>
      <c r="BH57" s="303"/>
      <c r="BI57" s="303"/>
      <c r="BJ57" s="301"/>
      <c r="BK57" s="288"/>
      <c r="BL57" s="288"/>
      <c r="BM57" s="288"/>
      <c r="BN57" s="304"/>
      <c r="BO57" s="288"/>
      <c r="BP57" s="288"/>
      <c r="BQ57" s="288"/>
      <c r="BR57" s="288"/>
      <c r="BS57" s="305"/>
    </row>
    <row r="58" spans="1:71" s="156" customFormat="1" ht="21.6" customHeight="1">
      <c r="A58" s="39" t="e">
        <f t="shared" si="20"/>
        <v>#REF!</v>
      </c>
      <c r="B58" s="287">
        <v>55</v>
      </c>
      <c r="C58" s="288" t="s">
        <v>98</v>
      </c>
      <c r="D58" s="289">
        <f t="shared" si="21"/>
        <v>1</v>
      </c>
      <c r="E58" s="254" t="s">
        <v>98</v>
      </c>
      <c r="F58" s="258"/>
      <c r="G58" s="255" t="s">
        <v>747</v>
      </c>
      <c r="H58" s="255">
        <v>1</v>
      </c>
      <c r="I58" s="291"/>
      <c r="J58" s="287"/>
      <c r="K58" s="287"/>
      <c r="L58" s="287"/>
      <c r="M58" s="309"/>
      <c r="N58" s="287"/>
      <c r="O58" s="292"/>
      <c r="P58" s="292"/>
      <c r="Q58" s="287"/>
      <c r="R58" s="294">
        <v>0</v>
      </c>
      <c r="S58" s="14">
        <f t="shared" si="24"/>
        <v>0</v>
      </c>
      <c r="T58" s="295"/>
      <c r="U58" s="314"/>
      <c r="V58" s="314"/>
      <c r="W58" s="314"/>
      <c r="X58" s="314"/>
      <c r="Y58" s="314"/>
      <c r="Z58" s="25">
        <f t="shared" si="1"/>
        <v>0</v>
      </c>
      <c r="AA58" s="297"/>
      <c r="AB58" s="298"/>
      <c r="AC58" s="45"/>
      <c r="AD58" s="45"/>
      <c r="AE58" s="132">
        <f t="shared" si="25"/>
        <v>0</v>
      </c>
      <c r="AF58" s="133">
        <f t="shared" si="26"/>
        <v>14</v>
      </c>
      <c r="AG58" s="134">
        <f t="shared" si="4"/>
        <v>16</v>
      </c>
      <c r="AH58" s="135">
        <f t="shared" si="5"/>
        <v>0</v>
      </c>
      <c r="AI58" s="136">
        <f t="shared" si="27"/>
        <v>0.71</v>
      </c>
      <c r="AJ58" s="137">
        <f t="shared" si="28"/>
        <v>0</v>
      </c>
      <c r="AK58" s="138">
        <f t="shared" si="29"/>
        <v>0</v>
      </c>
      <c r="AL58" s="139">
        <f t="shared" si="9"/>
        <v>0</v>
      </c>
      <c r="AM58" s="139">
        <f t="shared" si="10"/>
        <v>0</v>
      </c>
      <c r="AN58" s="135">
        <f t="shared" si="11"/>
        <v>0</v>
      </c>
      <c r="AO58" s="140">
        <f t="shared" si="12"/>
        <v>0</v>
      </c>
      <c r="AP58" s="140">
        <f t="shared" si="13"/>
        <v>0</v>
      </c>
      <c r="AQ58" s="140">
        <f t="shared" si="14"/>
        <v>0</v>
      </c>
      <c r="AR58" s="141">
        <f t="shared" si="15"/>
        <v>0</v>
      </c>
      <c r="AS58" s="142">
        <f t="shared" si="22"/>
        <v>0</v>
      </c>
      <c r="AT58" s="140">
        <f t="shared" si="30"/>
        <v>0</v>
      </c>
      <c r="AU58" s="140">
        <f t="shared" si="23"/>
        <v>0</v>
      </c>
      <c r="AV58" s="140">
        <f t="shared" si="31"/>
        <v>0</v>
      </c>
      <c r="AW58" s="140">
        <f t="shared" si="18"/>
        <v>1</v>
      </c>
      <c r="AX58" s="144">
        <f t="shared" si="19"/>
        <v>0</v>
      </c>
      <c r="AY58" s="44"/>
      <c r="AZ58" s="299"/>
      <c r="BA58" s="300"/>
      <c r="BB58" s="301"/>
      <c r="BC58" s="252"/>
      <c r="BD58" s="302"/>
      <c r="BE58" s="253"/>
      <c r="BF58" s="252"/>
      <c r="BG58" s="252"/>
      <c r="BH58" s="303"/>
      <c r="BI58" s="303"/>
      <c r="BJ58" s="301"/>
      <c r="BK58" s="288"/>
      <c r="BL58" s="288"/>
      <c r="BM58" s="288"/>
      <c r="BN58" s="304"/>
      <c r="BO58" s="288"/>
      <c r="BP58" s="288"/>
      <c r="BQ58" s="288"/>
      <c r="BR58" s="288"/>
      <c r="BS58" s="305"/>
    </row>
    <row r="59" spans="1:71" s="156" customFormat="1" ht="21.6" customHeight="1">
      <c r="A59" s="39" t="e">
        <f t="shared" si="20"/>
        <v>#REF!</v>
      </c>
      <c r="B59" s="287">
        <v>56</v>
      </c>
      <c r="C59" s="288" t="s">
        <v>100</v>
      </c>
      <c r="D59" s="289">
        <f t="shared" si="21"/>
        <v>1</v>
      </c>
      <c r="E59" s="254" t="s">
        <v>100</v>
      </c>
      <c r="F59" s="258"/>
      <c r="G59" s="255" t="s">
        <v>747</v>
      </c>
      <c r="H59" s="255">
        <v>1</v>
      </c>
      <c r="I59" s="291"/>
      <c r="J59" s="287"/>
      <c r="K59" s="287"/>
      <c r="L59" s="287"/>
      <c r="M59" s="309"/>
      <c r="N59" s="287"/>
      <c r="O59" s="292" t="s">
        <v>167</v>
      </c>
      <c r="P59" s="316"/>
      <c r="Q59" s="287"/>
      <c r="R59" s="294">
        <v>0</v>
      </c>
      <c r="S59" s="14">
        <f t="shared" si="24"/>
        <v>0</v>
      </c>
      <c r="T59" s="295"/>
      <c r="U59" s="314"/>
      <c r="V59" s="314"/>
      <c r="W59" s="314"/>
      <c r="X59" s="314"/>
      <c r="Y59" s="314"/>
      <c r="Z59" s="25">
        <f t="shared" si="1"/>
        <v>0</v>
      </c>
      <c r="AA59" s="297"/>
      <c r="AB59" s="298"/>
      <c r="AC59" s="45"/>
      <c r="AD59" s="45"/>
      <c r="AE59" s="132">
        <f t="shared" si="25"/>
        <v>0</v>
      </c>
      <c r="AF59" s="133">
        <f t="shared" si="26"/>
        <v>14</v>
      </c>
      <c r="AG59" s="134">
        <f t="shared" si="4"/>
        <v>16</v>
      </c>
      <c r="AH59" s="135">
        <f t="shared" si="5"/>
        <v>0</v>
      </c>
      <c r="AI59" s="136">
        <f t="shared" si="27"/>
        <v>0.71</v>
      </c>
      <c r="AJ59" s="137">
        <f t="shared" si="28"/>
        <v>0</v>
      </c>
      <c r="AK59" s="138">
        <f t="shared" si="29"/>
        <v>0</v>
      </c>
      <c r="AL59" s="139">
        <f t="shared" si="9"/>
        <v>0</v>
      </c>
      <c r="AM59" s="139">
        <f t="shared" si="10"/>
        <v>0</v>
      </c>
      <c r="AN59" s="135">
        <f t="shared" si="11"/>
        <v>0</v>
      </c>
      <c r="AO59" s="140">
        <f t="shared" si="12"/>
        <v>0</v>
      </c>
      <c r="AP59" s="140">
        <f t="shared" si="13"/>
        <v>0</v>
      </c>
      <c r="AQ59" s="140">
        <f t="shared" si="14"/>
        <v>0</v>
      </c>
      <c r="AR59" s="141">
        <f t="shared" si="15"/>
        <v>0</v>
      </c>
      <c r="AS59" s="142">
        <f t="shared" si="22"/>
        <v>0</v>
      </c>
      <c r="AT59" s="140">
        <f t="shared" si="30"/>
        <v>0</v>
      </c>
      <c r="AU59" s="140">
        <f t="shared" si="23"/>
        <v>0</v>
      </c>
      <c r="AV59" s="140">
        <f t="shared" si="31"/>
        <v>0</v>
      </c>
      <c r="AW59" s="140">
        <f t="shared" si="18"/>
        <v>1</v>
      </c>
      <c r="AX59" s="144">
        <f t="shared" si="19"/>
        <v>0</v>
      </c>
      <c r="AY59" s="44"/>
      <c r="AZ59" s="299"/>
      <c r="BA59" s="300"/>
      <c r="BB59" s="301"/>
      <c r="BC59" s="252"/>
      <c r="BD59" s="302"/>
      <c r="BE59" s="253"/>
      <c r="BF59" s="252"/>
      <c r="BG59" s="252"/>
      <c r="BH59" s="303"/>
      <c r="BI59" s="303"/>
      <c r="BJ59" s="301"/>
      <c r="BK59" s="288"/>
      <c r="BL59" s="288"/>
      <c r="BM59" s="288"/>
      <c r="BN59" s="304"/>
      <c r="BO59" s="288"/>
      <c r="BP59" s="288"/>
      <c r="BQ59" s="288"/>
      <c r="BR59" s="288"/>
      <c r="BS59" s="305"/>
    </row>
    <row r="60" spans="1:71" s="156" customFormat="1" ht="21.6" customHeight="1">
      <c r="A60" s="39" t="e">
        <f t="shared" si="20"/>
        <v>#REF!</v>
      </c>
      <c r="B60" s="287">
        <v>57</v>
      </c>
      <c r="C60" s="288" t="s">
        <v>97</v>
      </c>
      <c r="D60" s="289">
        <f t="shared" si="21"/>
        <v>1</v>
      </c>
      <c r="E60" s="254" t="s">
        <v>97</v>
      </c>
      <c r="F60" s="258"/>
      <c r="G60" s="255" t="s">
        <v>747</v>
      </c>
      <c r="H60" s="255">
        <v>1</v>
      </c>
      <c r="I60" s="291"/>
      <c r="J60" s="287"/>
      <c r="K60" s="287"/>
      <c r="L60" s="287"/>
      <c r="M60" s="309"/>
      <c r="N60" s="287"/>
      <c r="O60" s="287"/>
      <c r="P60" s="316"/>
      <c r="Q60" s="287"/>
      <c r="R60" s="294">
        <v>0</v>
      </c>
      <c r="S60" s="14">
        <f t="shared" si="24"/>
        <v>0</v>
      </c>
      <c r="T60" s="295"/>
      <c r="U60" s="314"/>
      <c r="V60" s="314"/>
      <c r="W60" s="314"/>
      <c r="X60" s="314"/>
      <c r="Y60" s="314"/>
      <c r="Z60" s="25">
        <f t="shared" si="1"/>
        <v>0</v>
      </c>
      <c r="AA60" s="297"/>
      <c r="AB60" s="298"/>
      <c r="AC60" s="45"/>
      <c r="AD60" s="45"/>
      <c r="AE60" s="132">
        <f t="shared" si="25"/>
        <v>0</v>
      </c>
      <c r="AF60" s="133">
        <f t="shared" si="26"/>
        <v>14</v>
      </c>
      <c r="AG60" s="134">
        <f t="shared" si="4"/>
        <v>16</v>
      </c>
      <c r="AH60" s="135">
        <f t="shared" si="5"/>
        <v>0</v>
      </c>
      <c r="AI60" s="136">
        <f t="shared" si="27"/>
        <v>0.71</v>
      </c>
      <c r="AJ60" s="137">
        <f t="shared" si="28"/>
        <v>0</v>
      </c>
      <c r="AK60" s="138">
        <f t="shared" si="29"/>
        <v>0</v>
      </c>
      <c r="AL60" s="139">
        <f t="shared" si="9"/>
        <v>0</v>
      </c>
      <c r="AM60" s="139">
        <f t="shared" si="10"/>
        <v>0</v>
      </c>
      <c r="AN60" s="135">
        <f t="shared" si="11"/>
        <v>0</v>
      </c>
      <c r="AO60" s="140">
        <f t="shared" si="12"/>
        <v>0</v>
      </c>
      <c r="AP60" s="140">
        <f t="shared" si="13"/>
        <v>0</v>
      </c>
      <c r="AQ60" s="140">
        <f t="shared" si="14"/>
        <v>0</v>
      </c>
      <c r="AR60" s="141">
        <f t="shared" si="15"/>
        <v>0</v>
      </c>
      <c r="AS60" s="142">
        <f t="shared" si="22"/>
        <v>0</v>
      </c>
      <c r="AT60" s="140">
        <f t="shared" si="30"/>
        <v>0</v>
      </c>
      <c r="AU60" s="140">
        <f t="shared" si="23"/>
        <v>0</v>
      </c>
      <c r="AV60" s="140">
        <f t="shared" si="31"/>
        <v>0</v>
      </c>
      <c r="AW60" s="140">
        <f t="shared" si="18"/>
        <v>1</v>
      </c>
      <c r="AX60" s="144">
        <f t="shared" si="19"/>
        <v>0</v>
      </c>
      <c r="AY60" s="44"/>
      <c r="AZ60" s="299"/>
      <c r="BA60" s="300"/>
      <c r="BB60" s="301"/>
      <c r="BC60" s="252"/>
      <c r="BD60" s="302"/>
      <c r="BE60" s="253"/>
      <c r="BF60" s="252"/>
      <c r="BG60" s="252"/>
      <c r="BH60" s="303"/>
      <c r="BI60" s="303"/>
      <c r="BJ60" s="301"/>
      <c r="BK60" s="288"/>
      <c r="BL60" s="288"/>
      <c r="BM60" s="288"/>
      <c r="BN60" s="304"/>
      <c r="BO60" s="288"/>
      <c r="BP60" s="288"/>
      <c r="BQ60" s="288"/>
      <c r="BR60" s="288"/>
      <c r="BS60" s="305"/>
    </row>
    <row r="61" spans="1:71" s="156" customFormat="1" ht="21.6" customHeight="1">
      <c r="A61" s="39" t="e">
        <f t="shared" si="20"/>
        <v>#REF!</v>
      </c>
      <c r="B61" s="287">
        <v>58</v>
      </c>
      <c r="C61" s="320" t="s">
        <v>129</v>
      </c>
      <c r="D61" s="289">
        <f t="shared" si="21"/>
        <v>1</v>
      </c>
      <c r="E61" s="260" t="s">
        <v>129</v>
      </c>
      <c r="F61" s="258"/>
      <c r="G61" s="255" t="s">
        <v>554</v>
      </c>
      <c r="H61" s="255">
        <v>1</v>
      </c>
      <c r="I61" s="291"/>
      <c r="J61" s="287"/>
      <c r="K61" s="287"/>
      <c r="L61" s="287"/>
      <c r="M61" s="309"/>
      <c r="N61" s="287"/>
      <c r="O61" s="287" t="s">
        <v>569</v>
      </c>
      <c r="P61" s="316" t="s">
        <v>738</v>
      </c>
      <c r="Q61" s="287"/>
      <c r="R61" s="294">
        <v>0</v>
      </c>
      <c r="S61" s="14">
        <f t="shared" si="24"/>
        <v>0</v>
      </c>
      <c r="T61" s="295"/>
      <c r="U61" s="314"/>
      <c r="V61" s="314"/>
      <c r="W61" s="314"/>
      <c r="X61" s="314"/>
      <c r="Y61" s="314"/>
      <c r="Z61" s="25">
        <f t="shared" si="1"/>
        <v>0</v>
      </c>
      <c r="AA61" s="297"/>
      <c r="AB61" s="298"/>
      <c r="AC61" s="45"/>
      <c r="AD61" s="45"/>
      <c r="AE61" s="132">
        <f t="shared" si="25"/>
        <v>0</v>
      </c>
      <c r="AF61" s="133" t="str">
        <f t="shared" si="26"/>
        <v/>
      </c>
      <c r="AG61" s="134" t="str">
        <f t="shared" si="4"/>
        <v/>
      </c>
      <c r="AH61" s="135">
        <f t="shared" si="5"/>
        <v>4</v>
      </c>
      <c r="AI61" s="136">
        <f t="shared" si="27"/>
        <v>1</v>
      </c>
      <c r="AJ61" s="137">
        <f t="shared" si="28"/>
        <v>0</v>
      </c>
      <c r="AK61" s="138">
        <f t="shared" si="29"/>
        <v>0</v>
      </c>
      <c r="AL61" s="139">
        <f t="shared" si="9"/>
        <v>0</v>
      </c>
      <c r="AM61" s="139">
        <f t="shared" si="10"/>
        <v>0</v>
      </c>
      <c r="AN61" s="135">
        <f t="shared" si="11"/>
        <v>1</v>
      </c>
      <c r="AO61" s="140">
        <f t="shared" si="12"/>
        <v>0</v>
      </c>
      <c r="AP61" s="140">
        <f t="shared" si="13"/>
        <v>0</v>
      </c>
      <c r="AQ61" s="140">
        <f t="shared" si="14"/>
        <v>0</v>
      </c>
      <c r="AR61" s="141">
        <f t="shared" si="15"/>
        <v>0</v>
      </c>
      <c r="AS61" s="142">
        <f t="shared" si="22"/>
        <v>0</v>
      </c>
      <c r="AT61" s="140">
        <f t="shared" si="30"/>
        <v>0</v>
      </c>
      <c r="AU61" s="140">
        <f t="shared" si="23"/>
        <v>0</v>
      </c>
      <c r="AV61" s="140">
        <f t="shared" si="31"/>
        <v>0</v>
      </c>
      <c r="AW61" s="140">
        <f t="shared" si="18"/>
        <v>1</v>
      </c>
      <c r="AX61" s="144">
        <f t="shared" si="19"/>
        <v>0</v>
      </c>
      <c r="AY61" s="44"/>
      <c r="AZ61" s="299"/>
      <c r="BA61" s="300"/>
      <c r="BB61" s="301"/>
      <c r="BC61" s="252"/>
      <c r="BD61" s="302"/>
      <c r="BE61" s="253"/>
      <c r="BF61" s="252"/>
      <c r="BG61" s="252"/>
      <c r="BH61" s="303"/>
      <c r="BI61" s="303"/>
      <c r="BJ61" s="301"/>
      <c r="BK61" s="288"/>
      <c r="BL61" s="288"/>
      <c r="BM61" s="288"/>
      <c r="BN61" s="304"/>
      <c r="BO61" s="288"/>
      <c r="BP61" s="288"/>
      <c r="BQ61" s="288"/>
      <c r="BR61" s="288"/>
      <c r="BS61" s="305"/>
    </row>
    <row r="62" spans="1:71" s="156" customFormat="1" ht="21.6" customHeight="1">
      <c r="A62" s="39" t="e">
        <f t="shared" si="20"/>
        <v>#REF!</v>
      </c>
      <c r="B62" s="287">
        <v>59</v>
      </c>
      <c r="C62" s="320" t="s">
        <v>593</v>
      </c>
      <c r="D62" s="289">
        <f t="shared" si="21"/>
        <v>1</v>
      </c>
      <c r="E62" s="260" t="s">
        <v>593</v>
      </c>
      <c r="F62" s="258"/>
      <c r="G62" s="255" t="s">
        <v>554</v>
      </c>
      <c r="H62" s="255">
        <v>1</v>
      </c>
      <c r="I62" s="291"/>
      <c r="J62" s="287"/>
      <c r="K62" s="287"/>
      <c r="L62" s="287"/>
      <c r="M62" s="309"/>
      <c r="N62" s="287"/>
      <c r="O62" s="287"/>
      <c r="P62" s="316"/>
      <c r="Q62" s="287"/>
      <c r="R62" s="294">
        <v>0</v>
      </c>
      <c r="S62" s="14">
        <f t="shared" si="24"/>
        <v>0</v>
      </c>
      <c r="T62" s="295"/>
      <c r="U62" s="314"/>
      <c r="V62" s="314"/>
      <c r="W62" s="314"/>
      <c r="X62" s="314"/>
      <c r="Y62" s="314"/>
      <c r="Z62" s="25">
        <f t="shared" si="1"/>
        <v>0</v>
      </c>
      <c r="AA62" s="297"/>
      <c r="AB62" s="298"/>
      <c r="AC62" s="45"/>
      <c r="AD62" s="45"/>
      <c r="AE62" s="132">
        <f t="shared" si="25"/>
        <v>0</v>
      </c>
      <c r="AF62" s="133">
        <f t="shared" si="26"/>
        <v>14</v>
      </c>
      <c r="AG62" s="134">
        <f t="shared" si="4"/>
        <v>16</v>
      </c>
      <c r="AH62" s="135">
        <f t="shared" si="5"/>
        <v>0</v>
      </c>
      <c r="AI62" s="136">
        <f t="shared" si="27"/>
        <v>0.71</v>
      </c>
      <c r="AJ62" s="137">
        <f t="shared" si="28"/>
        <v>0</v>
      </c>
      <c r="AK62" s="138">
        <f t="shared" si="29"/>
        <v>0</v>
      </c>
      <c r="AL62" s="139">
        <f t="shared" si="9"/>
        <v>0</v>
      </c>
      <c r="AM62" s="139">
        <f t="shared" si="10"/>
        <v>0</v>
      </c>
      <c r="AN62" s="135">
        <f t="shared" si="11"/>
        <v>0</v>
      </c>
      <c r="AO62" s="140">
        <f t="shared" si="12"/>
        <v>0</v>
      </c>
      <c r="AP62" s="140">
        <f t="shared" si="13"/>
        <v>0</v>
      </c>
      <c r="AQ62" s="140">
        <f t="shared" si="14"/>
        <v>0</v>
      </c>
      <c r="AR62" s="141">
        <f t="shared" si="15"/>
        <v>0</v>
      </c>
      <c r="AS62" s="142">
        <f t="shared" si="22"/>
        <v>0</v>
      </c>
      <c r="AT62" s="140">
        <f t="shared" si="30"/>
        <v>0</v>
      </c>
      <c r="AU62" s="140">
        <f t="shared" si="23"/>
        <v>0</v>
      </c>
      <c r="AV62" s="140">
        <f t="shared" si="31"/>
        <v>0</v>
      </c>
      <c r="AW62" s="140">
        <f t="shared" si="18"/>
        <v>1</v>
      </c>
      <c r="AX62" s="144">
        <f t="shared" si="19"/>
        <v>0</v>
      </c>
      <c r="AY62" s="44"/>
      <c r="AZ62" s="299"/>
      <c r="BA62" s="300"/>
      <c r="BB62" s="301"/>
      <c r="BC62" s="252"/>
      <c r="BD62" s="302"/>
      <c r="BE62" s="253"/>
      <c r="BF62" s="252"/>
      <c r="BG62" s="252"/>
      <c r="BH62" s="303"/>
      <c r="BI62" s="303"/>
      <c r="BJ62" s="301"/>
      <c r="BK62" s="288"/>
      <c r="BL62" s="288"/>
      <c r="BM62" s="288"/>
      <c r="BN62" s="304"/>
      <c r="BO62" s="288"/>
      <c r="BP62" s="288"/>
      <c r="BQ62" s="288"/>
      <c r="BR62" s="288"/>
      <c r="BS62" s="305"/>
    </row>
    <row r="63" spans="1:71" s="156" customFormat="1" ht="21.6" customHeight="1">
      <c r="A63" s="39" t="e">
        <f t="shared" si="20"/>
        <v>#REF!</v>
      </c>
      <c r="B63" s="287">
        <v>60</v>
      </c>
      <c r="C63" s="320" t="s">
        <v>130</v>
      </c>
      <c r="D63" s="289">
        <f t="shared" si="21"/>
        <v>1</v>
      </c>
      <c r="E63" s="260" t="s">
        <v>130</v>
      </c>
      <c r="F63" s="258"/>
      <c r="G63" s="255" t="s">
        <v>554</v>
      </c>
      <c r="H63" s="255">
        <v>1</v>
      </c>
      <c r="I63" s="291"/>
      <c r="J63" s="287"/>
      <c r="K63" s="287"/>
      <c r="L63" s="287"/>
      <c r="M63" s="309"/>
      <c r="N63" s="287"/>
      <c r="O63" s="292" t="s">
        <v>167</v>
      </c>
      <c r="P63" s="316"/>
      <c r="Q63" s="287"/>
      <c r="R63" s="294">
        <v>0</v>
      </c>
      <c r="S63" s="14">
        <f t="shared" si="24"/>
        <v>0</v>
      </c>
      <c r="T63" s="295"/>
      <c r="U63" s="314"/>
      <c r="V63" s="314"/>
      <c r="W63" s="314"/>
      <c r="X63" s="314"/>
      <c r="Y63" s="314"/>
      <c r="Z63" s="25">
        <f t="shared" si="1"/>
        <v>0</v>
      </c>
      <c r="AA63" s="297"/>
      <c r="AB63" s="298"/>
      <c r="AC63" s="45"/>
      <c r="AD63" s="45"/>
      <c r="AE63" s="132">
        <f t="shared" si="25"/>
        <v>0</v>
      </c>
      <c r="AF63" s="133">
        <f t="shared" si="26"/>
        <v>14</v>
      </c>
      <c r="AG63" s="134">
        <f t="shared" si="4"/>
        <v>16</v>
      </c>
      <c r="AH63" s="135">
        <f t="shared" si="5"/>
        <v>0</v>
      </c>
      <c r="AI63" s="136">
        <f t="shared" si="27"/>
        <v>0.71</v>
      </c>
      <c r="AJ63" s="137">
        <f t="shared" si="28"/>
        <v>0</v>
      </c>
      <c r="AK63" s="138">
        <f t="shared" si="29"/>
        <v>0</v>
      </c>
      <c r="AL63" s="139">
        <f t="shared" si="9"/>
        <v>0</v>
      </c>
      <c r="AM63" s="139">
        <f t="shared" si="10"/>
        <v>0</v>
      </c>
      <c r="AN63" s="135">
        <f t="shared" si="11"/>
        <v>0</v>
      </c>
      <c r="AO63" s="140">
        <f t="shared" si="12"/>
        <v>0</v>
      </c>
      <c r="AP63" s="140">
        <f t="shared" si="13"/>
        <v>0</v>
      </c>
      <c r="AQ63" s="140">
        <f t="shared" si="14"/>
        <v>0</v>
      </c>
      <c r="AR63" s="141">
        <f t="shared" si="15"/>
        <v>0</v>
      </c>
      <c r="AS63" s="142">
        <f t="shared" si="22"/>
        <v>0</v>
      </c>
      <c r="AT63" s="140">
        <f t="shared" si="30"/>
        <v>0</v>
      </c>
      <c r="AU63" s="140">
        <f t="shared" si="23"/>
        <v>0</v>
      </c>
      <c r="AV63" s="140">
        <f t="shared" si="31"/>
        <v>0</v>
      </c>
      <c r="AW63" s="140">
        <f t="shared" si="18"/>
        <v>1</v>
      </c>
      <c r="AX63" s="144">
        <f t="shared" si="19"/>
        <v>0</v>
      </c>
      <c r="AY63" s="44"/>
      <c r="AZ63" s="299"/>
      <c r="BA63" s="300"/>
      <c r="BB63" s="301"/>
      <c r="BC63" s="252"/>
      <c r="BD63" s="302"/>
      <c r="BE63" s="253"/>
      <c r="BF63" s="252"/>
      <c r="BG63" s="252"/>
      <c r="BH63" s="303"/>
      <c r="BI63" s="303"/>
      <c r="BJ63" s="301"/>
      <c r="BK63" s="288"/>
      <c r="BL63" s="288"/>
      <c r="BM63" s="288"/>
      <c r="BN63" s="304"/>
      <c r="BO63" s="288"/>
      <c r="BP63" s="288"/>
      <c r="BQ63" s="288"/>
      <c r="BR63" s="288"/>
      <c r="BS63" s="305"/>
    </row>
    <row r="64" spans="1:71" s="156" customFormat="1" ht="21.6" customHeight="1">
      <c r="A64" s="39" t="e">
        <f t="shared" si="20"/>
        <v>#REF!</v>
      </c>
      <c r="B64" s="287">
        <v>61</v>
      </c>
      <c r="C64" s="288" t="s">
        <v>155</v>
      </c>
      <c r="D64" s="289">
        <f t="shared" si="21"/>
        <v>1</v>
      </c>
      <c r="E64" s="254" t="s">
        <v>155</v>
      </c>
      <c r="F64" s="45"/>
      <c r="G64" s="255" t="s">
        <v>555</v>
      </c>
      <c r="H64" s="255">
        <v>1</v>
      </c>
      <c r="I64" s="291"/>
      <c r="J64" s="287"/>
      <c r="K64" s="287"/>
      <c r="L64" s="287"/>
      <c r="M64" s="309"/>
      <c r="N64" s="287"/>
      <c r="O64" s="292" t="s">
        <v>167</v>
      </c>
      <c r="P64" s="316" t="s">
        <v>567</v>
      </c>
      <c r="Q64" s="287"/>
      <c r="R64" s="294">
        <v>0</v>
      </c>
      <c r="S64" s="14">
        <f t="shared" si="24"/>
        <v>0</v>
      </c>
      <c r="T64" s="295"/>
      <c r="U64" s="314"/>
      <c r="V64" s="314"/>
      <c r="W64" s="314"/>
      <c r="X64" s="314"/>
      <c r="Y64" s="314"/>
      <c r="Z64" s="25">
        <f t="shared" si="1"/>
        <v>0</v>
      </c>
      <c r="AA64" s="297"/>
      <c r="AB64" s="298"/>
      <c r="AC64" s="45"/>
      <c r="AD64" s="45"/>
      <c r="AE64" s="132">
        <f t="shared" si="25"/>
        <v>0</v>
      </c>
      <c r="AF64" s="133" t="str">
        <f t="shared" si="26"/>
        <v/>
      </c>
      <c r="AG64" s="134" t="str">
        <f t="shared" si="4"/>
        <v/>
      </c>
      <c r="AH64" s="135">
        <f t="shared" si="5"/>
        <v>8</v>
      </c>
      <c r="AI64" s="136">
        <f t="shared" si="27"/>
        <v>1</v>
      </c>
      <c r="AJ64" s="137">
        <f t="shared" si="28"/>
        <v>0</v>
      </c>
      <c r="AK64" s="138">
        <f t="shared" si="29"/>
        <v>0</v>
      </c>
      <c r="AL64" s="139">
        <f t="shared" si="9"/>
        <v>0</v>
      </c>
      <c r="AM64" s="139">
        <f t="shared" si="10"/>
        <v>0</v>
      </c>
      <c r="AN64" s="135">
        <f t="shared" si="11"/>
        <v>1</v>
      </c>
      <c r="AO64" s="140">
        <f t="shared" si="12"/>
        <v>0</v>
      </c>
      <c r="AP64" s="140">
        <f t="shared" si="13"/>
        <v>0</v>
      </c>
      <c r="AQ64" s="140">
        <f t="shared" si="14"/>
        <v>0</v>
      </c>
      <c r="AR64" s="141">
        <f t="shared" si="15"/>
        <v>0</v>
      </c>
      <c r="AS64" s="142">
        <f t="shared" si="22"/>
        <v>0</v>
      </c>
      <c r="AT64" s="140">
        <f t="shared" si="30"/>
        <v>0</v>
      </c>
      <c r="AU64" s="140">
        <f t="shared" si="23"/>
        <v>0</v>
      </c>
      <c r="AV64" s="140">
        <f t="shared" si="31"/>
        <v>0</v>
      </c>
      <c r="AW64" s="140">
        <f t="shared" si="18"/>
        <v>1</v>
      </c>
      <c r="AX64" s="144">
        <f t="shared" si="19"/>
        <v>0</v>
      </c>
      <c r="AY64" s="44"/>
      <c r="AZ64" s="299"/>
      <c r="BA64" s="300"/>
      <c r="BB64" s="301"/>
      <c r="BC64" s="252"/>
      <c r="BD64" s="302"/>
      <c r="BE64" s="253"/>
      <c r="BF64" s="252"/>
      <c r="BG64" s="252"/>
      <c r="BH64" s="303"/>
      <c r="BI64" s="303"/>
      <c r="BJ64" s="301"/>
      <c r="BK64" s="288"/>
      <c r="BL64" s="288"/>
      <c r="BM64" s="288"/>
      <c r="BN64" s="304"/>
      <c r="BO64" s="288"/>
      <c r="BP64" s="288"/>
      <c r="BQ64" s="288"/>
      <c r="BR64" s="288"/>
      <c r="BS64" s="305"/>
    </row>
    <row r="65" spans="1:71" s="156" customFormat="1" ht="21.6" customHeight="1">
      <c r="A65" s="39" t="e">
        <f t="shared" si="20"/>
        <v>#REF!</v>
      </c>
      <c r="B65" s="287">
        <v>62</v>
      </c>
      <c r="C65" s="288" t="s">
        <v>604</v>
      </c>
      <c r="D65" s="289">
        <f t="shared" si="21"/>
        <v>1</v>
      </c>
      <c r="E65" s="254" t="s">
        <v>604</v>
      </c>
      <c r="F65" s="45"/>
      <c r="G65" s="255" t="s">
        <v>555</v>
      </c>
      <c r="H65" s="255">
        <v>1</v>
      </c>
      <c r="I65" s="293"/>
      <c r="J65" s="287"/>
      <c r="K65" s="321"/>
      <c r="L65" s="321"/>
      <c r="M65" s="309"/>
      <c r="N65" s="287"/>
      <c r="O65" s="287"/>
      <c r="P65" s="316"/>
      <c r="Q65" s="287"/>
      <c r="R65" s="294">
        <v>0</v>
      </c>
      <c r="S65" s="14">
        <f t="shared" si="24"/>
        <v>0</v>
      </c>
      <c r="T65" s="295"/>
      <c r="U65" s="314"/>
      <c r="V65" s="314"/>
      <c r="W65" s="314"/>
      <c r="X65" s="314"/>
      <c r="Y65" s="314"/>
      <c r="Z65" s="25">
        <f t="shared" si="1"/>
        <v>0</v>
      </c>
      <c r="AA65" s="297"/>
      <c r="AB65" s="298"/>
      <c r="AC65" s="45"/>
      <c r="AD65" s="45"/>
      <c r="AE65" s="132">
        <f t="shared" si="25"/>
        <v>0</v>
      </c>
      <c r="AF65" s="133">
        <f t="shared" si="26"/>
        <v>14</v>
      </c>
      <c r="AG65" s="134">
        <f t="shared" si="4"/>
        <v>16</v>
      </c>
      <c r="AH65" s="135">
        <f t="shared" si="5"/>
        <v>0</v>
      </c>
      <c r="AI65" s="136">
        <f t="shared" si="27"/>
        <v>0.71</v>
      </c>
      <c r="AJ65" s="137">
        <f t="shared" si="28"/>
        <v>0</v>
      </c>
      <c r="AK65" s="138">
        <f t="shared" si="29"/>
        <v>0</v>
      </c>
      <c r="AL65" s="139">
        <f t="shared" si="9"/>
        <v>0</v>
      </c>
      <c r="AM65" s="139">
        <f t="shared" si="10"/>
        <v>0</v>
      </c>
      <c r="AN65" s="135">
        <f t="shared" si="11"/>
        <v>0</v>
      </c>
      <c r="AO65" s="140">
        <f t="shared" si="12"/>
        <v>0</v>
      </c>
      <c r="AP65" s="140">
        <f t="shared" si="13"/>
        <v>0</v>
      </c>
      <c r="AQ65" s="140">
        <f t="shared" si="14"/>
        <v>0</v>
      </c>
      <c r="AR65" s="141">
        <f t="shared" si="15"/>
        <v>0</v>
      </c>
      <c r="AS65" s="142">
        <f t="shared" si="22"/>
        <v>0</v>
      </c>
      <c r="AT65" s="140">
        <f t="shared" si="30"/>
        <v>0</v>
      </c>
      <c r="AU65" s="140">
        <f t="shared" si="23"/>
        <v>0</v>
      </c>
      <c r="AV65" s="140">
        <f t="shared" si="31"/>
        <v>0</v>
      </c>
      <c r="AW65" s="140">
        <f t="shared" si="18"/>
        <v>1</v>
      </c>
      <c r="AX65" s="144">
        <f t="shared" si="19"/>
        <v>0</v>
      </c>
      <c r="AY65" s="44"/>
      <c r="AZ65" s="299"/>
      <c r="BA65" s="300"/>
      <c r="BB65" s="301"/>
      <c r="BC65" s="252"/>
      <c r="BD65" s="302"/>
      <c r="BE65" s="253"/>
      <c r="BF65" s="252"/>
      <c r="BG65" s="252"/>
      <c r="BH65" s="303"/>
      <c r="BI65" s="303"/>
      <c r="BJ65" s="301"/>
      <c r="BK65" s="288"/>
      <c r="BL65" s="288"/>
      <c r="BM65" s="288"/>
      <c r="BN65" s="304"/>
      <c r="BO65" s="288"/>
      <c r="BP65" s="288"/>
      <c r="BQ65" s="288"/>
      <c r="BR65" s="288"/>
      <c r="BS65" s="305"/>
    </row>
    <row r="66" spans="1:71" s="156" customFormat="1" ht="21.6" customHeight="1">
      <c r="A66" s="39" t="e">
        <f t="shared" si="20"/>
        <v>#REF!</v>
      </c>
      <c r="B66" s="287">
        <v>63</v>
      </c>
      <c r="C66" s="288" t="s">
        <v>154</v>
      </c>
      <c r="D66" s="289">
        <f t="shared" si="21"/>
        <v>1</v>
      </c>
      <c r="E66" s="254" t="s">
        <v>154</v>
      </c>
      <c r="F66" s="45"/>
      <c r="G66" s="255" t="s">
        <v>556</v>
      </c>
      <c r="H66" s="255">
        <v>1</v>
      </c>
      <c r="I66" s="293"/>
      <c r="J66" s="287"/>
      <c r="K66" s="321"/>
      <c r="L66" s="321"/>
      <c r="M66" s="309"/>
      <c r="N66" s="287"/>
      <c r="O66" s="292" t="s">
        <v>167</v>
      </c>
      <c r="P66" s="316"/>
      <c r="Q66" s="287"/>
      <c r="R66" s="294">
        <v>0</v>
      </c>
      <c r="S66" s="14">
        <f t="shared" si="24"/>
        <v>0</v>
      </c>
      <c r="T66" s="295"/>
      <c r="U66" s="314"/>
      <c r="V66" s="314"/>
      <c r="W66" s="314"/>
      <c r="X66" s="314"/>
      <c r="Y66" s="314"/>
      <c r="Z66" s="25">
        <f t="shared" si="1"/>
        <v>0</v>
      </c>
      <c r="AA66" s="297"/>
      <c r="AB66" s="298"/>
      <c r="AC66" s="45"/>
      <c r="AD66" s="45"/>
      <c r="AE66" s="132">
        <f t="shared" si="25"/>
        <v>0</v>
      </c>
      <c r="AF66" s="133">
        <f t="shared" si="26"/>
        <v>14</v>
      </c>
      <c r="AG66" s="134">
        <f t="shared" si="4"/>
        <v>16</v>
      </c>
      <c r="AH66" s="135">
        <f t="shared" si="5"/>
        <v>0</v>
      </c>
      <c r="AI66" s="136">
        <f t="shared" si="27"/>
        <v>0.71</v>
      </c>
      <c r="AJ66" s="137">
        <f t="shared" si="28"/>
        <v>0</v>
      </c>
      <c r="AK66" s="138">
        <f t="shared" si="29"/>
        <v>0</v>
      </c>
      <c r="AL66" s="139">
        <f t="shared" si="9"/>
        <v>0</v>
      </c>
      <c r="AM66" s="139">
        <f t="shared" si="10"/>
        <v>0</v>
      </c>
      <c r="AN66" s="135">
        <f t="shared" si="11"/>
        <v>0</v>
      </c>
      <c r="AO66" s="140">
        <f t="shared" si="12"/>
        <v>0</v>
      </c>
      <c r="AP66" s="140">
        <f t="shared" si="13"/>
        <v>0</v>
      </c>
      <c r="AQ66" s="140">
        <f t="shared" si="14"/>
        <v>0</v>
      </c>
      <c r="AR66" s="141">
        <f t="shared" si="15"/>
        <v>0</v>
      </c>
      <c r="AS66" s="142">
        <f t="shared" si="22"/>
        <v>0</v>
      </c>
      <c r="AT66" s="140">
        <f t="shared" si="30"/>
        <v>0</v>
      </c>
      <c r="AU66" s="140">
        <f t="shared" si="23"/>
        <v>0</v>
      </c>
      <c r="AV66" s="140">
        <f t="shared" si="31"/>
        <v>0</v>
      </c>
      <c r="AW66" s="140">
        <f t="shared" si="18"/>
        <v>1</v>
      </c>
      <c r="AX66" s="144">
        <f t="shared" si="19"/>
        <v>0</v>
      </c>
      <c r="AY66" s="44"/>
      <c r="AZ66" s="299"/>
      <c r="BA66" s="300"/>
      <c r="BB66" s="301"/>
      <c r="BC66" s="252"/>
      <c r="BD66" s="302"/>
      <c r="BE66" s="253"/>
      <c r="BF66" s="252"/>
      <c r="BG66" s="252"/>
      <c r="BH66" s="303"/>
      <c r="BI66" s="303"/>
      <c r="BJ66" s="301"/>
      <c r="BK66" s="288"/>
      <c r="BL66" s="288"/>
      <c r="BM66" s="288"/>
      <c r="BN66" s="304"/>
      <c r="BO66" s="288"/>
      <c r="BP66" s="288"/>
      <c r="BQ66" s="288"/>
      <c r="BR66" s="288"/>
      <c r="BS66" s="305"/>
    </row>
    <row r="67" spans="1:71" s="156" customFormat="1" ht="21.6" customHeight="1">
      <c r="A67" s="39" t="e">
        <f t="shared" si="20"/>
        <v>#REF!</v>
      </c>
      <c r="B67" s="287">
        <v>64</v>
      </c>
      <c r="C67" s="288" t="s">
        <v>168</v>
      </c>
      <c r="D67" s="289">
        <f t="shared" si="21"/>
        <v>1</v>
      </c>
      <c r="E67" s="254" t="s">
        <v>168</v>
      </c>
      <c r="F67" s="45"/>
      <c r="G67" s="255" t="s">
        <v>556</v>
      </c>
      <c r="H67" s="255">
        <v>1</v>
      </c>
      <c r="I67" s="293"/>
      <c r="J67" s="287"/>
      <c r="K67" s="321"/>
      <c r="L67" s="321"/>
      <c r="M67" s="287"/>
      <c r="N67" s="287"/>
      <c r="O67" s="292" t="s">
        <v>569</v>
      </c>
      <c r="P67" s="316"/>
      <c r="Q67" s="297"/>
      <c r="R67" s="294">
        <v>0</v>
      </c>
      <c r="S67" s="14">
        <f t="shared" si="24"/>
        <v>0</v>
      </c>
      <c r="T67" s="295"/>
      <c r="U67" s="314"/>
      <c r="V67" s="314"/>
      <c r="W67" s="314"/>
      <c r="X67" s="314"/>
      <c r="Y67" s="314"/>
      <c r="Z67" s="25">
        <f t="shared" si="1"/>
        <v>0</v>
      </c>
      <c r="AA67" s="297"/>
      <c r="AB67" s="298"/>
      <c r="AC67" s="45"/>
      <c r="AD67" s="45"/>
      <c r="AE67" s="132">
        <f t="shared" si="25"/>
        <v>0</v>
      </c>
      <c r="AF67" s="133">
        <f t="shared" si="26"/>
        <v>14</v>
      </c>
      <c r="AG67" s="134">
        <f t="shared" si="4"/>
        <v>16</v>
      </c>
      <c r="AH67" s="135">
        <f t="shared" si="5"/>
        <v>0</v>
      </c>
      <c r="AI67" s="136">
        <f t="shared" si="27"/>
        <v>0.71</v>
      </c>
      <c r="AJ67" s="137">
        <f t="shared" si="28"/>
        <v>0</v>
      </c>
      <c r="AK67" s="138">
        <f t="shared" si="29"/>
        <v>0</v>
      </c>
      <c r="AL67" s="139">
        <f t="shared" si="9"/>
        <v>0</v>
      </c>
      <c r="AM67" s="139">
        <f t="shared" si="10"/>
        <v>0</v>
      </c>
      <c r="AN67" s="135">
        <f t="shared" si="11"/>
        <v>0</v>
      </c>
      <c r="AO67" s="140">
        <f t="shared" si="12"/>
        <v>0</v>
      </c>
      <c r="AP67" s="140">
        <f t="shared" si="13"/>
        <v>0</v>
      </c>
      <c r="AQ67" s="140">
        <f t="shared" si="14"/>
        <v>0</v>
      </c>
      <c r="AR67" s="141">
        <f t="shared" si="15"/>
        <v>0</v>
      </c>
      <c r="AS67" s="142">
        <f t="shared" si="22"/>
        <v>0</v>
      </c>
      <c r="AT67" s="140">
        <f t="shared" si="30"/>
        <v>0</v>
      </c>
      <c r="AU67" s="140">
        <f t="shared" si="23"/>
        <v>0</v>
      </c>
      <c r="AV67" s="140">
        <f t="shared" si="31"/>
        <v>0</v>
      </c>
      <c r="AW67" s="140">
        <f t="shared" si="18"/>
        <v>1</v>
      </c>
      <c r="AX67" s="144">
        <f t="shared" si="19"/>
        <v>0</v>
      </c>
      <c r="AY67" s="44"/>
      <c r="AZ67" s="299"/>
      <c r="BA67" s="300"/>
      <c r="BB67" s="301"/>
      <c r="BC67" s="252"/>
      <c r="BD67" s="302"/>
      <c r="BE67" s="253"/>
      <c r="BF67" s="252"/>
      <c r="BG67" s="252"/>
      <c r="BH67" s="303"/>
      <c r="BI67" s="303"/>
      <c r="BJ67" s="301"/>
      <c r="BK67" s="288"/>
      <c r="BL67" s="288"/>
      <c r="BM67" s="288"/>
      <c r="BN67" s="304"/>
      <c r="BO67" s="288"/>
      <c r="BP67" s="288"/>
      <c r="BQ67" s="288"/>
      <c r="BR67" s="288"/>
      <c r="BS67" s="305"/>
    </row>
    <row r="68" spans="1:71" s="156" customFormat="1" ht="21.6" customHeight="1">
      <c r="A68" s="39" t="e">
        <f t="shared" ref="A68:A130" si="32">A67</f>
        <v>#REF!</v>
      </c>
      <c r="B68" s="287">
        <v>65</v>
      </c>
      <c r="C68" s="322"/>
      <c r="D68" s="289">
        <f t="shared" si="21"/>
        <v>1</v>
      </c>
      <c r="E68" s="261"/>
      <c r="F68" s="45"/>
      <c r="G68" s="255"/>
      <c r="H68" s="255"/>
      <c r="I68" s="293"/>
      <c r="J68" s="287"/>
      <c r="K68" s="321"/>
      <c r="L68" s="321"/>
      <c r="M68" s="311"/>
      <c r="N68" s="292"/>
      <c r="O68" s="292"/>
      <c r="P68" s="316"/>
      <c r="Q68" s="297"/>
      <c r="R68" s="294">
        <v>0</v>
      </c>
      <c r="S68" s="14">
        <f t="shared" ref="S68:S99" si="33">每周课时数暑假*上课周数暑假</f>
        <v>0</v>
      </c>
      <c r="T68" s="295"/>
      <c r="U68" s="314"/>
      <c r="V68" s="314"/>
      <c r="W68" s="314"/>
      <c r="X68" s="314"/>
      <c r="Y68" s="314"/>
      <c r="Z68" s="25">
        <f t="shared" si="1"/>
        <v>0</v>
      </c>
      <c r="AA68" s="297"/>
      <c r="AB68" s="298"/>
      <c r="AC68" s="45"/>
      <c r="AD68" s="45"/>
      <c r="AE68" s="132">
        <f t="shared" ref="AE68:AE99" si="34">IF(上课周数暑假=0,0,(兼职课时暑假+正常上课课时数暑假+代课课时数暑假-缺课时数暑假)/上课周数暑假)</f>
        <v>0</v>
      </c>
      <c r="AF68" s="133">
        <f t="shared" ref="AF68:AF99" si="35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14</v>
      </c>
      <c r="AG68" s="134">
        <f t="shared" ref="AG68:AG131" si="36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>16</v>
      </c>
      <c r="AH68" s="135">
        <f t="shared" ref="AH68:AH131" si="37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0</v>
      </c>
      <c r="AI68" s="136">
        <f t="shared" ref="AI68:AI99" si="38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68" s="137">
        <f t="shared" ref="AJ68:AJ99" si="39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68" s="138">
        <f t="shared" ref="AK68:AK99" si="40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0</v>
      </c>
      <c r="AL68" s="139">
        <f t="shared" ref="AL68:AL131" si="41">IF(OR(年级暑假="三",年级暑假="3",年级暑假=3),2*上课周数暑假,0)</f>
        <v>0</v>
      </c>
      <c r="AM68" s="139">
        <f t="shared" ref="AM68:AM131" si="42">IF(学科暑假="体",1*上课周数暑假,IF(OR(学科暑假="语",学科暑假="英"),上课周数暑假*1,0))</f>
        <v>0</v>
      </c>
      <c r="AN68" s="135">
        <f t="shared" ref="AN68:AN131" si="43">IF(行管职务暑假&lt;&gt;"",1,IF(行管职务暑假="",平均周课时暑假/下线暑假))</f>
        <v>0</v>
      </c>
      <c r="AO68" s="140">
        <f t="shared" ref="AO68:AO131" si="44">IF(满量比暑假&gt;=1,2*上课周数暑假,IF(满量比暑假&lt;0.66,0,IF(1&gt;满量比暑假&gt;0.66,2*上课周数暑假/2)))</f>
        <v>0</v>
      </c>
      <c r="AP68" s="140">
        <f t="shared" ref="AP68:AP131" si="45">晚修次数暑假*0.5</f>
        <v>0</v>
      </c>
      <c r="AQ68" s="140">
        <f t="shared" ref="AQ68:AQ131" si="46">辅导课节暑假*0.5</f>
        <v>0</v>
      </c>
      <c r="AR68" s="141">
        <f t="shared" ref="AR68:AR131" si="47">干标时暑假+教标时暑假+高三补时暑假+早读体补暑假+满量补时暑假+辅导补暑假+晚修补暑假</f>
        <v>0</v>
      </c>
      <c r="AS68" s="142">
        <f t="shared" ref="AS68:AS131" si="48">IF(党职务暑假="党支书",4,IF(党职务暑假&lt;&gt;"",2,0))</f>
        <v>0</v>
      </c>
      <c r="AT68" s="140">
        <f t="shared" ref="AT68:AT99" si="49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68" s="140">
        <f t="shared" ref="AU68:AU131" si="50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68" s="140">
        <f t="shared" ref="AV68:AV99" si="51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68" s="140">
        <f t="shared" ref="AW68:AW131" si="52">期系暑假</f>
        <v>1</v>
      </c>
      <c r="AX68" s="144">
        <f t="shared" ref="AX68:AX131" si="53">(标准课时合计暑假+党职务补贴暑假+教管职务补贴暑假+行政职务补贴暑假+班主任工作奖暑假)*当期系数暑假</f>
        <v>0</v>
      </c>
      <c r="AY68" s="44"/>
      <c r="AZ68" s="299"/>
      <c r="BA68" s="300"/>
      <c r="BB68" s="301"/>
      <c r="BC68" s="252"/>
      <c r="BD68" s="302"/>
      <c r="BE68" s="253"/>
      <c r="BF68" s="252"/>
      <c r="BG68" s="252"/>
      <c r="BH68" s="303"/>
      <c r="BI68" s="303"/>
      <c r="BJ68" s="301"/>
      <c r="BK68" s="288"/>
      <c r="BL68" s="288"/>
      <c r="BM68" s="288"/>
      <c r="BN68" s="304"/>
      <c r="BO68" s="288"/>
      <c r="BP68" s="288"/>
      <c r="BQ68" s="288"/>
      <c r="BR68" s="288"/>
      <c r="BS68" s="305"/>
    </row>
    <row r="69" spans="1:71" s="274" customFormat="1" ht="21.6" customHeight="1">
      <c r="A69" s="262" t="e">
        <f t="shared" si="32"/>
        <v>#REF!</v>
      </c>
      <c r="B69" s="323">
        <v>66</v>
      </c>
      <c r="C69" s="219" t="s">
        <v>69</v>
      </c>
      <c r="D69" s="289">
        <f t="shared" si="21"/>
        <v>1</v>
      </c>
      <c r="E69" s="219" t="s">
        <v>69</v>
      </c>
      <c r="F69" s="219"/>
      <c r="G69" s="220" t="s">
        <v>166</v>
      </c>
      <c r="H69" s="219">
        <v>2</v>
      </c>
      <c r="I69" s="221"/>
      <c r="J69" s="219"/>
      <c r="K69" s="219"/>
      <c r="L69" s="219"/>
      <c r="M69" s="219"/>
      <c r="N69" s="219"/>
      <c r="O69" s="219"/>
      <c r="P69" s="324" t="s">
        <v>559</v>
      </c>
      <c r="Q69" s="325"/>
      <c r="R69" s="294">
        <v>0</v>
      </c>
      <c r="S69" s="14">
        <f t="shared" si="33"/>
        <v>0</v>
      </c>
      <c r="T69" s="327"/>
      <c r="U69" s="327"/>
      <c r="V69" s="327"/>
      <c r="W69" s="328"/>
      <c r="X69" s="327"/>
      <c r="Y69" s="327"/>
      <c r="Z69" s="25">
        <f t="shared" si="1"/>
        <v>0</v>
      </c>
      <c r="AA69" s="325"/>
      <c r="AB69" s="329"/>
      <c r="AC69" s="219"/>
      <c r="AD69" s="219"/>
      <c r="AE69" s="132">
        <f t="shared" si="34"/>
        <v>0</v>
      </c>
      <c r="AF69" s="133" t="str">
        <f t="shared" si="35"/>
        <v/>
      </c>
      <c r="AG69" s="134" t="str">
        <f t="shared" si="36"/>
        <v/>
      </c>
      <c r="AH69" s="135">
        <f t="shared" si="37"/>
        <v>6</v>
      </c>
      <c r="AI69" s="136">
        <f t="shared" si="38"/>
        <v>1</v>
      </c>
      <c r="AJ69" s="137">
        <f t="shared" si="39"/>
        <v>0</v>
      </c>
      <c r="AK69" s="138">
        <f t="shared" si="40"/>
        <v>0</v>
      </c>
      <c r="AL69" s="139">
        <f t="shared" si="41"/>
        <v>0</v>
      </c>
      <c r="AM69" s="139">
        <f t="shared" si="42"/>
        <v>0</v>
      </c>
      <c r="AN69" s="135">
        <f t="shared" si="43"/>
        <v>1</v>
      </c>
      <c r="AO69" s="140">
        <f t="shared" si="44"/>
        <v>0</v>
      </c>
      <c r="AP69" s="140">
        <f t="shared" si="45"/>
        <v>0</v>
      </c>
      <c r="AQ69" s="140">
        <f t="shared" si="46"/>
        <v>0</v>
      </c>
      <c r="AR69" s="141">
        <f t="shared" si="47"/>
        <v>0</v>
      </c>
      <c r="AS69" s="142">
        <f t="shared" si="48"/>
        <v>0</v>
      </c>
      <c r="AT69" s="140">
        <f t="shared" si="49"/>
        <v>0</v>
      </c>
      <c r="AU69" s="140">
        <f t="shared" si="50"/>
        <v>0</v>
      </c>
      <c r="AV69" s="140">
        <f t="shared" si="51"/>
        <v>0</v>
      </c>
      <c r="AW69" s="140">
        <f t="shared" si="52"/>
        <v>1</v>
      </c>
      <c r="AX69" s="144">
        <f t="shared" si="53"/>
        <v>0</v>
      </c>
      <c r="AY69" s="263"/>
      <c r="AZ69" s="330"/>
      <c r="BA69" s="331"/>
      <c r="BB69" s="332"/>
      <c r="BC69" s="267"/>
      <c r="BD69" s="333"/>
      <c r="BE69" s="269"/>
      <c r="BF69" s="267"/>
      <c r="BG69" s="267"/>
      <c r="BH69" s="334"/>
      <c r="BI69" s="334"/>
      <c r="BJ69" s="332"/>
      <c r="BK69" s="335"/>
      <c r="BL69" s="335"/>
      <c r="BM69" s="335"/>
      <c r="BN69" s="336"/>
      <c r="BO69" s="335"/>
      <c r="BP69" s="335"/>
      <c r="BQ69" s="335"/>
      <c r="BR69" s="335"/>
      <c r="BS69" s="337"/>
    </row>
    <row r="70" spans="1:71" s="274" customFormat="1" ht="21.6" customHeight="1">
      <c r="A70" s="262" t="e">
        <f t="shared" si="32"/>
        <v>#REF!</v>
      </c>
      <c r="B70" s="323">
        <v>67</v>
      </c>
      <c r="C70" s="219" t="s">
        <v>39</v>
      </c>
      <c r="D70" s="289">
        <f t="shared" ref="D70:D133" si="54">IF(C70=E70,1)</f>
        <v>1</v>
      </c>
      <c r="E70" s="219" t="s">
        <v>39</v>
      </c>
      <c r="F70" s="219"/>
      <c r="G70" s="220" t="s">
        <v>166</v>
      </c>
      <c r="H70" s="219">
        <v>2</v>
      </c>
      <c r="I70" s="221"/>
      <c r="J70" s="219"/>
      <c r="K70" s="219"/>
      <c r="L70" s="219"/>
      <c r="M70" s="219"/>
      <c r="N70" s="219"/>
      <c r="O70" s="338" t="s">
        <v>561</v>
      </c>
      <c r="P70" s="324"/>
      <c r="Q70" s="325"/>
      <c r="R70" s="294">
        <v>0</v>
      </c>
      <c r="S70" s="14">
        <f t="shared" si="33"/>
        <v>0</v>
      </c>
      <c r="T70" s="327"/>
      <c r="U70" s="327"/>
      <c r="V70" s="327"/>
      <c r="W70" s="328"/>
      <c r="X70" s="327"/>
      <c r="Y70" s="327"/>
      <c r="Z70" s="25">
        <f t="shared" ref="Z70:Z133" si="55">S70+T70-V70+X70+Y70</f>
        <v>0</v>
      </c>
      <c r="AA70" s="325"/>
      <c r="AB70" s="329"/>
      <c r="AC70" s="219"/>
      <c r="AD70" s="219"/>
      <c r="AE70" s="132">
        <f t="shared" si="34"/>
        <v>0</v>
      </c>
      <c r="AF70" s="133">
        <f t="shared" si="35"/>
        <v>12</v>
      </c>
      <c r="AG70" s="134">
        <f t="shared" si="36"/>
        <v>14</v>
      </c>
      <c r="AH70" s="135">
        <f t="shared" si="37"/>
        <v>0</v>
      </c>
      <c r="AI70" s="136">
        <f t="shared" si="38"/>
        <v>0.83</v>
      </c>
      <c r="AJ70" s="137">
        <f t="shared" si="39"/>
        <v>0</v>
      </c>
      <c r="AK70" s="138">
        <f t="shared" si="40"/>
        <v>0</v>
      </c>
      <c r="AL70" s="139">
        <f t="shared" si="41"/>
        <v>0</v>
      </c>
      <c r="AM70" s="139">
        <f t="shared" si="42"/>
        <v>0</v>
      </c>
      <c r="AN70" s="135">
        <f t="shared" si="43"/>
        <v>0</v>
      </c>
      <c r="AO70" s="140">
        <f t="shared" si="44"/>
        <v>0</v>
      </c>
      <c r="AP70" s="140">
        <f t="shared" si="45"/>
        <v>0</v>
      </c>
      <c r="AQ70" s="140">
        <f t="shared" si="46"/>
        <v>0</v>
      </c>
      <c r="AR70" s="141">
        <f t="shared" si="47"/>
        <v>0</v>
      </c>
      <c r="AS70" s="142">
        <f t="shared" si="48"/>
        <v>0</v>
      </c>
      <c r="AT70" s="140">
        <f t="shared" si="49"/>
        <v>0</v>
      </c>
      <c r="AU70" s="140">
        <f t="shared" si="50"/>
        <v>0</v>
      </c>
      <c r="AV70" s="140">
        <f t="shared" si="51"/>
        <v>0</v>
      </c>
      <c r="AW70" s="140">
        <f t="shared" si="52"/>
        <v>1</v>
      </c>
      <c r="AX70" s="144">
        <f t="shared" si="53"/>
        <v>0</v>
      </c>
      <c r="AY70" s="263"/>
      <c r="AZ70" s="330"/>
      <c r="BA70" s="331"/>
      <c r="BB70" s="332"/>
      <c r="BC70" s="267"/>
      <c r="BD70" s="333"/>
      <c r="BE70" s="269"/>
      <c r="BF70" s="267"/>
      <c r="BG70" s="267"/>
      <c r="BH70" s="334"/>
      <c r="BI70" s="334"/>
      <c r="BJ70" s="332"/>
      <c r="BK70" s="335"/>
      <c r="BL70" s="335"/>
      <c r="BM70" s="335"/>
      <c r="BN70" s="336"/>
      <c r="BO70" s="335"/>
      <c r="BP70" s="335"/>
      <c r="BQ70" s="335"/>
      <c r="BR70" s="335"/>
      <c r="BS70" s="337"/>
    </row>
    <row r="71" spans="1:71" s="274" customFormat="1" ht="21.6" customHeight="1">
      <c r="A71" s="262" t="e">
        <f t="shared" si="32"/>
        <v>#REF!</v>
      </c>
      <c r="B71" s="323">
        <v>68</v>
      </c>
      <c r="C71" s="219" t="s">
        <v>605</v>
      </c>
      <c r="D71" s="289">
        <f t="shared" si="54"/>
        <v>1</v>
      </c>
      <c r="E71" s="219" t="s">
        <v>605</v>
      </c>
      <c r="F71" s="219"/>
      <c r="G71" s="220" t="s">
        <v>166</v>
      </c>
      <c r="H71" s="219">
        <v>2</v>
      </c>
      <c r="I71" s="221"/>
      <c r="J71" s="219"/>
      <c r="K71" s="219"/>
      <c r="L71" s="219"/>
      <c r="M71" s="219"/>
      <c r="N71" s="219"/>
      <c r="O71" s="219"/>
      <c r="P71" s="324"/>
      <c r="Q71" s="339"/>
      <c r="R71" s="294">
        <v>0</v>
      </c>
      <c r="S71" s="14">
        <f t="shared" si="33"/>
        <v>0</v>
      </c>
      <c r="T71" s="340"/>
      <c r="U71" s="340"/>
      <c r="V71" s="340"/>
      <c r="W71" s="341"/>
      <c r="X71" s="340"/>
      <c r="Y71" s="342"/>
      <c r="Z71" s="25">
        <f t="shared" si="55"/>
        <v>0</v>
      </c>
      <c r="AA71" s="341"/>
      <c r="AB71" s="329"/>
      <c r="AC71" s="263"/>
      <c r="AD71" s="219"/>
      <c r="AE71" s="132">
        <f t="shared" si="34"/>
        <v>0</v>
      </c>
      <c r="AF71" s="133">
        <f t="shared" si="35"/>
        <v>12</v>
      </c>
      <c r="AG71" s="134">
        <f t="shared" si="36"/>
        <v>14</v>
      </c>
      <c r="AH71" s="135">
        <f t="shared" si="37"/>
        <v>0</v>
      </c>
      <c r="AI71" s="136">
        <f t="shared" si="38"/>
        <v>0.83</v>
      </c>
      <c r="AJ71" s="137">
        <f t="shared" si="39"/>
        <v>0</v>
      </c>
      <c r="AK71" s="138">
        <f t="shared" si="40"/>
        <v>0</v>
      </c>
      <c r="AL71" s="139">
        <f t="shared" si="41"/>
        <v>0</v>
      </c>
      <c r="AM71" s="139">
        <f t="shared" si="42"/>
        <v>0</v>
      </c>
      <c r="AN71" s="135">
        <f t="shared" si="43"/>
        <v>0</v>
      </c>
      <c r="AO71" s="140">
        <f t="shared" si="44"/>
        <v>0</v>
      </c>
      <c r="AP71" s="140">
        <f t="shared" si="45"/>
        <v>0</v>
      </c>
      <c r="AQ71" s="140">
        <f t="shared" si="46"/>
        <v>0</v>
      </c>
      <c r="AR71" s="141">
        <f t="shared" si="47"/>
        <v>0</v>
      </c>
      <c r="AS71" s="142">
        <f t="shared" si="48"/>
        <v>0</v>
      </c>
      <c r="AT71" s="140">
        <f t="shared" si="49"/>
        <v>0</v>
      </c>
      <c r="AU71" s="140">
        <f t="shared" si="50"/>
        <v>0</v>
      </c>
      <c r="AV71" s="140">
        <f t="shared" si="51"/>
        <v>0</v>
      </c>
      <c r="AW71" s="140">
        <f t="shared" si="52"/>
        <v>1</v>
      </c>
      <c r="AX71" s="144">
        <f t="shared" si="53"/>
        <v>0</v>
      </c>
      <c r="AY71" s="263"/>
      <c r="AZ71" s="330"/>
      <c r="BA71" s="331"/>
      <c r="BB71" s="332"/>
      <c r="BC71" s="267"/>
      <c r="BD71" s="333"/>
      <c r="BE71" s="269"/>
      <c r="BF71" s="267"/>
      <c r="BG71" s="267"/>
      <c r="BH71" s="334"/>
      <c r="BI71" s="334"/>
      <c r="BJ71" s="332"/>
      <c r="BK71" s="335"/>
      <c r="BL71" s="335"/>
      <c r="BM71" s="335"/>
      <c r="BN71" s="336"/>
      <c r="BO71" s="335"/>
      <c r="BP71" s="335"/>
      <c r="BQ71" s="335"/>
      <c r="BR71" s="335"/>
      <c r="BS71" s="337"/>
    </row>
    <row r="72" spans="1:71" s="274" customFormat="1" ht="21.6" customHeight="1">
      <c r="A72" s="262" t="e">
        <f t="shared" si="32"/>
        <v>#REF!</v>
      </c>
      <c r="B72" s="323">
        <v>69</v>
      </c>
      <c r="C72" s="219" t="s">
        <v>135</v>
      </c>
      <c r="D72" s="289">
        <f t="shared" si="54"/>
        <v>1</v>
      </c>
      <c r="E72" s="219" t="s">
        <v>135</v>
      </c>
      <c r="F72" s="219"/>
      <c r="G72" s="220" t="s">
        <v>163</v>
      </c>
      <c r="H72" s="219">
        <v>2</v>
      </c>
      <c r="I72" s="221"/>
      <c r="J72" s="219"/>
      <c r="K72" s="219"/>
      <c r="L72" s="219"/>
      <c r="M72" s="219"/>
      <c r="N72" s="219"/>
      <c r="O72" s="338" t="s">
        <v>167</v>
      </c>
      <c r="P72" s="338"/>
      <c r="Q72" s="339"/>
      <c r="R72" s="294">
        <v>0</v>
      </c>
      <c r="S72" s="14">
        <f t="shared" si="33"/>
        <v>0</v>
      </c>
      <c r="T72" s="339"/>
      <c r="U72" s="339"/>
      <c r="V72" s="339"/>
      <c r="W72" s="343"/>
      <c r="X72" s="339"/>
      <c r="Y72" s="342"/>
      <c r="Z72" s="25">
        <f t="shared" si="55"/>
        <v>0</v>
      </c>
      <c r="AA72" s="343"/>
      <c r="AB72" s="329"/>
      <c r="AC72" s="263"/>
      <c r="AD72" s="219"/>
      <c r="AE72" s="132">
        <f t="shared" si="34"/>
        <v>0</v>
      </c>
      <c r="AF72" s="133">
        <f t="shared" si="35"/>
        <v>12</v>
      </c>
      <c r="AG72" s="134">
        <f t="shared" si="36"/>
        <v>14</v>
      </c>
      <c r="AH72" s="135">
        <f t="shared" si="37"/>
        <v>0</v>
      </c>
      <c r="AI72" s="136">
        <f t="shared" si="38"/>
        <v>0.83</v>
      </c>
      <c r="AJ72" s="137">
        <f t="shared" si="39"/>
        <v>0</v>
      </c>
      <c r="AK72" s="138">
        <f t="shared" si="40"/>
        <v>0</v>
      </c>
      <c r="AL72" s="139">
        <f t="shared" si="41"/>
        <v>0</v>
      </c>
      <c r="AM72" s="139">
        <f t="shared" si="42"/>
        <v>0</v>
      </c>
      <c r="AN72" s="135">
        <f t="shared" si="43"/>
        <v>0</v>
      </c>
      <c r="AO72" s="140">
        <f t="shared" si="44"/>
        <v>0</v>
      </c>
      <c r="AP72" s="140">
        <f t="shared" si="45"/>
        <v>0</v>
      </c>
      <c r="AQ72" s="140">
        <f t="shared" si="46"/>
        <v>0</v>
      </c>
      <c r="AR72" s="141">
        <f t="shared" si="47"/>
        <v>0</v>
      </c>
      <c r="AS72" s="142">
        <f t="shared" si="48"/>
        <v>0</v>
      </c>
      <c r="AT72" s="140">
        <f t="shared" si="49"/>
        <v>0</v>
      </c>
      <c r="AU72" s="140">
        <f t="shared" si="50"/>
        <v>0</v>
      </c>
      <c r="AV72" s="140">
        <f t="shared" si="51"/>
        <v>0</v>
      </c>
      <c r="AW72" s="140">
        <f t="shared" si="52"/>
        <v>1</v>
      </c>
      <c r="AX72" s="144">
        <f t="shared" si="53"/>
        <v>0</v>
      </c>
      <c r="AY72" s="263"/>
      <c r="AZ72" s="330"/>
      <c r="BA72" s="331"/>
      <c r="BB72" s="332"/>
      <c r="BC72" s="267"/>
      <c r="BD72" s="333"/>
      <c r="BE72" s="269"/>
      <c r="BF72" s="267"/>
      <c r="BG72" s="267"/>
      <c r="BH72" s="334"/>
      <c r="BI72" s="334"/>
      <c r="BJ72" s="332"/>
      <c r="BK72" s="335"/>
      <c r="BL72" s="335"/>
      <c r="BM72" s="335"/>
      <c r="BN72" s="336"/>
      <c r="BO72" s="335"/>
      <c r="BP72" s="335"/>
      <c r="BQ72" s="335"/>
      <c r="BR72" s="335"/>
      <c r="BS72" s="337"/>
    </row>
    <row r="73" spans="1:71" s="274" customFormat="1" ht="21.6" customHeight="1">
      <c r="A73" s="262" t="e">
        <f t="shared" si="32"/>
        <v>#REF!</v>
      </c>
      <c r="B73" s="323">
        <v>70</v>
      </c>
      <c r="C73" s="219" t="s">
        <v>42</v>
      </c>
      <c r="D73" s="289">
        <f t="shared" si="54"/>
        <v>1</v>
      </c>
      <c r="E73" s="219" t="s">
        <v>42</v>
      </c>
      <c r="F73" s="219"/>
      <c r="G73" s="220" t="s">
        <v>163</v>
      </c>
      <c r="H73" s="219">
        <v>2</v>
      </c>
      <c r="I73" s="221"/>
      <c r="J73" s="219"/>
      <c r="K73" s="219"/>
      <c r="L73" s="219"/>
      <c r="M73" s="219"/>
      <c r="N73" s="219"/>
      <c r="O73" s="219"/>
      <c r="P73" s="324"/>
      <c r="Q73" s="339"/>
      <c r="R73" s="294">
        <v>0</v>
      </c>
      <c r="S73" s="14">
        <f t="shared" si="33"/>
        <v>0</v>
      </c>
      <c r="T73" s="340"/>
      <c r="U73" s="340"/>
      <c r="V73" s="340"/>
      <c r="W73" s="343"/>
      <c r="X73" s="340"/>
      <c r="Y73" s="342"/>
      <c r="Z73" s="25">
        <f t="shared" si="55"/>
        <v>0</v>
      </c>
      <c r="AA73" s="343"/>
      <c r="AB73" s="329"/>
      <c r="AC73" s="263"/>
      <c r="AD73" s="219"/>
      <c r="AE73" s="132">
        <f t="shared" si="34"/>
        <v>0</v>
      </c>
      <c r="AF73" s="133">
        <f t="shared" si="35"/>
        <v>12</v>
      </c>
      <c r="AG73" s="134">
        <f t="shared" si="36"/>
        <v>14</v>
      </c>
      <c r="AH73" s="135">
        <f t="shared" si="37"/>
        <v>0</v>
      </c>
      <c r="AI73" s="136">
        <f t="shared" si="38"/>
        <v>0.83</v>
      </c>
      <c r="AJ73" s="137">
        <f t="shared" si="39"/>
        <v>0</v>
      </c>
      <c r="AK73" s="138">
        <f t="shared" si="40"/>
        <v>0</v>
      </c>
      <c r="AL73" s="139">
        <f t="shared" si="41"/>
        <v>0</v>
      </c>
      <c r="AM73" s="139">
        <f t="shared" si="42"/>
        <v>0</v>
      </c>
      <c r="AN73" s="135">
        <f t="shared" si="43"/>
        <v>0</v>
      </c>
      <c r="AO73" s="140">
        <f t="shared" si="44"/>
        <v>0</v>
      </c>
      <c r="AP73" s="140">
        <f t="shared" si="45"/>
        <v>0</v>
      </c>
      <c r="AQ73" s="140">
        <f t="shared" si="46"/>
        <v>0</v>
      </c>
      <c r="AR73" s="141">
        <f t="shared" si="47"/>
        <v>0</v>
      </c>
      <c r="AS73" s="142">
        <f t="shared" si="48"/>
        <v>0</v>
      </c>
      <c r="AT73" s="140">
        <f t="shared" si="49"/>
        <v>0</v>
      </c>
      <c r="AU73" s="140">
        <f t="shared" si="50"/>
        <v>0</v>
      </c>
      <c r="AV73" s="140">
        <f t="shared" si="51"/>
        <v>0</v>
      </c>
      <c r="AW73" s="140">
        <f t="shared" si="52"/>
        <v>1</v>
      </c>
      <c r="AX73" s="144">
        <f t="shared" si="53"/>
        <v>0</v>
      </c>
      <c r="AY73" s="263"/>
      <c r="AZ73" s="330"/>
      <c r="BA73" s="331"/>
      <c r="BB73" s="332"/>
      <c r="BC73" s="267"/>
      <c r="BD73" s="333"/>
      <c r="BE73" s="269"/>
      <c r="BF73" s="267"/>
      <c r="BG73" s="267"/>
      <c r="BH73" s="334"/>
      <c r="BI73" s="334"/>
      <c r="BJ73" s="332"/>
      <c r="BK73" s="335"/>
      <c r="BL73" s="335"/>
      <c r="BM73" s="335"/>
      <c r="BN73" s="336"/>
      <c r="BO73" s="335"/>
      <c r="BP73" s="335"/>
      <c r="BQ73" s="335"/>
      <c r="BR73" s="335"/>
      <c r="BS73" s="337"/>
    </row>
    <row r="74" spans="1:71" s="274" customFormat="1" ht="21.6" customHeight="1">
      <c r="A74" s="262" t="e">
        <f t="shared" si="32"/>
        <v>#REF!</v>
      </c>
      <c r="B74" s="323">
        <v>71</v>
      </c>
      <c r="C74" s="219" t="s">
        <v>70</v>
      </c>
      <c r="D74" s="289">
        <f t="shared" si="54"/>
        <v>1</v>
      </c>
      <c r="E74" s="219" t="s">
        <v>70</v>
      </c>
      <c r="F74" s="219"/>
      <c r="G74" s="220" t="s">
        <v>163</v>
      </c>
      <c r="H74" s="219">
        <v>2</v>
      </c>
      <c r="I74" s="221"/>
      <c r="J74" s="219"/>
      <c r="K74" s="219"/>
      <c r="L74" s="219"/>
      <c r="M74" s="219"/>
      <c r="N74" s="219"/>
      <c r="O74" s="219"/>
      <c r="P74" s="344"/>
      <c r="Q74" s="339"/>
      <c r="R74" s="294">
        <v>0</v>
      </c>
      <c r="S74" s="14">
        <f t="shared" si="33"/>
        <v>0</v>
      </c>
      <c r="T74" s="340"/>
      <c r="U74" s="340"/>
      <c r="V74" s="340"/>
      <c r="W74" s="345"/>
      <c r="X74" s="340"/>
      <c r="Y74" s="342"/>
      <c r="Z74" s="25">
        <f t="shared" si="55"/>
        <v>0</v>
      </c>
      <c r="AA74" s="345"/>
      <c r="AB74" s="329"/>
      <c r="AC74" s="263"/>
      <c r="AD74" s="219"/>
      <c r="AE74" s="132">
        <f t="shared" si="34"/>
        <v>0</v>
      </c>
      <c r="AF74" s="133">
        <f t="shared" si="35"/>
        <v>12</v>
      </c>
      <c r="AG74" s="134">
        <f t="shared" si="36"/>
        <v>14</v>
      </c>
      <c r="AH74" s="135">
        <f t="shared" si="37"/>
        <v>0</v>
      </c>
      <c r="AI74" s="136">
        <f t="shared" si="38"/>
        <v>0.83</v>
      </c>
      <c r="AJ74" s="137">
        <f t="shared" si="39"/>
        <v>0</v>
      </c>
      <c r="AK74" s="138">
        <f t="shared" si="40"/>
        <v>0</v>
      </c>
      <c r="AL74" s="139">
        <f t="shared" si="41"/>
        <v>0</v>
      </c>
      <c r="AM74" s="139">
        <f t="shared" si="42"/>
        <v>0</v>
      </c>
      <c r="AN74" s="135">
        <f t="shared" si="43"/>
        <v>0</v>
      </c>
      <c r="AO74" s="140">
        <f t="shared" si="44"/>
        <v>0</v>
      </c>
      <c r="AP74" s="140">
        <f t="shared" si="45"/>
        <v>0</v>
      </c>
      <c r="AQ74" s="140">
        <f t="shared" si="46"/>
        <v>0</v>
      </c>
      <c r="AR74" s="141">
        <f t="shared" si="47"/>
        <v>0</v>
      </c>
      <c r="AS74" s="142">
        <f t="shared" si="48"/>
        <v>0</v>
      </c>
      <c r="AT74" s="140">
        <f t="shared" si="49"/>
        <v>0</v>
      </c>
      <c r="AU74" s="140">
        <f t="shared" si="50"/>
        <v>0</v>
      </c>
      <c r="AV74" s="140">
        <f t="shared" si="51"/>
        <v>0</v>
      </c>
      <c r="AW74" s="140">
        <f t="shared" si="52"/>
        <v>1</v>
      </c>
      <c r="AX74" s="144">
        <f t="shared" si="53"/>
        <v>0</v>
      </c>
      <c r="AY74" s="263"/>
      <c r="AZ74" s="330"/>
      <c r="BA74" s="331"/>
      <c r="BB74" s="332"/>
      <c r="BC74" s="267"/>
      <c r="BD74" s="333"/>
      <c r="BE74" s="269"/>
      <c r="BF74" s="267"/>
      <c r="BG74" s="267"/>
      <c r="BH74" s="334"/>
      <c r="BI74" s="334"/>
      <c r="BJ74" s="332"/>
      <c r="BK74" s="335"/>
      <c r="BL74" s="335"/>
      <c r="BM74" s="335"/>
      <c r="BN74" s="336"/>
      <c r="BO74" s="335"/>
      <c r="BP74" s="335"/>
      <c r="BQ74" s="335"/>
      <c r="BR74" s="335"/>
      <c r="BS74" s="337"/>
    </row>
    <row r="75" spans="1:71" s="274" customFormat="1" ht="21.6" customHeight="1">
      <c r="A75" s="262" t="e">
        <f t="shared" si="32"/>
        <v>#REF!</v>
      </c>
      <c r="B75" s="323">
        <v>72</v>
      </c>
      <c r="C75" s="219" t="s">
        <v>28</v>
      </c>
      <c r="D75" s="289">
        <f t="shared" si="54"/>
        <v>1</v>
      </c>
      <c r="E75" s="219" t="s">
        <v>28</v>
      </c>
      <c r="F75" s="219"/>
      <c r="G75" s="220" t="s">
        <v>163</v>
      </c>
      <c r="H75" s="219">
        <v>2</v>
      </c>
      <c r="I75" s="221"/>
      <c r="J75" s="219"/>
      <c r="K75" s="219"/>
      <c r="L75" s="219"/>
      <c r="M75" s="219"/>
      <c r="N75" s="219"/>
      <c r="O75" s="219"/>
      <c r="P75" s="344"/>
      <c r="Q75" s="339"/>
      <c r="R75" s="294">
        <v>0</v>
      </c>
      <c r="S75" s="14">
        <f t="shared" si="33"/>
        <v>0</v>
      </c>
      <c r="T75" s="340"/>
      <c r="U75" s="340"/>
      <c r="V75" s="340"/>
      <c r="W75" s="346"/>
      <c r="X75" s="340"/>
      <c r="Y75" s="342"/>
      <c r="Z75" s="25">
        <f t="shared" si="55"/>
        <v>0</v>
      </c>
      <c r="AA75" s="346"/>
      <c r="AB75" s="329"/>
      <c r="AC75" s="263"/>
      <c r="AD75" s="219"/>
      <c r="AE75" s="132">
        <f t="shared" si="34"/>
        <v>0</v>
      </c>
      <c r="AF75" s="133">
        <f t="shared" si="35"/>
        <v>12</v>
      </c>
      <c r="AG75" s="134">
        <f t="shared" si="36"/>
        <v>14</v>
      </c>
      <c r="AH75" s="135">
        <f t="shared" si="37"/>
        <v>0</v>
      </c>
      <c r="AI75" s="136">
        <f t="shared" si="38"/>
        <v>0.83</v>
      </c>
      <c r="AJ75" s="137">
        <f t="shared" si="39"/>
        <v>0</v>
      </c>
      <c r="AK75" s="138">
        <f t="shared" si="40"/>
        <v>0</v>
      </c>
      <c r="AL75" s="139">
        <f t="shared" si="41"/>
        <v>0</v>
      </c>
      <c r="AM75" s="139">
        <f t="shared" si="42"/>
        <v>0</v>
      </c>
      <c r="AN75" s="135">
        <f t="shared" si="43"/>
        <v>0</v>
      </c>
      <c r="AO75" s="140">
        <f t="shared" si="44"/>
        <v>0</v>
      </c>
      <c r="AP75" s="140">
        <f t="shared" si="45"/>
        <v>0</v>
      </c>
      <c r="AQ75" s="140">
        <f t="shared" si="46"/>
        <v>0</v>
      </c>
      <c r="AR75" s="141">
        <f t="shared" si="47"/>
        <v>0</v>
      </c>
      <c r="AS75" s="142">
        <f t="shared" si="48"/>
        <v>0</v>
      </c>
      <c r="AT75" s="140">
        <f t="shared" si="49"/>
        <v>0</v>
      </c>
      <c r="AU75" s="140">
        <f t="shared" si="50"/>
        <v>0</v>
      </c>
      <c r="AV75" s="140">
        <f t="shared" si="51"/>
        <v>0</v>
      </c>
      <c r="AW75" s="140">
        <f t="shared" si="52"/>
        <v>1</v>
      </c>
      <c r="AX75" s="144">
        <f t="shared" si="53"/>
        <v>0</v>
      </c>
      <c r="AY75" s="263"/>
      <c r="AZ75" s="330"/>
      <c r="BA75" s="331"/>
      <c r="BB75" s="332"/>
      <c r="BC75" s="267"/>
      <c r="BD75" s="333"/>
      <c r="BE75" s="269"/>
      <c r="BF75" s="267"/>
      <c r="BG75" s="267"/>
      <c r="BH75" s="334"/>
      <c r="BI75" s="334"/>
      <c r="BJ75" s="332"/>
      <c r="BK75" s="335"/>
      <c r="BL75" s="335"/>
      <c r="BM75" s="335"/>
      <c r="BN75" s="336"/>
      <c r="BO75" s="335"/>
      <c r="BP75" s="335"/>
      <c r="BQ75" s="335"/>
      <c r="BR75" s="335"/>
      <c r="BS75" s="337"/>
    </row>
    <row r="76" spans="1:71" s="274" customFormat="1" ht="21.6" customHeight="1">
      <c r="A76" s="262" t="e">
        <f t="shared" si="32"/>
        <v>#REF!</v>
      </c>
      <c r="B76" s="323">
        <v>73</v>
      </c>
      <c r="C76" s="219" t="s">
        <v>138</v>
      </c>
      <c r="D76" s="289">
        <f t="shared" si="54"/>
        <v>1</v>
      </c>
      <c r="E76" s="219" t="s">
        <v>138</v>
      </c>
      <c r="F76" s="219"/>
      <c r="G76" s="220" t="s">
        <v>163</v>
      </c>
      <c r="H76" s="219">
        <v>2</v>
      </c>
      <c r="I76" s="221"/>
      <c r="J76" s="219"/>
      <c r="K76" s="219"/>
      <c r="L76" s="219"/>
      <c r="M76" s="219"/>
      <c r="N76" s="219"/>
      <c r="O76" s="219"/>
      <c r="P76" s="344"/>
      <c r="Q76" s="339"/>
      <c r="R76" s="294">
        <v>0</v>
      </c>
      <c r="S76" s="14">
        <f t="shared" si="33"/>
        <v>0</v>
      </c>
      <c r="T76" s="340"/>
      <c r="U76" s="340"/>
      <c r="V76" s="340"/>
      <c r="W76" s="345"/>
      <c r="X76" s="340"/>
      <c r="Y76" s="342"/>
      <c r="Z76" s="25">
        <f t="shared" si="55"/>
        <v>0</v>
      </c>
      <c r="AA76" s="345"/>
      <c r="AB76" s="329"/>
      <c r="AC76" s="263"/>
      <c r="AD76" s="219"/>
      <c r="AE76" s="132">
        <f t="shared" si="34"/>
        <v>0</v>
      </c>
      <c r="AF76" s="133">
        <f t="shared" si="35"/>
        <v>12</v>
      </c>
      <c r="AG76" s="134">
        <f t="shared" si="36"/>
        <v>14</v>
      </c>
      <c r="AH76" s="135">
        <f t="shared" si="37"/>
        <v>0</v>
      </c>
      <c r="AI76" s="136">
        <f t="shared" si="38"/>
        <v>0.83</v>
      </c>
      <c r="AJ76" s="137">
        <f t="shared" si="39"/>
        <v>0</v>
      </c>
      <c r="AK76" s="138">
        <f t="shared" si="40"/>
        <v>0</v>
      </c>
      <c r="AL76" s="139">
        <f t="shared" si="41"/>
        <v>0</v>
      </c>
      <c r="AM76" s="139">
        <f t="shared" si="42"/>
        <v>0</v>
      </c>
      <c r="AN76" s="135">
        <f t="shared" si="43"/>
        <v>0</v>
      </c>
      <c r="AO76" s="140">
        <f t="shared" si="44"/>
        <v>0</v>
      </c>
      <c r="AP76" s="140">
        <f t="shared" si="45"/>
        <v>0</v>
      </c>
      <c r="AQ76" s="140">
        <f t="shared" si="46"/>
        <v>0</v>
      </c>
      <c r="AR76" s="141">
        <f t="shared" si="47"/>
        <v>0</v>
      </c>
      <c r="AS76" s="142">
        <v>0</v>
      </c>
      <c r="AT76" s="140">
        <f t="shared" si="49"/>
        <v>0</v>
      </c>
      <c r="AU76" s="140">
        <f t="shared" si="50"/>
        <v>0</v>
      </c>
      <c r="AV76" s="140">
        <f t="shared" si="51"/>
        <v>0</v>
      </c>
      <c r="AW76" s="140">
        <f t="shared" si="52"/>
        <v>1</v>
      </c>
      <c r="AX76" s="144">
        <f t="shared" si="53"/>
        <v>0</v>
      </c>
      <c r="AY76" s="263"/>
      <c r="AZ76" s="330"/>
      <c r="BA76" s="331"/>
      <c r="BB76" s="332"/>
      <c r="BC76" s="267"/>
      <c r="BD76" s="333"/>
      <c r="BE76" s="269"/>
      <c r="BF76" s="267"/>
      <c r="BG76" s="267"/>
      <c r="BH76" s="334"/>
      <c r="BI76" s="334"/>
      <c r="BJ76" s="332"/>
      <c r="BK76" s="335"/>
      <c r="BL76" s="335"/>
      <c r="BM76" s="335"/>
      <c r="BN76" s="336"/>
      <c r="BO76" s="335"/>
      <c r="BP76" s="335"/>
      <c r="BQ76" s="335"/>
      <c r="BR76" s="335"/>
      <c r="BS76" s="337"/>
    </row>
    <row r="77" spans="1:71" s="274" customFormat="1" ht="21.6" customHeight="1">
      <c r="A77" s="262" t="e">
        <f t="shared" si="32"/>
        <v>#REF!</v>
      </c>
      <c r="B77" s="323">
        <v>74</v>
      </c>
      <c r="C77" s="219" t="s">
        <v>80</v>
      </c>
      <c r="D77" s="289">
        <f t="shared" si="54"/>
        <v>1</v>
      </c>
      <c r="E77" s="219" t="s">
        <v>80</v>
      </c>
      <c r="F77" s="219"/>
      <c r="G77" s="220" t="s">
        <v>162</v>
      </c>
      <c r="H77" s="219">
        <v>2</v>
      </c>
      <c r="I77" s="221"/>
      <c r="J77" s="219"/>
      <c r="K77" s="219"/>
      <c r="L77" s="219"/>
      <c r="M77" s="219"/>
      <c r="N77" s="219"/>
      <c r="O77" s="338" t="s">
        <v>167</v>
      </c>
      <c r="P77" s="338"/>
      <c r="Q77" s="339"/>
      <c r="R77" s="294">
        <v>0</v>
      </c>
      <c r="S77" s="14">
        <f t="shared" si="33"/>
        <v>0</v>
      </c>
      <c r="T77" s="340"/>
      <c r="U77" s="340"/>
      <c r="V77" s="340"/>
      <c r="W77" s="343"/>
      <c r="X77" s="340"/>
      <c r="Y77" s="342"/>
      <c r="Z77" s="25">
        <f t="shared" si="55"/>
        <v>0</v>
      </c>
      <c r="AA77" s="343"/>
      <c r="AB77" s="329"/>
      <c r="AC77" s="263"/>
      <c r="AD77" s="219"/>
      <c r="AE77" s="132">
        <f t="shared" si="34"/>
        <v>0</v>
      </c>
      <c r="AF77" s="133">
        <f t="shared" si="35"/>
        <v>12</v>
      </c>
      <c r="AG77" s="134">
        <f t="shared" si="36"/>
        <v>14</v>
      </c>
      <c r="AH77" s="135">
        <f t="shared" si="37"/>
        <v>0</v>
      </c>
      <c r="AI77" s="136">
        <f t="shared" si="38"/>
        <v>0.83</v>
      </c>
      <c r="AJ77" s="137">
        <f t="shared" si="39"/>
        <v>0</v>
      </c>
      <c r="AK77" s="138">
        <f t="shared" si="40"/>
        <v>0</v>
      </c>
      <c r="AL77" s="139">
        <f t="shared" si="41"/>
        <v>0</v>
      </c>
      <c r="AM77" s="139">
        <f t="shared" si="42"/>
        <v>0</v>
      </c>
      <c r="AN77" s="135">
        <f t="shared" si="43"/>
        <v>0</v>
      </c>
      <c r="AO77" s="140">
        <f t="shared" si="44"/>
        <v>0</v>
      </c>
      <c r="AP77" s="140">
        <f t="shared" si="45"/>
        <v>0</v>
      </c>
      <c r="AQ77" s="140">
        <f t="shared" si="46"/>
        <v>0</v>
      </c>
      <c r="AR77" s="141">
        <f t="shared" si="47"/>
        <v>0</v>
      </c>
      <c r="AS77" s="142">
        <f t="shared" si="48"/>
        <v>0</v>
      </c>
      <c r="AT77" s="140">
        <f t="shared" si="49"/>
        <v>0</v>
      </c>
      <c r="AU77" s="140">
        <f t="shared" si="50"/>
        <v>0</v>
      </c>
      <c r="AV77" s="140">
        <f t="shared" si="51"/>
        <v>0</v>
      </c>
      <c r="AW77" s="140">
        <f t="shared" si="52"/>
        <v>1</v>
      </c>
      <c r="AX77" s="144">
        <f t="shared" si="53"/>
        <v>0</v>
      </c>
      <c r="AY77" s="263"/>
      <c r="AZ77" s="330"/>
      <c r="BA77" s="331"/>
      <c r="BB77" s="332"/>
      <c r="BC77" s="267"/>
      <c r="BD77" s="333"/>
      <c r="BE77" s="269"/>
      <c r="BF77" s="267"/>
      <c r="BG77" s="267"/>
      <c r="BH77" s="334"/>
      <c r="BI77" s="334"/>
      <c r="BJ77" s="332"/>
      <c r="BK77" s="335"/>
      <c r="BL77" s="335"/>
      <c r="BM77" s="335"/>
      <c r="BN77" s="336"/>
      <c r="BO77" s="335"/>
      <c r="BP77" s="335"/>
      <c r="BQ77" s="335"/>
      <c r="BR77" s="335"/>
      <c r="BS77" s="337"/>
    </row>
    <row r="78" spans="1:71" s="274" customFormat="1" ht="21.6" customHeight="1">
      <c r="A78" s="262" t="e">
        <f t="shared" si="32"/>
        <v>#REF!</v>
      </c>
      <c r="B78" s="323">
        <v>75</v>
      </c>
      <c r="C78" s="219" t="s">
        <v>143</v>
      </c>
      <c r="D78" s="289">
        <f t="shared" si="54"/>
        <v>1</v>
      </c>
      <c r="E78" s="219" t="s">
        <v>143</v>
      </c>
      <c r="F78" s="219"/>
      <c r="G78" s="220" t="s">
        <v>162</v>
      </c>
      <c r="H78" s="219">
        <v>2</v>
      </c>
      <c r="I78" s="221"/>
      <c r="J78" s="219"/>
      <c r="K78" s="219"/>
      <c r="L78" s="219"/>
      <c r="M78" s="219"/>
      <c r="N78" s="219"/>
      <c r="O78" s="219"/>
      <c r="P78" s="338"/>
      <c r="Q78" s="339"/>
      <c r="R78" s="294">
        <v>0</v>
      </c>
      <c r="S78" s="14">
        <f t="shared" si="33"/>
        <v>0</v>
      </c>
      <c r="T78" s="340"/>
      <c r="U78" s="340"/>
      <c r="V78" s="340"/>
      <c r="W78" s="346"/>
      <c r="X78" s="340"/>
      <c r="Y78" s="342"/>
      <c r="Z78" s="25">
        <f t="shared" si="55"/>
        <v>0</v>
      </c>
      <c r="AA78" s="346"/>
      <c r="AB78" s="329"/>
      <c r="AC78" s="263"/>
      <c r="AD78" s="219"/>
      <c r="AE78" s="132">
        <f t="shared" si="34"/>
        <v>0</v>
      </c>
      <c r="AF78" s="133">
        <f t="shared" si="35"/>
        <v>12</v>
      </c>
      <c r="AG78" s="134">
        <f t="shared" si="36"/>
        <v>14</v>
      </c>
      <c r="AH78" s="135">
        <f t="shared" si="37"/>
        <v>0</v>
      </c>
      <c r="AI78" s="136">
        <f t="shared" si="38"/>
        <v>0.83</v>
      </c>
      <c r="AJ78" s="137">
        <f t="shared" si="39"/>
        <v>0</v>
      </c>
      <c r="AK78" s="138">
        <f t="shared" si="40"/>
        <v>0</v>
      </c>
      <c r="AL78" s="139">
        <f t="shared" si="41"/>
        <v>0</v>
      </c>
      <c r="AM78" s="139">
        <f t="shared" si="42"/>
        <v>0</v>
      </c>
      <c r="AN78" s="135">
        <f t="shared" si="43"/>
        <v>0</v>
      </c>
      <c r="AO78" s="140">
        <f t="shared" si="44"/>
        <v>0</v>
      </c>
      <c r="AP78" s="140">
        <f t="shared" si="45"/>
        <v>0</v>
      </c>
      <c r="AQ78" s="140">
        <f t="shared" si="46"/>
        <v>0</v>
      </c>
      <c r="AR78" s="141">
        <f t="shared" si="47"/>
        <v>0</v>
      </c>
      <c r="AS78" s="142">
        <f t="shared" si="48"/>
        <v>0</v>
      </c>
      <c r="AT78" s="140">
        <f t="shared" si="49"/>
        <v>0</v>
      </c>
      <c r="AU78" s="140">
        <f t="shared" si="50"/>
        <v>0</v>
      </c>
      <c r="AV78" s="140">
        <f t="shared" si="51"/>
        <v>0</v>
      </c>
      <c r="AW78" s="140">
        <f t="shared" si="52"/>
        <v>1</v>
      </c>
      <c r="AX78" s="144">
        <f t="shared" si="53"/>
        <v>0</v>
      </c>
      <c r="AY78" s="263"/>
      <c r="AZ78" s="330"/>
      <c r="BA78" s="331"/>
      <c r="BB78" s="332"/>
      <c r="BC78" s="267"/>
      <c r="BD78" s="333"/>
      <c r="BE78" s="269"/>
      <c r="BF78" s="267"/>
      <c r="BG78" s="267"/>
      <c r="BH78" s="334"/>
      <c r="BI78" s="334"/>
      <c r="BJ78" s="332"/>
      <c r="BK78" s="335"/>
      <c r="BL78" s="335"/>
      <c r="BM78" s="335"/>
      <c r="BN78" s="336"/>
      <c r="BO78" s="335"/>
      <c r="BP78" s="335"/>
      <c r="BQ78" s="335"/>
      <c r="BR78" s="335"/>
      <c r="BS78" s="337"/>
    </row>
    <row r="79" spans="1:71" s="274" customFormat="1" ht="21.6" customHeight="1">
      <c r="A79" s="262" t="e">
        <f t="shared" si="32"/>
        <v>#REF!</v>
      </c>
      <c r="B79" s="323">
        <v>76</v>
      </c>
      <c r="C79" s="219" t="s">
        <v>565</v>
      </c>
      <c r="D79" s="289">
        <f t="shared" si="54"/>
        <v>1</v>
      </c>
      <c r="E79" s="219" t="s">
        <v>565</v>
      </c>
      <c r="F79" s="219"/>
      <c r="G79" s="220" t="s">
        <v>162</v>
      </c>
      <c r="H79" s="219">
        <v>2</v>
      </c>
      <c r="I79" s="221"/>
      <c r="J79" s="219"/>
      <c r="K79" s="219"/>
      <c r="L79" s="219"/>
      <c r="M79" s="219"/>
      <c r="N79" s="219"/>
      <c r="O79" s="219"/>
      <c r="P79" s="338"/>
      <c r="Q79" s="339"/>
      <c r="R79" s="294">
        <v>0</v>
      </c>
      <c r="S79" s="14">
        <f t="shared" si="33"/>
        <v>0</v>
      </c>
      <c r="T79" s="340"/>
      <c r="U79" s="340"/>
      <c r="V79" s="340"/>
      <c r="W79" s="345"/>
      <c r="X79" s="340"/>
      <c r="Y79" s="342"/>
      <c r="Z79" s="25">
        <f t="shared" si="55"/>
        <v>0</v>
      </c>
      <c r="AA79" s="345"/>
      <c r="AB79" s="329"/>
      <c r="AC79" s="263"/>
      <c r="AD79" s="219"/>
      <c r="AE79" s="132">
        <f t="shared" si="34"/>
        <v>0</v>
      </c>
      <c r="AF79" s="133">
        <f t="shared" si="35"/>
        <v>12</v>
      </c>
      <c r="AG79" s="134">
        <f t="shared" si="36"/>
        <v>14</v>
      </c>
      <c r="AH79" s="135">
        <f t="shared" si="37"/>
        <v>0</v>
      </c>
      <c r="AI79" s="136">
        <f t="shared" si="38"/>
        <v>0.83</v>
      </c>
      <c r="AJ79" s="137">
        <f t="shared" si="39"/>
        <v>0</v>
      </c>
      <c r="AK79" s="138">
        <f t="shared" si="40"/>
        <v>0</v>
      </c>
      <c r="AL79" s="139">
        <f t="shared" si="41"/>
        <v>0</v>
      </c>
      <c r="AM79" s="139">
        <f t="shared" si="42"/>
        <v>0</v>
      </c>
      <c r="AN79" s="135">
        <f t="shared" si="43"/>
        <v>0</v>
      </c>
      <c r="AO79" s="140">
        <f t="shared" si="44"/>
        <v>0</v>
      </c>
      <c r="AP79" s="140">
        <f t="shared" si="45"/>
        <v>0</v>
      </c>
      <c r="AQ79" s="140">
        <f t="shared" si="46"/>
        <v>0</v>
      </c>
      <c r="AR79" s="141">
        <f t="shared" si="47"/>
        <v>0</v>
      </c>
      <c r="AS79" s="142">
        <f t="shared" si="48"/>
        <v>0</v>
      </c>
      <c r="AT79" s="140">
        <f t="shared" si="49"/>
        <v>0</v>
      </c>
      <c r="AU79" s="140">
        <f t="shared" si="50"/>
        <v>0</v>
      </c>
      <c r="AV79" s="140">
        <f t="shared" si="51"/>
        <v>0</v>
      </c>
      <c r="AW79" s="140">
        <f t="shared" si="52"/>
        <v>1</v>
      </c>
      <c r="AX79" s="144">
        <f t="shared" si="53"/>
        <v>0</v>
      </c>
      <c r="AY79" s="263"/>
      <c r="AZ79" s="330"/>
      <c r="BA79" s="331"/>
      <c r="BB79" s="332"/>
      <c r="BC79" s="267"/>
      <c r="BD79" s="333"/>
      <c r="BE79" s="269"/>
      <c r="BF79" s="267"/>
      <c r="BG79" s="267"/>
      <c r="BH79" s="334"/>
      <c r="BI79" s="334"/>
      <c r="BJ79" s="332"/>
      <c r="BK79" s="335"/>
      <c r="BL79" s="335"/>
      <c r="BM79" s="335"/>
      <c r="BN79" s="336"/>
      <c r="BO79" s="335"/>
      <c r="BP79" s="335"/>
      <c r="BQ79" s="335"/>
      <c r="BR79" s="335"/>
      <c r="BS79" s="337"/>
    </row>
    <row r="80" spans="1:71" s="274" customFormat="1" ht="21.6" customHeight="1">
      <c r="A80" s="262" t="e">
        <f t="shared" si="32"/>
        <v>#REF!</v>
      </c>
      <c r="B80" s="323">
        <v>77</v>
      </c>
      <c r="C80" s="219" t="s">
        <v>585</v>
      </c>
      <c r="D80" s="289">
        <f t="shared" si="54"/>
        <v>1</v>
      </c>
      <c r="E80" s="219" t="s">
        <v>585</v>
      </c>
      <c r="F80" s="219"/>
      <c r="G80" s="220" t="s">
        <v>162</v>
      </c>
      <c r="H80" s="219">
        <v>2</v>
      </c>
      <c r="I80" s="221"/>
      <c r="J80" s="219"/>
      <c r="K80" s="219"/>
      <c r="L80" s="219"/>
      <c r="M80" s="219"/>
      <c r="N80" s="219"/>
      <c r="O80" s="219"/>
      <c r="P80" s="338"/>
      <c r="Q80" s="339"/>
      <c r="R80" s="294">
        <v>0</v>
      </c>
      <c r="S80" s="14">
        <f t="shared" si="33"/>
        <v>0</v>
      </c>
      <c r="T80" s="340"/>
      <c r="U80" s="340"/>
      <c r="V80" s="340"/>
      <c r="W80" s="343"/>
      <c r="X80" s="340"/>
      <c r="Y80" s="342"/>
      <c r="Z80" s="25">
        <f t="shared" si="55"/>
        <v>0</v>
      </c>
      <c r="AA80" s="343"/>
      <c r="AB80" s="329"/>
      <c r="AC80" s="263"/>
      <c r="AD80" s="219"/>
      <c r="AE80" s="132">
        <f t="shared" si="34"/>
        <v>0</v>
      </c>
      <c r="AF80" s="133">
        <f t="shared" si="35"/>
        <v>12</v>
      </c>
      <c r="AG80" s="134">
        <f t="shared" si="36"/>
        <v>14</v>
      </c>
      <c r="AH80" s="135">
        <f t="shared" si="37"/>
        <v>0</v>
      </c>
      <c r="AI80" s="136">
        <f t="shared" si="38"/>
        <v>0.83</v>
      </c>
      <c r="AJ80" s="137">
        <f t="shared" si="39"/>
        <v>0</v>
      </c>
      <c r="AK80" s="138">
        <f t="shared" si="40"/>
        <v>0</v>
      </c>
      <c r="AL80" s="139">
        <f t="shared" si="41"/>
        <v>0</v>
      </c>
      <c r="AM80" s="139">
        <f t="shared" si="42"/>
        <v>0</v>
      </c>
      <c r="AN80" s="135">
        <f t="shared" si="43"/>
        <v>0</v>
      </c>
      <c r="AO80" s="140">
        <f t="shared" si="44"/>
        <v>0</v>
      </c>
      <c r="AP80" s="140">
        <f t="shared" si="45"/>
        <v>0</v>
      </c>
      <c r="AQ80" s="140">
        <f t="shared" si="46"/>
        <v>0</v>
      </c>
      <c r="AR80" s="141">
        <f t="shared" si="47"/>
        <v>0</v>
      </c>
      <c r="AS80" s="142">
        <f t="shared" si="48"/>
        <v>0</v>
      </c>
      <c r="AT80" s="140">
        <f t="shared" si="49"/>
        <v>0</v>
      </c>
      <c r="AU80" s="140">
        <f t="shared" si="50"/>
        <v>0</v>
      </c>
      <c r="AV80" s="140">
        <f t="shared" si="51"/>
        <v>0</v>
      </c>
      <c r="AW80" s="140">
        <f t="shared" si="52"/>
        <v>1</v>
      </c>
      <c r="AX80" s="144">
        <f t="shared" si="53"/>
        <v>0</v>
      </c>
      <c r="AY80" s="263"/>
      <c r="AZ80" s="330"/>
      <c r="BA80" s="331"/>
      <c r="BB80" s="332"/>
      <c r="BC80" s="267"/>
      <c r="BD80" s="333"/>
      <c r="BE80" s="269"/>
      <c r="BF80" s="267"/>
      <c r="BG80" s="267"/>
      <c r="BH80" s="334"/>
      <c r="BI80" s="334"/>
      <c r="BJ80" s="332"/>
      <c r="BK80" s="335"/>
      <c r="BL80" s="335"/>
      <c r="BM80" s="335"/>
      <c r="BN80" s="336"/>
      <c r="BO80" s="335"/>
      <c r="BP80" s="335"/>
      <c r="BQ80" s="335"/>
      <c r="BR80" s="335"/>
      <c r="BS80" s="337"/>
    </row>
    <row r="81" spans="1:71" s="274" customFormat="1" ht="21.6" customHeight="1">
      <c r="A81" s="262" t="e">
        <f t="shared" si="32"/>
        <v>#REF!</v>
      </c>
      <c r="B81" s="323">
        <v>78</v>
      </c>
      <c r="C81" s="219" t="s">
        <v>74</v>
      </c>
      <c r="D81" s="289">
        <f t="shared" si="54"/>
        <v>1</v>
      </c>
      <c r="E81" s="219" t="s">
        <v>74</v>
      </c>
      <c r="F81" s="219"/>
      <c r="G81" s="220" t="s">
        <v>566</v>
      </c>
      <c r="H81" s="219">
        <v>2</v>
      </c>
      <c r="I81" s="221"/>
      <c r="J81" s="219"/>
      <c r="K81" s="219"/>
      <c r="L81" s="219"/>
      <c r="M81" s="219"/>
      <c r="N81" s="219"/>
      <c r="O81" s="338" t="s">
        <v>167</v>
      </c>
      <c r="P81" s="344"/>
      <c r="Q81" s="339"/>
      <c r="R81" s="294">
        <v>0</v>
      </c>
      <c r="S81" s="14">
        <f t="shared" si="33"/>
        <v>0</v>
      </c>
      <c r="T81" s="340"/>
      <c r="U81" s="340"/>
      <c r="V81" s="340"/>
      <c r="W81" s="345"/>
      <c r="X81" s="340"/>
      <c r="Y81" s="342"/>
      <c r="Z81" s="25">
        <f t="shared" si="55"/>
        <v>0</v>
      </c>
      <c r="AA81" s="345"/>
      <c r="AB81" s="329"/>
      <c r="AC81" s="263"/>
      <c r="AD81" s="219"/>
      <c r="AE81" s="132">
        <f t="shared" si="34"/>
        <v>0</v>
      </c>
      <c r="AF81" s="133">
        <f t="shared" si="35"/>
        <v>14</v>
      </c>
      <c r="AG81" s="134">
        <f t="shared" si="36"/>
        <v>16</v>
      </c>
      <c r="AH81" s="135">
        <f t="shared" si="37"/>
        <v>0</v>
      </c>
      <c r="AI81" s="136">
        <f t="shared" si="38"/>
        <v>0.71</v>
      </c>
      <c r="AJ81" s="137">
        <f t="shared" si="39"/>
        <v>0</v>
      </c>
      <c r="AK81" s="138">
        <f t="shared" si="40"/>
        <v>0</v>
      </c>
      <c r="AL81" s="139">
        <f t="shared" si="41"/>
        <v>0</v>
      </c>
      <c r="AM81" s="139">
        <f t="shared" si="42"/>
        <v>0</v>
      </c>
      <c r="AN81" s="135">
        <f t="shared" si="43"/>
        <v>0</v>
      </c>
      <c r="AO81" s="140">
        <f t="shared" si="44"/>
        <v>0</v>
      </c>
      <c r="AP81" s="140">
        <f t="shared" si="45"/>
        <v>0</v>
      </c>
      <c r="AQ81" s="140">
        <f t="shared" si="46"/>
        <v>0</v>
      </c>
      <c r="AR81" s="141">
        <f t="shared" si="47"/>
        <v>0</v>
      </c>
      <c r="AS81" s="142">
        <f t="shared" si="48"/>
        <v>0</v>
      </c>
      <c r="AT81" s="140">
        <f t="shared" si="49"/>
        <v>0</v>
      </c>
      <c r="AU81" s="140">
        <f t="shared" si="50"/>
        <v>0</v>
      </c>
      <c r="AV81" s="140">
        <f t="shared" si="51"/>
        <v>0</v>
      </c>
      <c r="AW81" s="140">
        <f t="shared" si="52"/>
        <v>1</v>
      </c>
      <c r="AX81" s="144">
        <f t="shared" si="53"/>
        <v>0</v>
      </c>
      <c r="AY81" s="263"/>
      <c r="AZ81" s="330"/>
      <c r="BA81" s="331"/>
      <c r="BB81" s="332"/>
      <c r="BC81" s="267"/>
      <c r="BD81" s="333"/>
      <c r="BE81" s="269"/>
      <c r="BF81" s="267"/>
      <c r="BG81" s="267"/>
      <c r="BH81" s="334"/>
      <c r="BI81" s="334"/>
      <c r="BJ81" s="332"/>
      <c r="BK81" s="335"/>
      <c r="BL81" s="335"/>
      <c r="BM81" s="335"/>
      <c r="BN81" s="336"/>
      <c r="BO81" s="335"/>
      <c r="BP81" s="335"/>
      <c r="BQ81" s="335"/>
      <c r="BR81" s="335"/>
      <c r="BS81" s="337"/>
    </row>
    <row r="82" spans="1:71" s="274" customFormat="1" ht="21.6" customHeight="1">
      <c r="A82" s="262" t="e">
        <f t="shared" si="32"/>
        <v>#REF!</v>
      </c>
      <c r="B82" s="323">
        <v>79</v>
      </c>
      <c r="C82" s="219" t="s">
        <v>158</v>
      </c>
      <c r="D82" s="289">
        <f t="shared" si="54"/>
        <v>1</v>
      </c>
      <c r="E82" s="219" t="s">
        <v>158</v>
      </c>
      <c r="F82" s="219"/>
      <c r="G82" s="220" t="s">
        <v>566</v>
      </c>
      <c r="H82" s="219">
        <v>2</v>
      </c>
      <c r="I82" s="221"/>
      <c r="J82" s="219"/>
      <c r="K82" s="219"/>
      <c r="L82" s="219"/>
      <c r="M82" s="219"/>
      <c r="N82" s="219"/>
      <c r="O82" s="219"/>
      <c r="P82" s="344"/>
      <c r="Q82" s="339"/>
      <c r="R82" s="294">
        <v>0</v>
      </c>
      <c r="S82" s="14">
        <f t="shared" si="33"/>
        <v>0</v>
      </c>
      <c r="T82" s="340"/>
      <c r="U82" s="340"/>
      <c r="V82" s="340"/>
      <c r="W82" s="345"/>
      <c r="X82" s="340"/>
      <c r="Y82" s="342"/>
      <c r="Z82" s="25">
        <f t="shared" si="55"/>
        <v>0</v>
      </c>
      <c r="AA82" s="345"/>
      <c r="AB82" s="329"/>
      <c r="AC82" s="263"/>
      <c r="AD82" s="219"/>
      <c r="AE82" s="132">
        <f t="shared" si="34"/>
        <v>0</v>
      </c>
      <c r="AF82" s="133">
        <f t="shared" si="35"/>
        <v>14</v>
      </c>
      <c r="AG82" s="134">
        <f t="shared" si="36"/>
        <v>16</v>
      </c>
      <c r="AH82" s="135">
        <f t="shared" si="37"/>
        <v>0</v>
      </c>
      <c r="AI82" s="136">
        <f t="shared" si="38"/>
        <v>0.71</v>
      </c>
      <c r="AJ82" s="137">
        <f t="shared" si="39"/>
        <v>0</v>
      </c>
      <c r="AK82" s="138">
        <f t="shared" si="40"/>
        <v>0</v>
      </c>
      <c r="AL82" s="139">
        <f t="shared" si="41"/>
        <v>0</v>
      </c>
      <c r="AM82" s="139">
        <f t="shared" si="42"/>
        <v>0</v>
      </c>
      <c r="AN82" s="135">
        <f t="shared" si="43"/>
        <v>0</v>
      </c>
      <c r="AO82" s="140">
        <f t="shared" si="44"/>
        <v>0</v>
      </c>
      <c r="AP82" s="140">
        <f t="shared" si="45"/>
        <v>0</v>
      </c>
      <c r="AQ82" s="140">
        <f t="shared" si="46"/>
        <v>0</v>
      </c>
      <c r="AR82" s="141">
        <f t="shared" si="47"/>
        <v>0</v>
      </c>
      <c r="AS82" s="142">
        <f t="shared" si="48"/>
        <v>0</v>
      </c>
      <c r="AT82" s="140">
        <f t="shared" si="49"/>
        <v>0</v>
      </c>
      <c r="AU82" s="140">
        <f t="shared" si="50"/>
        <v>0</v>
      </c>
      <c r="AV82" s="140">
        <f t="shared" si="51"/>
        <v>0</v>
      </c>
      <c r="AW82" s="140">
        <f t="shared" si="52"/>
        <v>1</v>
      </c>
      <c r="AX82" s="144">
        <f t="shared" si="53"/>
        <v>0</v>
      </c>
      <c r="AY82" s="263"/>
      <c r="AZ82" s="330"/>
      <c r="BA82" s="331"/>
      <c r="BB82" s="332"/>
      <c r="BC82" s="267"/>
      <c r="BD82" s="333"/>
      <c r="BE82" s="269"/>
      <c r="BF82" s="267"/>
      <c r="BG82" s="267"/>
      <c r="BH82" s="334"/>
      <c r="BI82" s="334"/>
      <c r="BJ82" s="332"/>
      <c r="BK82" s="335"/>
      <c r="BL82" s="335"/>
      <c r="BM82" s="335"/>
      <c r="BN82" s="336"/>
      <c r="BO82" s="335"/>
      <c r="BP82" s="335"/>
      <c r="BQ82" s="335"/>
      <c r="BR82" s="335"/>
      <c r="BS82" s="337"/>
    </row>
    <row r="83" spans="1:71" s="274" customFormat="1" ht="21.6" customHeight="1">
      <c r="A83" s="262" t="e">
        <f t="shared" si="32"/>
        <v>#REF!</v>
      </c>
      <c r="B83" s="323">
        <v>80</v>
      </c>
      <c r="C83" s="219" t="s">
        <v>77</v>
      </c>
      <c r="D83" s="289">
        <f t="shared" si="54"/>
        <v>1</v>
      </c>
      <c r="E83" s="219" t="s">
        <v>77</v>
      </c>
      <c r="F83" s="219"/>
      <c r="G83" s="220" t="s">
        <v>161</v>
      </c>
      <c r="H83" s="219">
        <v>2</v>
      </c>
      <c r="I83" s="221"/>
      <c r="J83" s="219"/>
      <c r="K83" s="219"/>
      <c r="L83" s="219"/>
      <c r="M83" s="219"/>
      <c r="N83" s="219"/>
      <c r="O83" s="219"/>
      <c r="P83" s="344"/>
      <c r="Q83" s="339"/>
      <c r="R83" s="294">
        <v>0</v>
      </c>
      <c r="S83" s="14">
        <f t="shared" si="33"/>
        <v>0</v>
      </c>
      <c r="T83" s="339"/>
      <c r="U83" s="339"/>
      <c r="V83" s="339"/>
      <c r="W83" s="343"/>
      <c r="X83" s="339"/>
      <c r="Y83" s="342"/>
      <c r="Z83" s="25">
        <f t="shared" si="55"/>
        <v>0</v>
      </c>
      <c r="AA83" s="343"/>
      <c r="AB83" s="329"/>
      <c r="AC83" s="263"/>
      <c r="AD83" s="219"/>
      <c r="AE83" s="132">
        <f t="shared" si="34"/>
        <v>0</v>
      </c>
      <c r="AF83" s="133">
        <f t="shared" si="35"/>
        <v>12</v>
      </c>
      <c r="AG83" s="134">
        <f t="shared" si="36"/>
        <v>14</v>
      </c>
      <c r="AH83" s="135">
        <f t="shared" si="37"/>
        <v>0</v>
      </c>
      <c r="AI83" s="136">
        <f t="shared" si="38"/>
        <v>0.83</v>
      </c>
      <c r="AJ83" s="137">
        <f t="shared" si="39"/>
        <v>0</v>
      </c>
      <c r="AK83" s="138">
        <f t="shared" si="40"/>
        <v>0</v>
      </c>
      <c r="AL83" s="139">
        <f t="shared" si="41"/>
        <v>0</v>
      </c>
      <c r="AM83" s="139">
        <f t="shared" si="42"/>
        <v>0</v>
      </c>
      <c r="AN83" s="135">
        <f t="shared" si="43"/>
        <v>0</v>
      </c>
      <c r="AO83" s="140">
        <f t="shared" si="44"/>
        <v>0</v>
      </c>
      <c r="AP83" s="140">
        <f t="shared" si="45"/>
        <v>0</v>
      </c>
      <c r="AQ83" s="140">
        <f t="shared" si="46"/>
        <v>0</v>
      </c>
      <c r="AR83" s="141">
        <f t="shared" si="47"/>
        <v>0</v>
      </c>
      <c r="AS83" s="142">
        <f t="shared" si="48"/>
        <v>0</v>
      </c>
      <c r="AT83" s="140">
        <f t="shared" si="49"/>
        <v>0</v>
      </c>
      <c r="AU83" s="140">
        <f t="shared" si="50"/>
        <v>0</v>
      </c>
      <c r="AV83" s="140">
        <f t="shared" si="51"/>
        <v>0</v>
      </c>
      <c r="AW83" s="140">
        <f t="shared" si="52"/>
        <v>1</v>
      </c>
      <c r="AX83" s="144">
        <f t="shared" si="53"/>
        <v>0</v>
      </c>
      <c r="AY83" s="263"/>
      <c r="AZ83" s="330"/>
      <c r="BA83" s="331"/>
      <c r="BB83" s="332"/>
      <c r="BC83" s="267"/>
      <c r="BD83" s="333"/>
      <c r="BE83" s="269"/>
      <c r="BF83" s="267"/>
      <c r="BG83" s="267"/>
      <c r="BH83" s="334"/>
      <c r="BI83" s="334"/>
      <c r="BJ83" s="332"/>
      <c r="BK83" s="335"/>
      <c r="BL83" s="335"/>
      <c r="BM83" s="335"/>
      <c r="BN83" s="336"/>
      <c r="BO83" s="335"/>
      <c r="BP83" s="335"/>
      <c r="BQ83" s="335"/>
      <c r="BR83" s="335"/>
      <c r="BS83" s="337"/>
    </row>
    <row r="84" spans="1:71" s="274" customFormat="1" ht="21.6" customHeight="1">
      <c r="A84" s="262" t="e">
        <f t="shared" si="32"/>
        <v>#REF!</v>
      </c>
      <c r="B84" s="323">
        <v>81</v>
      </c>
      <c r="C84" s="219" t="s">
        <v>78</v>
      </c>
      <c r="D84" s="289">
        <f t="shared" si="54"/>
        <v>1</v>
      </c>
      <c r="E84" s="219" t="s">
        <v>78</v>
      </c>
      <c r="F84" s="219"/>
      <c r="G84" s="220" t="s">
        <v>161</v>
      </c>
      <c r="H84" s="219">
        <v>2</v>
      </c>
      <c r="I84" s="221"/>
      <c r="J84" s="219"/>
      <c r="K84" s="219"/>
      <c r="L84" s="219"/>
      <c r="M84" s="219"/>
      <c r="N84" s="219"/>
      <c r="O84" s="219"/>
      <c r="P84" s="338" t="s">
        <v>567</v>
      </c>
      <c r="Q84" s="339"/>
      <c r="R84" s="294">
        <v>0</v>
      </c>
      <c r="S84" s="14">
        <f t="shared" si="33"/>
        <v>0</v>
      </c>
      <c r="T84" s="339"/>
      <c r="U84" s="339"/>
      <c r="V84" s="339"/>
      <c r="W84" s="343"/>
      <c r="X84" s="339"/>
      <c r="Y84" s="342"/>
      <c r="Z84" s="25">
        <f t="shared" si="55"/>
        <v>0</v>
      </c>
      <c r="AA84" s="343"/>
      <c r="AB84" s="329"/>
      <c r="AC84" s="263"/>
      <c r="AD84" s="219"/>
      <c r="AE84" s="132">
        <f t="shared" si="34"/>
        <v>0</v>
      </c>
      <c r="AF84" s="133" t="str">
        <f t="shared" si="35"/>
        <v/>
      </c>
      <c r="AG84" s="134" t="str">
        <f t="shared" si="36"/>
        <v/>
      </c>
      <c r="AH84" s="135">
        <f t="shared" si="37"/>
        <v>8</v>
      </c>
      <c r="AI84" s="136">
        <f t="shared" si="38"/>
        <v>1</v>
      </c>
      <c r="AJ84" s="137">
        <f t="shared" si="39"/>
        <v>0</v>
      </c>
      <c r="AK84" s="138">
        <f t="shared" si="40"/>
        <v>0</v>
      </c>
      <c r="AL84" s="139">
        <f t="shared" si="41"/>
        <v>0</v>
      </c>
      <c r="AM84" s="139">
        <f t="shared" si="42"/>
        <v>0</v>
      </c>
      <c r="AN84" s="135">
        <f t="shared" si="43"/>
        <v>1</v>
      </c>
      <c r="AO84" s="140">
        <f t="shared" si="44"/>
        <v>0</v>
      </c>
      <c r="AP84" s="140">
        <f t="shared" si="45"/>
        <v>0</v>
      </c>
      <c r="AQ84" s="140">
        <f t="shared" si="46"/>
        <v>0</v>
      </c>
      <c r="AR84" s="141">
        <f t="shared" si="47"/>
        <v>0</v>
      </c>
      <c r="AS84" s="142">
        <f t="shared" si="48"/>
        <v>0</v>
      </c>
      <c r="AT84" s="140">
        <f t="shared" si="49"/>
        <v>0</v>
      </c>
      <c r="AU84" s="140">
        <f t="shared" si="50"/>
        <v>0</v>
      </c>
      <c r="AV84" s="140">
        <f t="shared" si="51"/>
        <v>0</v>
      </c>
      <c r="AW84" s="140">
        <f t="shared" si="52"/>
        <v>1</v>
      </c>
      <c r="AX84" s="144">
        <f t="shared" si="53"/>
        <v>0</v>
      </c>
      <c r="AY84" s="263"/>
      <c r="AZ84" s="330"/>
      <c r="BA84" s="331"/>
      <c r="BB84" s="332"/>
      <c r="BC84" s="267"/>
      <c r="BD84" s="333"/>
      <c r="BE84" s="269"/>
      <c r="BF84" s="267"/>
      <c r="BG84" s="267"/>
      <c r="BH84" s="334"/>
      <c r="BI84" s="334"/>
      <c r="BJ84" s="332"/>
      <c r="BK84" s="335"/>
      <c r="BL84" s="335"/>
      <c r="BM84" s="335"/>
      <c r="BN84" s="336"/>
      <c r="BO84" s="335"/>
      <c r="BP84" s="335"/>
      <c r="BQ84" s="335"/>
      <c r="BR84" s="335"/>
      <c r="BS84" s="337"/>
    </row>
    <row r="85" spans="1:71" s="274" customFormat="1" ht="21.6" customHeight="1">
      <c r="A85" s="262" t="e">
        <f t="shared" si="32"/>
        <v>#REF!</v>
      </c>
      <c r="B85" s="323">
        <v>82</v>
      </c>
      <c r="C85" s="219" t="s">
        <v>31</v>
      </c>
      <c r="D85" s="289">
        <f t="shared" si="54"/>
        <v>1</v>
      </c>
      <c r="E85" s="219" t="s">
        <v>31</v>
      </c>
      <c r="F85" s="219"/>
      <c r="G85" s="220" t="s">
        <v>161</v>
      </c>
      <c r="H85" s="219">
        <v>2</v>
      </c>
      <c r="I85" s="221"/>
      <c r="J85" s="219"/>
      <c r="K85" s="219"/>
      <c r="L85" s="219"/>
      <c r="M85" s="219"/>
      <c r="N85" s="219"/>
      <c r="O85" s="219" t="s">
        <v>569</v>
      </c>
      <c r="P85" s="344"/>
      <c r="Q85" s="339"/>
      <c r="R85" s="294">
        <v>0</v>
      </c>
      <c r="S85" s="14">
        <f t="shared" si="33"/>
        <v>0</v>
      </c>
      <c r="T85" s="340"/>
      <c r="U85" s="340"/>
      <c r="V85" s="340"/>
      <c r="W85" s="343"/>
      <c r="X85" s="340"/>
      <c r="Y85" s="342"/>
      <c r="Z85" s="25">
        <f t="shared" si="55"/>
        <v>0</v>
      </c>
      <c r="AA85" s="343"/>
      <c r="AB85" s="339"/>
      <c r="AC85" s="263"/>
      <c r="AD85" s="219"/>
      <c r="AE85" s="132">
        <f t="shared" si="34"/>
        <v>0</v>
      </c>
      <c r="AF85" s="133">
        <f t="shared" si="35"/>
        <v>12</v>
      </c>
      <c r="AG85" s="134">
        <f t="shared" si="36"/>
        <v>14</v>
      </c>
      <c r="AH85" s="135">
        <f t="shared" si="37"/>
        <v>0</v>
      </c>
      <c r="AI85" s="136">
        <f t="shared" si="38"/>
        <v>0.83</v>
      </c>
      <c r="AJ85" s="137">
        <f t="shared" si="39"/>
        <v>0</v>
      </c>
      <c r="AK85" s="138">
        <f t="shared" si="40"/>
        <v>0</v>
      </c>
      <c r="AL85" s="139">
        <f t="shared" si="41"/>
        <v>0</v>
      </c>
      <c r="AM85" s="139">
        <f t="shared" si="42"/>
        <v>0</v>
      </c>
      <c r="AN85" s="135">
        <f t="shared" si="43"/>
        <v>0</v>
      </c>
      <c r="AO85" s="140">
        <f t="shared" si="44"/>
        <v>0</v>
      </c>
      <c r="AP85" s="140">
        <f t="shared" si="45"/>
        <v>0</v>
      </c>
      <c r="AQ85" s="140">
        <f t="shared" si="46"/>
        <v>0</v>
      </c>
      <c r="AR85" s="141">
        <f t="shared" si="47"/>
        <v>0</v>
      </c>
      <c r="AS85" s="142">
        <f t="shared" si="48"/>
        <v>0</v>
      </c>
      <c r="AT85" s="140">
        <f t="shared" si="49"/>
        <v>0</v>
      </c>
      <c r="AU85" s="140">
        <f t="shared" si="50"/>
        <v>0</v>
      </c>
      <c r="AV85" s="140">
        <f t="shared" si="51"/>
        <v>0</v>
      </c>
      <c r="AW85" s="140">
        <f t="shared" si="52"/>
        <v>1</v>
      </c>
      <c r="AX85" s="144">
        <f t="shared" si="53"/>
        <v>0</v>
      </c>
      <c r="AY85" s="263"/>
      <c r="AZ85" s="330"/>
      <c r="BA85" s="331"/>
      <c r="BB85" s="332"/>
      <c r="BC85" s="267"/>
      <c r="BD85" s="333"/>
      <c r="BE85" s="269"/>
      <c r="BF85" s="267"/>
      <c r="BG85" s="267"/>
      <c r="BH85" s="334"/>
      <c r="BI85" s="334"/>
      <c r="BJ85" s="332"/>
      <c r="BK85" s="335"/>
      <c r="BL85" s="335"/>
      <c r="BM85" s="335"/>
      <c r="BN85" s="336"/>
      <c r="BO85" s="335"/>
      <c r="BP85" s="335"/>
      <c r="BQ85" s="335"/>
      <c r="BR85" s="335"/>
      <c r="BS85" s="337"/>
    </row>
    <row r="86" spans="1:71" s="274" customFormat="1" ht="21.6" customHeight="1">
      <c r="A86" s="262" t="e">
        <f t="shared" si="32"/>
        <v>#REF!</v>
      </c>
      <c r="B86" s="323">
        <v>83</v>
      </c>
      <c r="C86" s="219" t="s">
        <v>33</v>
      </c>
      <c r="D86" s="289">
        <f t="shared" si="54"/>
        <v>1</v>
      </c>
      <c r="E86" s="219" t="s">
        <v>33</v>
      </c>
      <c r="F86" s="219"/>
      <c r="G86" s="220" t="s">
        <v>161</v>
      </c>
      <c r="H86" s="219">
        <v>2</v>
      </c>
      <c r="I86" s="221"/>
      <c r="J86" s="219"/>
      <c r="K86" s="219"/>
      <c r="L86" s="219"/>
      <c r="M86" s="219"/>
      <c r="N86" s="219"/>
      <c r="O86" s="338" t="s">
        <v>167</v>
      </c>
      <c r="P86" s="344"/>
      <c r="Q86" s="339"/>
      <c r="R86" s="294">
        <v>0</v>
      </c>
      <c r="S86" s="14">
        <f t="shared" si="33"/>
        <v>0</v>
      </c>
      <c r="T86" s="340"/>
      <c r="U86" s="340"/>
      <c r="V86" s="340"/>
      <c r="W86" s="346"/>
      <c r="X86" s="340"/>
      <c r="Y86" s="342"/>
      <c r="Z86" s="25">
        <f t="shared" si="55"/>
        <v>0</v>
      </c>
      <c r="AA86" s="346"/>
      <c r="AB86" s="339"/>
      <c r="AC86" s="263"/>
      <c r="AD86" s="219"/>
      <c r="AE86" s="132">
        <f t="shared" si="34"/>
        <v>0</v>
      </c>
      <c r="AF86" s="133">
        <f t="shared" si="35"/>
        <v>12</v>
      </c>
      <c r="AG86" s="134">
        <f t="shared" si="36"/>
        <v>14</v>
      </c>
      <c r="AH86" s="135">
        <f t="shared" si="37"/>
        <v>0</v>
      </c>
      <c r="AI86" s="136">
        <f t="shared" si="38"/>
        <v>0.83</v>
      </c>
      <c r="AJ86" s="137">
        <f t="shared" si="39"/>
        <v>0</v>
      </c>
      <c r="AK86" s="138">
        <f t="shared" si="40"/>
        <v>0</v>
      </c>
      <c r="AL86" s="139">
        <f t="shared" si="41"/>
        <v>0</v>
      </c>
      <c r="AM86" s="139">
        <f t="shared" si="42"/>
        <v>0</v>
      </c>
      <c r="AN86" s="135">
        <f t="shared" si="43"/>
        <v>0</v>
      </c>
      <c r="AO86" s="140">
        <f t="shared" si="44"/>
        <v>0</v>
      </c>
      <c r="AP86" s="140">
        <f t="shared" si="45"/>
        <v>0</v>
      </c>
      <c r="AQ86" s="140">
        <f t="shared" si="46"/>
        <v>0</v>
      </c>
      <c r="AR86" s="141">
        <f t="shared" si="47"/>
        <v>0</v>
      </c>
      <c r="AS86" s="142">
        <f t="shared" si="48"/>
        <v>0</v>
      </c>
      <c r="AT86" s="140">
        <f t="shared" si="49"/>
        <v>0</v>
      </c>
      <c r="AU86" s="140">
        <f t="shared" si="50"/>
        <v>0</v>
      </c>
      <c r="AV86" s="140">
        <f t="shared" si="51"/>
        <v>0</v>
      </c>
      <c r="AW86" s="140">
        <f t="shared" si="52"/>
        <v>1</v>
      </c>
      <c r="AX86" s="144">
        <f t="shared" si="53"/>
        <v>0</v>
      </c>
      <c r="AY86" s="263"/>
      <c r="AZ86" s="330"/>
      <c r="BA86" s="331"/>
      <c r="BB86" s="332"/>
      <c r="BC86" s="267"/>
      <c r="BD86" s="333"/>
      <c r="BE86" s="269"/>
      <c r="BF86" s="267"/>
      <c r="BG86" s="267"/>
      <c r="BH86" s="334"/>
      <c r="BI86" s="334"/>
      <c r="BJ86" s="332"/>
      <c r="BK86" s="335"/>
      <c r="BL86" s="335"/>
      <c r="BM86" s="335"/>
      <c r="BN86" s="336"/>
      <c r="BO86" s="335"/>
      <c r="BP86" s="335"/>
      <c r="BQ86" s="335"/>
      <c r="BR86" s="335"/>
      <c r="BS86" s="337"/>
    </row>
    <row r="87" spans="1:71" s="274" customFormat="1" ht="21.6" customHeight="1">
      <c r="A87" s="262" t="e">
        <f t="shared" si="32"/>
        <v>#REF!</v>
      </c>
      <c r="B87" s="323">
        <v>84</v>
      </c>
      <c r="C87" s="219" t="s">
        <v>584</v>
      </c>
      <c r="D87" s="289">
        <f t="shared" si="54"/>
        <v>1</v>
      </c>
      <c r="E87" s="219" t="s">
        <v>584</v>
      </c>
      <c r="F87" s="219"/>
      <c r="G87" s="220" t="s">
        <v>161</v>
      </c>
      <c r="H87" s="219">
        <v>2</v>
      </c>
      <c r="I87" s="221"/>
      <c r="J87" s="219"/>
      <c r="K87" s="219"/>
      <c r="L87" s="219"/>
      <c r="M87" s="219"/>
      <c r="N87" s="219"/>
      <c r="O87" s="219"/>
      <c r="P87" s="344"/>
      <c r="Q87" s="339"/>
      <c r="R87" s="294">
        <v>0</v>
      </c>
      <c r="S87" s="14">
        <f t="shared" si="33"/>
        <v>0</v>
      </c>
      <c r="T87" s="340"/>
      <c r="U87" s="340"/>
      <c r="V87" s="340"/>
      <c r="W87" s="341"/>
      <c r="X87" s="340"/>
      <c r="Y87" s="342"/>
      <c r="Z87" s="25">
        <f t="shared" si="55"/>
        <v>0</v>
      </c>
      <c r="AA87" s="341"/>
      <c r="AB87" s="339"/>
      <c r="AC87" s="263"/>
      <c r="AD87" s="219"/>
      <c r="AE87" s="132">
        <f t="shared" si="34"/>
        <v>0</v>
      </c>
      <c r="AF87" s="133">
        <f t="shared" si="35"/>
        <v>12</v>
      </c>
      <c r="AG87" s="134">
        <f t="shared" si="36"/>
        <v>14</v>
      </c>
      <c r="AH87" s="135">
        <f t="shared" si="37"/>
        <v>0</v>
      </c>
      <c r="AI87" s="136">
        <f t="shared" si="38"/>
        <v>0.83</v>
      </c>
      <c r="AJ87" s="137">
        <f t="shared" si="39"/>
        <v>0</v>
      </c>
      <c r="AK87" s="138">
        <f t="shared" si="40"/>
        <v>0</v>
      </c>
      <c r="AL87" s="139">
        <f t="shared" si="41"/>
        <v>0</v>
      </c>
      <c r="AM87" s="139">
        <f t="shared" si="42"/>
        <v>0</v>
      </c>
      <c r="AN87" s="135">
        <f t="shared" si="43"/>
        <v>0</v>
      </c>
      <c r="AO87" s="140">
        <f t="shared" si="44"/>
        <v>0</v>
      </c>
      <c r="AP87" s="140">
        <f t="shared" si="45"/>
        <v>0</v>
      </c>
      <c r="AQ87" s="140">
        <f t="shared" si="46"/>
        <v>0</v>
      </c>
      <c r="AR87" s="141">
        <f t="shared" si="47"/>
        <v>0</v>
      </c>
      <c r="AS87" s="142">
        <f t="shared" si="48"/>
        <v>0</v>
      </c>
      <c r="AT87" s="140">
        <f t="shared" si="49"/>
        <v>0</v>
      </c>
      <c r="AU87" s="140">
        <f t="shared" si="50"/>
        <v>0</v>
      </c>
      <c r="AV87" s="140">
        <f t="shared" si="51"/>
        <v>0</v>
      </c>
      <c r="AW87" s="140">
        <f t="shared" si="52"/>
        <v>1</v>
      </c>
      <c r="AX87" s="144">
        <f t="shared" si="53"/>
        <v>0</v>
      </c>
      <c r="AY87" s="263"/>
      <c r="AZ87" s="330"/>
      <c r="BA87" s="331"/>
      <c r="BB87" s="332"/>
      <c r="BC87" s="267"/>
      <c r="BD87" s="333"/>
      <c r="BE87" s="269"/>
      <c r="BF87" s="267"/>
      <c r="BG87" s="267"/>
      <c r="BH87" s="334"/>
      <c r="BI87" s="334"/>
      <c r="BJ87" s="332"/>
      <c r="BK87" s="335"/>
      <c r="BL87" s="335"/>
      <c r="BM87" s="335"/>
      <c r="BN87" s="336"/>
      <c r="BO87" s="335"/>
      <c r="BP87" s="335"/>
      <c r="BQ87" s="335"/>
      <c r="BR87" s="335"/>
      <c r="BS87" s="337"/>
    </row>
    <row r="88" spans="1:71" s="274" customFormat="1" ht="21.6" customHeight="1">
      <c r="A88" s="262" t="e">
        <f t="shared" si="32"/>
        <v>#REF!</v>
      </c>
      <c r="B88" s="323">
        <v>85</v>
      </c>
      <c r="C88" s="219" t="s">
        <v>48</v>
      </c>
      <c r="D88" s="289">
        <f t="shared" si="54"/>
        <v>1</v>
      </c>
      <c r="E88" s="219" t="s">
        <v>48</v>
      </c>
      <c r="F88" s="219"/>
      <c r="G88" s="220" t="s">
        <v>164</v>
      </c>
      <c r="H88" s="219">
        <v>2</v>
      </c>
      <c r="I88" s="221"/>
      <c r="J88" s="219"/>
      <c r="K88" s="219"/>
      <c r="L88" s="219"/>
      <c r="M88" s="219"/>
      <c r="N88" s="219"/>
      <c r="O88" s="219"/>
      <c r="P88" s="344"/>
      <c r="Q88" s="339"/>
      <c r="R88" s="294">
        <v>0</v>
      </c>
      <c r="S88" s="14">
        <f t="shared" si="33"/>
        <v>0</v>
      </c>
      <c r="T88" s="340"/>
      <c r="U88" s="340"/>
      <c r="V88" s="340"/>
      <c r="W88" s="345"/>
      <c r="X88" s="340"/>
      <c r="Y88" s="342"/>
      <c r="Z88" s="25">
        <f t="shared" si="55"/>
        <v>0</v>
      </c>
      <c r="AA88" s="345"/>
      <c r="AB88" s="339"/>
      <c r="AC88" s="263"/>
      <c r="AD88" s="219"/>
      <c r="AE88" s="132">
        <f t="shared" si="34"/>
        <v>0</v>
      </c>
      <c r="AF88" s="133">
        <f t="shared" si="35"/>
        <v>10</v>
      </c>
      <c r="AG88" s="134">
        <f t="shared" si="36"/>
        <v>12</v>
      </c>
      <c r="AH88" s="135">
        <f t="shared" si="37"/>
        <v>0</v>
      </c>
      <c r="AI88" s="136">
        <f t="shared" si="38"/>
        <v>1</v>
      </c>
      <c r="AJ88" s="137">
        <f t="shared" si="39"/>
        <v>0</v>
      </c>
      <c r="AK88" s="138">
        <f t="shared" si="40"/>
        <v>0</v>
      </c>
      <c r="AL88" s="139">
        <f t="shared" si="41"/>
        <v>0</v>
      </c>
      <c r="AM88" s="139">
        <f t="shared" si="42"/>
        <v>0</v>
      </c>
      <c r="AN88" s="135">
        <f t="shared" si="43"/>
        <v>0</v>
      </c>
      <c r="AO88" s="140">
        <f t="shared" si="44"/>
        <v>0</v>
      </c>
      <c r="AP88" s="140">
        <f t="shared" si="45"/>
        <v>0</v>
      </c>
      <c r="AQ88" s="140">
        <f t="shared" si="46"/>
        <v>0</v>
      </c>
      <c r="AR88" s="141">
        <f t="shared" si="47"/>
        <v>0</v>
      </c>
      <c r="AS88" s="142">
        <f t="shared" si="48"/>
        <v>0</v>
      </c>
      <c r="AT88" s="140">
        <f t="shared" si="49"/>
        <v>0</v>
      </c>
      <c r="AU88" s="140">
        <f t="shared" si="50"/>
        <v>0</v>
      </c>
      <c r="AV88" s="140">
        <f t="shared" si="51"/>
        <v>0</v>
      </c>
      <c r="AW88" s="140">
        <f t="shared" si="52"/>
        <v>1</v>
      </c>
      <c r="AX88" s="144">
        <f t="shared" si="53"/>
        <v>0</v>
      </c>
      <c r="AY88" s="263"/>
      <c r="AZ88" s="330"/>
      <c r="BA88" s="331"/>
      <c r="BB88" s="332"/>
      <c r="BC88" s="267"/>
      <c r="BD88" s="333"/>
      <c r="BE88" s="269"/>
      <c r="BF88" s="267"/>
      <c r="BG88" s="267"/>
      <c r="BH88" s="334"/>
      <c r="BI88" s="334"/>
      <c r="BJ88" s="332"/>
      <c r="BK88" s="335"/>
      <c r="BL88" s="335"/>
      <c r="BM88" s="335"/>
      <c r="BN88" s="336"/>
      <c r="BO88" s="335"/>
      <c r="BP88" s="335"/>
      <c r="BQ88" s="335"/>
      <c r="BR88" s="335"/>
      <c r="BS88" s="337"/>
    </row>
    <row r="89" spans="1:71" s="274" customFormat="1" ht="21.6" customHeight="1">
      <c r="A89" s="262" t="e">
        <f t="shared" si="32"/>
        <v>#REF!</v>
      </c>
      <c r="B89" s="323">
        <v>86</v>
      </c>
      <c r="C89" s="219" t="s">
        <v>120</v>
      </c>
      <c r="D89" s="289">
        <f t="shared" si="54"/>
        <v>1</v>
      </c>
      <c r="E89" s="219" t="s">
        <v>120</v>
      </c>
      <c r="F89" s="219"/>
      <c r="G89" s="220" t="s">
        <v>164</v>
      </c>
      <c r="H89" s="219">
        <v>2</v>
      </c>
      <c r="I89" s="221"/>
      <c r="J89" s="219"/>
      <c r="K89" s="219"/>
      <c r="L89" s="219"/>
      <c r="M89" s="219"/>
      <c r="N89" s="219"/>
      <c r="O89" s="219"/>
      <c r="P89" s="324"/>
      <c r="Q89" s="339"/>
      <c r="R89" s="294">
        <v>0</v>
      </c>
      <c r="S89" s="14">
        <f t="shared" si="33"/>
        <v>0</v>
      </c>
      <c r="T89" s="340"/>
      <c r="U89" s="340"/>
      <c r="V89" s="340"/>
      <c r="W89" s="346"/>
      <c r="X89" s="340"/>
      <c r="Y89" s="342"/>
      <c r="Z89" s="25">
        <f t="shared" si="55"/>
        <v>0</v>
      </c>
      <c r="AA89" s="346"/>
      <c r="AB89" s="339"/>
      <c r="AC89" s="263"/>
      <c r="AD89" s="219"/>
      <c r="AE89" s="132">
        <f t="shared" si="34"/>
        <v>0</v>
      </c>
      <c r="AF89" s="133">
        <f t="shared" si="35"/>
        <v>10</v>
      </c>
      <c r="AG89" s="134">
        <f t="shared" si="36"/>
        <v>12</v>
      </c>
      <c r="AH89" s="135">
        <f t="shared" si="37"/>
        <v>0</v>
      </c>
      <c r="AI89" s="136">
        <f t="shared" si="38"/>
        <v>1</v>
      </c>
      <c r="AJ89" s="137">
        <f t="shared" si="39"/>
        <v>0</v>
      </c>
      <c r="AK89" s="138">
        <f t="shared" si="40"/>
        <v>0</v>
      </c>
      <c r="AL89" s="139">
        <f t="shared" si="41"/>
        <v>0</v>
      </c>
      <c r="AM89" s="139">
        <f t="shared" si="42"/>
        <v>0</v>
      </c>
      <c r="AN89" s="135">
        <f t="shared" si="43"/>
        <v>0</v>
      </c>
      <c r="AO89" s="140">
        <f t="shared" si="44"/>
        <v>0</v>
      </c>
      <c r="AP89" s="140">
        <f t="shared" si="45"/>
        <v>0</v>
      </c>
      <c r="AQ89" s="140">
        <f t="shared" si="46"/>
        <v>0</v>
      </c>
      <c r="AR89" s="141">
        <f t="shared" si="47"/>
        <v>0</v>
      </c>
      <c r="AS89" s="142">
        <f t="shared" si="48"/>
        <v>0</v>
      </c>
      <c r="AT89" s="140">
        <f t="shared" si="49"/>
        <v>0</v>
      </c>
      <c r="AU89" s="140">
        <f t="shared" si="50"/>
        <v>0</v>
      </c>
      <c r="AV89" s="140">
        <f t="shared" si="51"/>
        <v>0</v>
      </c>
      <c r="AW89" s="140">
        <f t="shared" si="52"/>
        <v>1</v>
      </c>
      <c r="AX89" s="144">
        <f t="shared" si="53"/>
        <v>0</v>
      </c>
      <c r="AY89" s="263"/>
      <c r="AZ89" s="330"/>
      <c r="BA89" s="331"/>
      <c r="BB89" s="332"/>
      <c r="BC89" s="267"/>
      <c r="BD89" s="333"/>
      <c r="BE89" s="269"/>
      <c r="BF89" s="267"/>
      <c r="BG89" s="267"/>
      <c r="BH89" s="334"/>
      <c r="BI89" s="334"/>
      <c r="BJ89" s="332"/>
      <c r="BK89" s="335"/>
      <c r="BL89" s="335"/>
      <c r="BM89" s="335"/>
      <c r="BN89" s="336"/>
      <c r="BO89" s="335"/>
      <c r="BP89" s="335"/>
      <c r="BQ89" s="335"/>
      <c r="BR89" s="335"/>
      <c r="BS89" s="337"/>
    </row>
    <row r="90" spans="1:71" s="274" customFormat="1" ht="21.6" customHeight="1">
      <c r="A90" s="262" t="e">
        <f t="shared" si="32"/>
        <v>#REF!</v>
      </c>
      <c r="B90" s="323">
        <v>87</v>
      </c>
      <c r="C90" s="219" t="s">
        <v>117</v>
      </c>
      <c r="D90" s="289">
        <f t="shared" si="54"/>
        <v>1</v>
      </c>
      <c r="E90" s="219" t="s">
        <v>117</v>
      </c>
      <c r="F90" s="219"/>
      <c r="G90" s="220" t="s">
        <v>164</v>
      </c>
      <c r="H90" s="219">
        <v>2</v>
      </c>
      <c r="I90" s="221"/>
      <c r="J90" s="219"/>
      <c r="K90" s="219"/>
      <c r="L90" s="219"/>
      <c r="M90" s="219"/>
      <c r="N90" s="219"/>
      <c r="O90" s="338" t="s">
        <v>167</v>
      </c>
      <c r="P90" s="344"/>
      <c r="Q90" s="339"/>
      <c r="R90" s="294">
        <v>0</v>
      </c>
      <c r="S90" s="14">
        <f t="shared" si="33"/>
        <v>0</v>
      </c>
      <c r="T90" s="340"/>
      <c r="U90" s="340"/>
      <c r="V90" s="340"/>
      <c r="W90" s="346"/>
      <c r="X90" s="340"/>
      <c r="Y90" s="342"/>
      <c r="Z90" s="25">
        <f t="shared" si="55"/>
        <v>0</v>
      </c>
      <c r="AA90" s="346"/>
      <c r="AB90" s="339"/>
      <c r="AC90" s="263"/>
      <c r="AD90" s="219"/>
      <c r="AE90" s="132">
        <f t="shared" si="34"/>
        <v>0</v>
      </c>
      <c r="AF90" s="133">
        <f t="shared" si="35"/>
        <v>10</v>
      </c>
      <c r="AG90" s="134">
        <f t="shared" si="36"/>
        <v>12</v>
      </c>
      <c r="AH90" s="135">
        <f t="shared" si="37"/>
        <v>0</v>
      </c>
      <c r="AI90" s="136">
        <f t="shared" si="38"/>
        <v>1</v>
      </c>
      <c r="AJ90" s="137">
        <f t="shared" si="39"/>
        <v>0</v>
      </c>
      <c r="AK90" s="138">
        <f t="shared" si="40"/>
        <v>0</v>
      </c>
      <c r="AL90" s="139">
        <f t="shared" si="41"/>
        <v>0</v>
      </c>
      <c r="AM90" s="139">
        <f t="shared" si="42"/>
        <v>0</v>
      </c>
      <c r="AN90" s="135">
        <f t="shared" si="43"/>
        <v>0</v>
      </c>
      <c r="AO90" s="140">
        <f t="shared" si="44"/>
        <v>0</v>
      </c>
      <c r="AP90" s="140">
        <f t="shared" si="45"/>
        <v>0</v>
      </c>
      <c r="AQ90" s="140">
        <f t="shared" si="46"/>
        <v>0</v>
      </c>
      <c r="AR90" s="141">
        <f t="shared" si="47"/>
        <v>0</v>
      </c>
      <c r="AS90" s="142">
        <f t="shared" si="48"/>
        <v>0</v>
      </c>
      <c r="AT90" s="140">
        <f t="shared" si="49"/>
        <v>0</v>
      </c>
      <c r="AU90" s="140">
        <f t="shared" si="50"/>
        <v>0</v>
      </c>
      <c r="AV90" s="140">
        <f t="shared" si="51"/>
        <v>0</v>
      </c>
      <c r="AW90" s="140">
        <f t="shared" si="52"/>
        <v>1</v>
      </c>
      <c r="AX90" s="144">
        <f t="shared" si="53"/>
        <v>0</v>
      </c>
      <c r="AY90" s="263"/>
      <c r="AZ90" s="330"/>
      <c r="BA90" s="331"/>
      <c r="BB90" s="332"/>
      <c r="BC90" s="267"/>
      <c r="BD90" s="333"/>
      <c r="BE90" s="269"/>
      <c r="BF90" s="267"/>
      <c r="BG90" s="267"/>
      <c r="BH90" s="334"/>
      <c r="BI90" s="334"/>
      <c r="BJ90" s="332"/>
      <c r="BK90" s="335"/>
      <c r="BL90" s="335"/>
      <c r="BM90" s="335"/>
      <c r="BN90" s="336"/>
      <c r="BO90" s="335"/>
      <c r="BP90" s="335"/>
      <c r="BQ90" s="335"/>
      <c r="BR90" s="335"/>
      <c r="BS90" s="337"/>
    </row>
    <row r="91" spans="1:71" s="274" customFormat="1" ht="21.6" customHeight="1">
      <c r="A91" s="262" t="e">
        <f t="shared" si="32"/>
        <v>#REF!</v>
      </c>
      <c r="B91" s="323">
        <v>88</v>
      </c>
      <c r="C91" s="219" t="s">
        <v>116</v>
      </c>
      <c r="D91" s="289">
        <f t="shared" si="54"/>
        <v>1</v>
      </c>
      <c r="E91" s="219" t="s">
        <v>116</v>
      </c>
      <c r="F91" s="219"/>
      <c r="G91" s="220" t="s">
        <v>164</v>
      </c>
      <c r="H91" s="219">
        <v>2</v>
      </c>
      <c r="I91" s="221"/>
      <c r="J91" s="219"/>
      <c r="K91" s="219"/>
      <c r="L91" s="219"/>
      <c r="M91" s="219"/>
      <c r="N91" s="219"/>
      <c r="O91" s="219"/>
      <c r="P91" s="344"/>
      <c r="Q91" s="347"/>
      <c r="R91" s="294">
        <v>0</v>
      </c>
      <c r="S91" s="14">
        <f t="shared" si="33"/>
        <v>0</v>
      </c>
      <c r="T91" s="340"/>
      <c r="U91" s="340"/>
      <c r="V91" s="340"/>
      <c r="W91" s="346"/>
      <c r="X91" s="340"/>
      <c r="Y91" s="342"/>
      <c r="Z91" s="25">
        <f t="shared" si="55"/>
        <v>0</v>
      </c>
      <c r="AA91" s="346"/>
      <c r="AB91" s="339"/>
      <c r="AC91" s="263"/>
      <c r="AD91" s="219"/>
      <c r="AE91" s="132">
        <f t="shared" si="34"/>
        <v>0</v>
      </c>
      <c r="AF91" s="133">
        <f t="shared" si="35"/>
        <v>10</v>
      </c>
      <c r="AG91" s="134">
        <f t="shared" si="36"/>
        <v>12</v>
      </c>
      <c r="AH91" s="135">
        <f t="shared" si="37"/>
        <v>0</v>
      </c>
      <c r="AI91" s="136">
        <f t="shared" si="38"/>
        <v>1</v>
      </c>
      <c r="AJ91" s="137">
        <f t="shared" si="39"/>
        <v>0</v>
      </c>
      <c r="AK91" s="138">
        <f t="shared" si="40"/>
        <v>0</v>
      </c>
      <c r="AL91" s="139">
        <f t="shared" si="41"/>
        <v>0</v>
      </c>
      <c r="AM91" s="139">
        <f t="shared" si="42"/>
        <v>0</v>
      </c>
      <c r="AN91" s="135">
        <f t="shared" si="43"/>
        <v>0</v>
      </c>
      <c r="AO91" s="140">
        <f t="shared" si="44"/>
        <v>0</v>
      </c>
      <c r="AP91" s="140">
        <f t="shared" si="45"/>
        <v>0</v>
      </c>
      <c r="AQ91" s="140">
        <f t="shared" si="46"/>
        <v>0</v>
      </c>
      <c r="AR91" s="141">
        <f t="shared" si="47"/>
        <v>0</v>
      </c>
      <c r="AS91" s="142">
        <f t="shared" si="48"/>
        <v>0</v>
      </c>
      <c r="AT91" s="140">
        <f t="shared" si="49"/>
        <v>0</v>
      </c>
      <c r="AU91" s="140">
        <f t="shared" si="50"/>
        <v>0</v>
      </c>
      <c r="AV91" s="140">
        <f t="shared" si="51"/>
        <v>0</v>
      </c>
      <c r="AW91" s="140">
        <f t="shared" si="52"/>
        <v>1</v>
      </c>
      <c r="AX91" s="144">
        <f t="shared" si="53"/>
        <v>0</v>
      </c>
      <c r="AY91" s="263"/>
      <c r="AZ91" s="330"/>
      <c r="BA91" s="331"/>
      <c r="BB91" s="332"/>
      <c r="BC91" s="267"/>
      <c r="BD91" s="333"/>
      <c r="BE91" s="269"/>
      <c r="BF91" s="267"/>
      <c r="BG91" s="267"/>
      <c r="BH91" s="334"/>
      <c r="BI91" s="334"/>
      <c r="BJ91" s="332"/>
      <c r="BK91" s="335"/>
      <c r="BL91" s="335"/>
      <c r="BM91" s="335"/>
      <c r="BN91" s="336"/>
      <c r="BO91" s="335"/>
      <c r="BP91" s="335"/>
      <c r="BQ91" s="335"/>
      <c r="BR91" s="335"/>
      <c r="BS91" s="337"/>
    </row>
    <row r="92" spans="1:71" s="274" customFormat="1" ht="21.6" customHeight="1">
      <c r="A92" s="262" t="e">
        <f t="shared" si="32"/>
        <v>#REF!</v>
      </c>
      <c r="B92" s="323">
        <v>89</v>
      </c>
      <c r="C92" s="219" t="s">
        <v>47</v>
      </c>
      <c r="D92" s="289">
        <f t="shared" si="54"/>
        <v>1</v>
      </c>
      <c r="E92" s="219" t="s">
        <v>47</v>
      </c>
      <c r="F92" s="219"/>
      <c r="G92" s="220" t="s">
        <v>164</v>
      </c>
      <c r="H92" s="219">
        <v>2</v>
      </c>
      <c r="I92" s="221"/>
      <c r="J92" s="219"/>
      <c r="K92" s="219"/>
      <c r="L92" s="219"/>
      <c r="M92" s="219"/>
      <c r="N92" s="219"/>
      <c r="O92" s="219"/>
      <c r="P92" s="348"/>
      <c r="Q92" s="339"/>
      <c r="R92" s="294">
        <v>0</v>
      </c>
      <c r="S92" s="14">
        <f t="shared" si="33"/>
        <v>0</v>
      </c>
      <c r="T92" s="339"/>
      <c r="U92" s="339"/>
      <c r="V92" s="339"/>
      <c r="W92" s="343"/>
      <c r="X92" s="339"/>
      <c r="Y92" s="342"/>
      <c r="Z92" s="25">
        <f t="shared" si="55"/>
        <v>0</v>
      </c>
      <c r="AA92" s="343"/>
      <c r="AB92" s="339"/>
      <c r="AC92" s="263"/>
      <c r="AD92" s="219"/>
      <c r="AE92" s="132">
        <f t="shared" si="34"/>
        <v>0</v>
      </c>
      <c r="AF92" s="133">
        <f t="shared" si="35"/>
        <v>10</v>
      </c>
      <c r="AG92" s="134">
        <f t="shared" si="36"/>
        <v>12</v>
      </c>
      <c r="AH92" s="135">
        <f t="shared" si="37"/>
        <v>0</v>
      </c>
      <c r="AI92" s="136">
        <f t="shared" si="38"/>
        <v>1</v>
      </c>
      <c r="AJ92" s="137">
        <f t="shared" si="39"/>
        <v>0</v>
      </c>
      <c r="AK92" s="138">
        <f t="shared" si="40"/>
        <v>0</v>
      </c>
      <c r="AL92" s="139">
        <f t="shared" si="41"/>
        <v>0</v>
      </c>
      <c r="AM92" s="139">
        <f t="shared" si="42"/>
        <v>0</v>
      </c>
      <c r="AN92" s="135">
        <f t="shared" si="43"/>
        <v>0</v>
      </c>
      <c r="AO92" s="140">
        <f t="shared" si="44"/>
        <v>0</v>
      </c>
      <c r="AP92" s="140">
        <f t="shared" si="45"/>
        <v>0</v>
      </c>
      <c r="AQ92" s="140">
        <f t="shared" si="46"/>
        <v>0</v>
      </c>
      <c r="AR92" s="141">
        <f t="shared" si="47"/>
        <v>0</v>
      </c>
      <c r="AS92" s="142">
        <f t="shared" si="48"/>
        <v>0</v>
      </c>
      <c r="AT92" s="140">
        <f t="shared" si="49"/>
        <v>0</v>
      </c>
      <c r="AU92" s="140">
        <f t="shared" si="50"/>
        <v>0</v>
      </c>
      <c r="AV92" s="140">
        <f t="shared" si="51"/>
        <v>0</v>
      </c>
      <c r="AW92" s="140">
        <f t="shared" si="52"/>
        <v>1</v>
      </c>
      <c r="AX92" s="144">
        <f t="shared" si="53"/>
        <v>0</v>
      </c>
      <c r="AY92" s="263"/>
      <c r="AZ92" s="330"/>
      <c r="BA92" s="331"/>
      <c r="BB92" s="332"/>
      <c r="BC92" s="267"/>
      <c r="BD92" s="333"/>
      <c r="BE92" s="269"/>
      <c r="BF92" s="267"/>
      <c r="BG92" s="267"/>
      <c r="BH92" s="334"/>
      <c r="BI92" s="334"/>
      <c r="BJ92" s="332"/>
      <c r="BK92" s="335"/>
      <c r="BL92" s="335"/>
      <c r="BM92" s="335"/>
      <c r="BN92" s="336"/>
      <c r="BO92" s="335"/>
      <c r="BP92" s="335"/>
      <c r="BQ92" s="335"/>
      <c r="BR92" s="335"/>
      <c r="BS92" s="337"/>
    </row>
    <row r="93" spans="1:71" s="274" customFormat="1" ht="21.6" customHeight="1">
      <c r="A93" s="262" t="e">
        <f t="shared" si="32"/>
        <v>#REF!</v>
      </c>
      <c r="B93" s="323">
        <v>90</v>
      </c>
      <c r="C93" s="219" t="s">
        <v>50</v>
      </c>
      <c r="D93" s="289">
        <f t="shared" si="54"/>
        <v>1</v>
      </c>
      <c r="E93" s="219" t="s">
        <v>50</v>
      </c>
      <c r="F93" s="219"/>
      <c r="G93" s="220" t="s">
        <v>164</v>
      </c>
      <c r="H93" s="219">
        <v>2</v>
      </c>
      <c r="I93" s="221"/>
      <c r="J93" s="219"/>
      <c r="K93" s="219"/>
      <c r="L93" s="219"/>
      <c r="M93" s="219"/>
      <c r="N93" s="219"/>
      <c r="O93" s="219"/>
      <c r="P93" s="324"/>
      <c r="Q93" s="339"/>
      <c r="R93" s="294">
        <v>0</v>
      </c>
      <c r="S93" s="14">
        <f t="shared" si="33"/>
        <v>0</v>
      </c>
      <c r="T93" s="339"/>
      <c r="U93" s="339"/>
      <c r="V93" s="339"/>
      <c r="W93" s="349"/>
      <c r="X93" s="339"/>
      <c r="Y93" s="342"/>
      <c r="Z93" s="25">
        <f t="shared" si="55"/>
        <v>0</v>
      </c>
      <c r="AA93" s="349"/>
      <c r="AB93" s="339"/>
      <c r="AC93" s="263"/>
      <c r="AD93" s="219"/>
      <c r="AE93" s="132">
        <f t="shared" si="34"/>
        <v>0</v>
      </c>
      <c r="AF93" s="133">
        <f t="shared" si="35"/>
        <v>10</v>
      </c>
      <c r="AG93" s="134">
        <f t="shared" si="36"/>
        <v>12</v>
      </c>
      <c r="AH93" s="135">
        <f t="shared" si="37"/>
        <v>0</v>
      </c>
      <c r="AI93" s="136">
        <f t="shared" si="38"/>
        <v>1</v>
      </c>
      <c r="AJ93" s="137">
        <f t="shared" si="39"/>
        <v>0</v>
      </c>
      <c r="AK93" s="138">
        <f t="shared" si="40"/>
        <v>0</v>
      </c>
      <c r="AL93" s="139">
        <f t="shared" si="41"/>
        <v>0</v>
      </c>
      <c r="AM93" s="139">
        <f t="shared" si="42"/>
        <v>0</v>
      </c>
      <c r="AN93" s="135">
        <f t="shared" si="43"/>
        <v>0</v>
      </c>
      <c r="AO93" s="140">
        <f t="shared" si="44"/>
        <v>0</v>
      </c>
      <c r="AP93" s="140">
        <f t="shared" si="45"/>
        <v>0</v>
      </c>
      <c r="AQ93" s="140">
        <f t="shared" si="46"/>
        <v>0</v>
      </c>
      <c r="AR93" s="141">
        <f t="shared" si="47"/>
        <v>0</v>
      </c>
      <c r="AS93" s="142">
        <f t="shared" si="48"/>
        <v>0</v>
      </c>
      <c r="AT93" s="140">
        <f t="shared" si="49"/>
        <v>0</v>
      </c>
      <c r="AU93" s="140">
        <f t="shared" si="50"/>
        <v>0</v>
      </c>
      <c r="AV93" s="140">
        <f t="shared" si="51"/>
        <v>0</v>
      </c>
      <c r="AW93" s="140">
        <f t="shared" si="52"/>
        <v>1</v>
      </c>
      <c r="AX93" s="144">
        <f t="shared" si="53"/>
        <v>0</v>
      </c>
      <c r="AY93" s="263"/>
      <c r="AZ93" s="330"/>
      <c r="BA93" s="331"/>
      <c r="BB93" s="332"/>
      <c r="BC93" s="267"/>
      <c r="BD93" s="333"/>
      <c r="BE93" s="269"/>
      <c r="BF93" s="267"/>
      <c r="BG93" s="267"/>
      <c r="BH93" s="334"/>
      <c r="BI93" s="334"/>
      <c r="BJ93" s="332"/>
      <c r="BK93" s="335"/>
      <c r="BL93" s="335"/>
      <c r="BM93" s="335"/>
      <c r="BN93" s="336"/>
      <c r="BO93" s="335"/>
      <c r="BP93" s="335"/>
      <c r="BQ93" s="335"/>
      <c r="BR93" s="335"/>
      <c r="BS93" s="337"/>
    </row>
    <row r="94" spans="1:71" s="274" customFormat="1" ht="21.6" customHeight="1">
      <c r="A94" s="262" t="e">
        <f t="shared" si="32"/>
        <v>#REF!</v>
      </c>
      <c r="B94" s="323">
        <v>91</v>
      </c>
      <c r="C94" s="219" t="s">
        <v>119</v>
      </c>
      <c r="D94" s="289">
        <f t="shared" si="54"/>
        <v>1</v>
      </c>
      <c r="E94" s="219" t="s">
        <v>119</v>
      </c>
      <c r="F94" s="219"/>
      <c r="G94" s="220" t="s">
        <v>164</v>
      </c>
      <c r="H94" s="219">
        <v>2</v>
      </c>
      <c r="I94" s="221"/>
      <c r="J94" s="219"/>
      <c r="K94" s="219"/>
      <c r="L94" s="219"/>
      <c r="M94" s="219"/>
      <c r="N94" s="219"/>
      <c r="O94" s="219"/>
      <c r="P94" s="344"/>
      <c r="Q94" s="339"/>
      <c r="R94" s="294">
        <v>0</v>
      </c>
      <c r="S94" s="14">
        <f t="shared" si="33"/>
        <v>0</v>
      </c>
      <c r="T94" s="340"/>
      <c r="U94" s="340"/>
      <c r="V94" s="340"/>
      <c r="W94" s="341"/>
      <c r="X94" s="340"/>
      <c r="Y94" s="342"/>
      <c r="Z94" s="25">
        <f t="shared" si="55"/>
        <v>0</v>
      </c>
      <c r="AA94" s="341"/>
      <c r="AB94" s="339"/>
      <c r="AC94" s="263"/>
      <c r="AD94" s="219"/>
      <c r="AE94" s="132">
        <f t="shared" si="34"/>
        <v>0</v>
      </c>
      <c r="AF94" s="133">
        <f t="shared" si="35"/>
        <v>10</v>
      </c>
      <c r="AG94" s="134">
        <f t="shared" si="36"/>
        <v>12</v>
      </c>
      <c r="AH94" s="135">
        <f t="shared" si="37"/>
        <v>0</v>
      </c>
      <c r="AI94" s="136">
        <f t="shared" si="38"/>
        <v>1</v>
      </c>
      <c r="AJ94" s="137">
        <f t="shared" si="39"/>
        <v>0</v>
      </c>
      <c r="AK94" s="138">
        <f t="shared" si="40"/>
        <v>0</v>
      </c>
      <c r="AL94" s="139">
        <f t="shared" si="41"/>
        <v>0</v>
      </c>
      <c r="AM94" s="139">
        <f t="shared" si="42"/>
        <v>0</v>
      </c>
      <c r="AN94" s="135">
        <f t="shared" si="43"/>
        <v>0</v>
      </c>
      <c r="AO94" s="140">
        <f t="shared" si="44"/>
        <v>0</v>
      </c>
      <c r="AP94" s="140">
        <f t="shared" si="45"/>
        <v>0</v>
      </c>
      <c r="AQ94" s="140">
        <f t="shared" si="46"/>
        <v>0</v>
      </c>
      <c r="AR94" s="141">
        <f t="shared" si="47"/>
        <v>0</v>
      </c>
      <c r="AS94" s="142">
        <f t="shared" si="48"/>
        <v>0</v>
      </c>
      <c r="AT94" s="140">
        <f t="shared" si="49"/>
        <v>0</v>
      </c>
      <c r="AU94" s="140">
        <f t="shared" si="50"/>
        <v>0</v>
      </c>
      <c r="AV94" s="140">
        <f t="shared" si="51"/>
        <v>0</v>
      </c>
      <c r="AW94" s="140">
        <f t="shared" si="52"/>
        <v>1</v>
      </c>
      <c r="AX94" s="144">
        <f t="shared" si="53"/>
        <v>0</v>
      </c>
      <c r="AY94" s="263"/>
      <c r="AZ94" s="330"/>
      <c r="BA94" s="331"/>
      <c r="BB94" s="332"/>
      <c r="BC94" s="267"/>
      <c r="BD94" s="333"/>
      <c r="BE94" s="269"/>
      <c r="BF94" s="267"/>
      <c r="BG94" s="267"/>
      <c r="BH94" s="334"/>
      <c r="BI94" s="334"/>
      <c r="BJ94" s="332"/>
      <c r="BK94" s="335"/>
      <c r="BL94" s="335"/>
      <c r="BM94" s="335"/>
      <c r="BN94" s="336"/>
      <c r="BO94" s="335"/>
      <c r="BP94" s="335"/>
      <c r="BQ94" s="335"/>
      <c r="BR94" s="335"/>
      <c r="BS94" s="337"/>
    </row>
    <row r="95" spans="1:71" s="274" customFormat="1" ht="21.6" customHeight="1">
      <c r="A95" s="262" t="e">
        <f t="shared" si="32"/>
        <v>#REF!</v>
      </c>
      <c r="B95" s="323">
        <v>92</v>
      </c>
      <c r="C95" s="219" t="s">
        <v>606</v>
      </c>
      <c r="D95" s="289">
        <f t="shared" si="54"/>
        <v>1</v>
      </c>
      <c r="E95" s="219" t="s">
        <v>606</v>
      </c>
      <c r="F95" s="219"/>
      <c r="G95" s="220" t="s">
        <v>164</v>
      </c>
      <c r="H95" s="219">
        <v>2</v>
      </c>
      <c r="I95" s="221"/>
      <c r="J95" s="219"/>
      <c r="K95" s="219"/>
      <c r="L95" s="219"/>
      <c r="M95" s="219"/>
      <c r="N95" s="219"/>
      <c r="O95" s="219"/>
      <c r="P95" s="348"/>
      <c r="Q95" s="339"/>
      <c r="R95" s="294">
        <v>0</v>
      </c>
      <c r="S95" s="14">
        <f t="shared" si="33"/>
        <v>0</v>
      </c>
      <c r="T95" s="340"/>
      <c r="U95" s="340"/>
      <c r="V95" s="340"/>
      <c r="W95" s="346"/>
      <c r="X95" s="340"/>
      <c r="Y95" s="342"/>
      <c r="Z95" s="25">
        <f t="shared" si="55"/>
        <v>0</v>
      </c>
      <c r="AA95" s="346"/>
      <c r="AB95" s="339"/>
      <c r="AC95" s="263"/>
      <c r="AD95" s="219"/>
      <c r="AE95" s="132">
        <f t="shared" si="34"/>
        <v>0</v>
      </c>
      <c r="AF95" s="133">
        <f t="shared" si="35"/>
        <v>10</v>
      </c>
      <c r="AG95" s="134">
        <f t="shared" si="36"/>
        <v>12</v>
      </c>
      <c r="AH95" s="135">
        <f t="shared" si="37"/>
        <v>0</v>
      </c>
      <c r="AI95" s="136">
        <f t="shared" si="38"/>
        <v>1</v>
      </c>
      <c r="AJ95" s="137">
        <f t="shared" si="39"/>
        <v>0</v>
      </c>
      <c r="AK95" s="138">
        <f t="shared" si="40"/>
        <v>0</v>
      </c>
      <c r="AL95" s="139">
        <f t="shared" si="41"/>
        <v>0</v>
      </c>
      <c r="AM95" s="139">
        <f t="shared" si="42"/>
        <v>0</v>
      </c>
      <c r="AN95" s="135">
        <f t="shared" si="43"/>
        <v>0</v>
      </c>
      <c r="AO95" s="140">
        <f t="shared" si="44"/>
        <v>0</v>
      </c>
      <c r="AP95" s="140">
        <f t="shared" si="45"/>
        <v>0</v>
      </c>
      <c r="AQ95" s="140">
        <f t="shared" si="46"/>
        <v>0</v>
      </c>
      <c r="AR95" s="141">
        <f t="shared" si="47"/>
        <v>0</v>
      </c>
      <c r="AS95" s="142">
        <f t="shared" si="48"/>
        <v>0</v>
      </c>
      <c r="AT95" s="140">
        <f t="shared" si="49"/>
        <v>0</v>
      </c>
      <c r="AU95" s="140">
        <f t="shared" si="50"/>
        <v>0</v>
      </c>
      <c r="AV95" s="140">
        <f t="shared" si="51"/>
        <v>0</v>
      </c>
      <c r="AW95" s="140">
        <f t="shared" si="52"/>
        <v>1</v>
      </c>
      <c r="AX95" s="144">
        <f t="shared" si="53"/>
        <v>0</v>
      </c>
      <c r="AY95" s="263"/>
      <c r="AZ95" s="330"/>
      <c r="BA95" s="331"/>
      <c r="BB95" s="332"/>
      <c r="BC95" s="267"/>
      <c r="BD95" s="333"/>
      <c r="BE95" s="269"/>
      <c r="BF95" s="267"/>
      <c r="BG95" s="267"/>
      <c r="BH95" s="334"/>
      <c r="BI95" s="334"/>
      <c r="BJ95" s="332"/>
      <c r="BK95" s="335"/>
      <c r="BL95" s="335"/>
      <c r="BM95" s="335"/>
      <c r="BN95" s="336"/>
      <c r="BO95" s="335"/>
      <c r="BP95" s="335"/>
      <c r="BQ95" s="335"/>
      <c r="BR95" s="335"/>
      <c r="BS95" s="337"/>
    </row>
    <row r="96" spans="1:71" s="274" customFormat="1" ht="21.6" customHeight="1">
      <c r="A96" s="262" t="e">
        <f t="shared" si="32"/>
        <v>#REF!</v>
      </c>
      <c r="B96" s="323">
        <v>93</v>
      </c>
      <c r="C96" s="219" t="s">
        <v>51</v>
      </c>
      <c r="D96" s="289">
        <f t="shared" si="54"/>
        <v>1</v>
      </c>
      <c r="E96" s="219" t="s">
        <v>51</v>
      </c>
      <c r="F96" s="219"/>
      <c r="G96" s="220" t="s">
        <v>554</v>
      </c>
      <c r="H96" s="219">
        <v>2</v>
      </c>
      <c r="I96" s="221"/>
      <c r="J96" s="219"/>
      <c r="K96" s="219"/>
      <c r="L96" s="219"/>
      <c r="M96" s="219"/>
      <c r="N96" s="219"/>
      <c r="O96" s="219"/>
      <c r="P96" s="348"/>
      <c r="Q96" s="339"/>
      <c r="R96" s="294">
        <v>0</v>
      </c>
      <c r="S96" s="14">
        <f t="shared" si="33"/>
        <v>0</v>
      </c>
      <c r="T96" s="340"/>
      <c r="U96" s="340"/>
      <c r="V96" s="340"/>
      <c r="W96" s="343"/>
      <c r="X96" s="340"/>
      <c r="Y96" s="342"/>
      <c r="Z96" s="25">
        <f t="shared" si="55"/>
        <v>0</v>
      </c>
      <c r="AA96" s="343"/>
      <c r="AB96" s="339"/>
      <c r="AC96" s="263"/>
      <c r="AD96" s="219"/>
      <c r="AE96" s="132">
        <f t="shared" si="34"/>
        <v>0</v>
      </c>
      <c r="AF96" s="133">
        <f t="shared" si="35"/>
        <v>14</v>
      </c>
      <c r="AG96" s="134">
        <f t="shared" si="36"/>
        <v>16</v>
      </c>
      <c r="AH96" s="135">
        <f t="shared" si="37"/>
        <v>0</v>
      </c>
      <c r="AI96" s="136">
        <f t="shared" si="38"/>
        <v>0.71</v>
      </c>
      <c r="AJ96" s="137">
        <f t="shared" si="39"/>
        <v>0</v>
      </c>
      <c r="AK96" s="138">
        <f t="shared" si="40"/>
        <v>0</v>
      </c>
      <c r="AL96" s="139">
        <f t="shared" si="41"/>
        <v>0</v>
      </c>
      <c r="AM96" s="139">
        <f t="shared" si="42"/>
        <v>0</v>
      </c>
      <c r="AN96" s="135">
        <f t="shared" si="43"/>
        <v>0</v>
      </c>
      <c r="AO96" s="140">
        <f t="shared" si="44"/>
        <v>0</v>
      </c>
      <c r="AP96" s="140">
        <f t="shared" si="45"/>
        <v>0</v>
      </c>
      <c r="AQ96" s="140">
        <f t="shared" si="46"/>
        <v>0</v>
      </c>
      <c r="AR96" s="141">
        <f t="shared" si="47"/>
        <v>0</v>
      </c>
      <c r="AS96" s="142">
        <f t="shared" si="48"/>
        <v>0</v>
      </c>
      <c r="AT96" s="140">
        <f t="shared" si="49"/>
        <v>0</v>
      </c>
      <c r="AU96" s="140">
        <f t="shared" si="50"/>
        <v>0</v>
      </c>
      <c r="AV96" s="140">
        <f t="shared" si="51"/>
        <v>0</v>
      </c>
      <c r="AW96" s="140">
        <f t="shared" si="52"/>
        <v>1</v>
      </c>
      <c r="AX96" s="144">
        <f t="shared" si="53"/>
        <v>0</v>
      </c>
      <c r="AY96" s="263"/>
      <c r="AZ96" s="330"/>
      <c r="BA96" s="331"/>
      <c r="BB96" s="332"/>
      <c r="BC96" s="267"/>
      <c r="BD96" s="333"/>
      <c r="BE96" s="269"/>
      <c r="BF96" s="267"/>
      <c r="BG96" s="267"/>
      <c r="BH96" s="334"/>
      <c r="BI96" s="334"/>
      <c r="BJ96" s="332"/>
      <c r="BK96" s="335"/>
      <c r="BL96" s="335"/>
      <c r="BM96" s="335"/>
      <c r="BN96" s="336"/>
      <c r="BO96" s="335"/>
      <c r="BP96" s="335"/>
      <c r="BQ96" s="335"/>
      <c r="BR96" s="335"/>
      <c r="BS96" s="337"/>
    </row>
    <row r="97" spans="1:71" s="274" customFormat="1" ht="21.6" customHeight="1">
      <c r="A97" s="262" t="e">
        <f t="shared" si="32"/>
        <v>#REF!</v>
      </c>
      <c r="B97" s="323">
        <v>94</v>
      </c>
      <c r="C97" s="219" t="s">
        <v>52</v>
      </c>
      <c r="D97" s="289">
        <f t="shared" si="54"/>
        <v>1</v>
      </c>
      <c r="E97" s="219" t="s">
        <v>52</v>
      </c>
      <c r="F97" s="219"/>
      <c r="G97" s="220" t="s">
        <v>554</v>
      </c>
      <c r="H97" s="219">
        <v>2</v>
      </c>
      <c r="I97" s="221"/>
      <c r="J97" s="219"/>
      <c r="K97" s="219"/>
      <c r="L97" s="219"/>
      <c r="M97" s="219"/>
      <c r="N97" s="219"/>
      <c r="O97" s="338" t="s">
        <v>167</v>
      </c>
      <c r="P97" s="344"/>
      <c r="Q97" s="340"/>
      <c r="R97" s="294">
        <v>0</v>
      </c>
      <c r="S97" s="14">
        <f t="shared" si="33"/>
        <v>0</v>
      </c>
      <c r="T97" s="340"/>
      <c r="U97" s="340"/>
      <c r="V97" s="340"/>
      <c r="W97" s="350"/>
      <c r="X97" s="340"/>
      <c r="Y97" s="351"/>
      <c r="Z97" s="25">
        <f t="shared" si="55"/>
        <v>0</v>
      </c>
      <c r="AA97" s="350"/>
      <c r="AB97" s="340"/>
      <c r="AC97" s="352"/>
      <c r="AD97" s="335"/>
      <c r="AE97" s="132">
        <f t="shared" si="34"/>
        <v>0</v>
      </c>
      <c r="AF97" s="133">
        <f t="shared" si="35"/>
        <v>14</v>
      </c>
      <c r="AG97" s="134">
        <f t="shared" si="36"/>
        <v>16</v>
      </c>
      <c r="AH97" s="135">
        <f t="shared" si="37"/>
        <v>0</v>
      </c>
      <c r="AI97" s="136">
        <f t="shared" si="38"/>
        <v>0.71</v>
      </c>
      <c r="AJ97" s="137">
        <f t="shared" si="39"/>
        <v>0</v>
      </c>
      <c r="AK97" s="138">
        <f t="shared" si="40"/>
        <v>0</v>
      </c>
      <c r="AL97" s="139">
        <f t="shared" si="41"/>
        <v>0</v>
      </c>
      <c r="AM97" s="139">
        <f t="shared" si="42"/>
        <v>0</v>
      </c>
      <c r="AN97" s="135">
        <f t="shared" si="43"/>
        <v>0</v>
      </c>
      <c r="AO97" s="140">
        <f t="shared" si="44"/>
        <v>0</v>
      </c>
      <c r="AP97" s="140">
        <f t="shared" si="45"/>
        <v>0</v>
      </c>
      <c r="AQ97" s="140">
        <f t="shared" si="46"/>
        <v>0</v>
      </c>
      <c r="AR97" s="141">
        <f t="shared" si="47"/>
        <v>0</v>
      </c>
      <c r="AS97" s="142">
        <f t="shared" si="48"/>
        <v>0</v>
      </c>
      <c r="AT97" s="140">
        <f t="shared" si="49"/>
        <v>0</v>
      </c>
      <c r="AU97" s="140">
        <f t="shared" si="50"/>
        <v>0</v>
      </c>
      <c r="AV97" s="140">
        <f t="shared" si="51"/>
        <v>0</v>
      </c>
      <c r="AW97" s="140">
        <f t="shared" si="52"/>
        <v>1</v>
      </c>
      <c r="AX97" s="144">
        <f t="shared" si="53"/>
        <v>0</v>
      </c>
      <c r="AY97" s="263"/>
      <c r="AZ97" s="330"/>
      <c r="BA97" s="331"/>
      <c r="BB97" s="332"/>
      <c r="BC97" s="267"/>
      <c r="BD97" s="333"/>
      <c r="BE97" s="269"/>
      <c r="BF97" s="267"/>
      <c r="BG97" s="267"/>
      <c r="BH97" s="334"/>
      <c r="BI97" s="334"/>
      <c r="BJ97" s="332"/>
      <c r="BK97" s="335"/>
      <c r="BL97" s="335"/>
      <c r="BM97" s="335"/>
      <c r="BN97" s="336"/>
      <c r="BO97" s="335"/>
      <c r="BP97" s="335"/>
      <c r="BQ97" s="335"/>
      <c r="BR97" s="335"/>
      <c r="BS97" s="337"/>
    </row>
    <row r="98" spans="1:71" s="274" customFormat="1" ht="21.6" customHeight="1">
      <c r="A98" s="262" t="e">
        <f t="shared" si="32"/>
        <v>#REF!</v>
      </c>
      <c r="B98" s="323">
        <v>95</v>
      </c>
      <c r="C98" s="219" t="s">
        <v>586</v>
      </c>
      <c r="D98" s="289">
        <f t="shared" si="54"/>
        <v>1</v>
      </c>
      <c r="E98" s="219" t="s">
        <v>586</v>
      </c>
      <c r="F98" s="219"/>
      <c r="G98" s="220" t="s">
        <v>554</v>
      </c>
      <c r="H98" s="219">
        <v>2</v>
      </c>
      <c r="I98" s="81" t="s">
        <v>741</v>
      </c>
      <c r="J98" s="219"/>
      <c r="K98" s="219"/>
      <c r="L98" s="219"/>
      <c r="M98" s="219"/>
      <c r="N98" s="219"/>
      <c r="O98" s="219"/>
      <c r="P98" s="344"/>
      <c r="Q98" s="339"/>
      <c r="R98" s="294">
        <v>0</v>
      </c>
      <c r="S98" s="14">
        <f t="shared" si="33"/>
        <v>0</v>
      </c>
      <c r="T98" s="339"/>
      <c r="U98" s="339"/>
      <c r="V98" s="339"/>
      <c r="W98" s="343"/>
      <c r="X98" s="339"/>
      <c r="Y98" s="342"/>
      <c r="Z98" s="25">
        <f t="shared" si="55"/>
        <v>0</v>
      </c>
      <c r="AA98" s="343"/>
      <c r="AB98" s="339"/>
      <c r="AC98" s="263"/>
      <c r="AD98" s="219"/>
      <c r="AE98" s="132">
        <f t="shared" si="34"/>
        <v>0</v>
      </c>
      <c r="AF98" s="133">
        <f t="shared" si="35"/>
        <v>14</v>
      </c>
      <c r="AG98" s="134">
        <f t="shared" si="36"/>
        <v>16</v>
      </c>
      <c r="AH98" s="135">
        <f t="shared" si="37"/>
        <v>0</v>
      </c>
      <c r="AI98" s="136">
        <f t="shared" si="38"/>
        <v>0.71</v>
      </c>
      <c r="AJ98" s="137">
        <f t="shared" si="39"/>
        <v>0</v>
      </c>
      <c r="AK98" s="138">
        <f t="shared" si="40"/>
        <v>0</v>
      </c>
      <c r="AL98" s="139">
        <f t="shared" si="41"/>
        <v>0</v>
      </c>
      <c r="AM98" s="139">
        <f t="shared" si="42"/>
        <v>0</v>
      </c>
      <c r="AN98" s="135">
        <f t="shared" si="43"/>
        <v>0</v>
      </c>
      <c r="AO98" s="140">
        <f t="shared" si="44"/>
        <v>0</v>
      </c>
      <c r="AP98" s="140">
        <f t="shared" si="45"/>
        <v>0</v>
      </c>
      <c r="AQ98" s="140">
        <f t="shared" si="46"/>
        <v>0</v>
      </c>
      <c r="AR98" s="141">
        <f t="shared" si="47"/>
        <v>0</v>
      </c>
      <c r="AS98" s="142">
        <f t="shared" si="48"/>
        <v>0</v>
      </c>
      <c r="AT98" s="140">
        <f t="shared" si="49"/>
        <v>0</v>
      </c>
      <c r="AU98" s="140">
        <f t="shared" si="50"/>
        <v>0</v>
      </c>
      <c r="AV98" s="140">
        <f t="shared" si="51"/>
        <v>0</v>
      </c>
      <c r="AW98" s="140">
        <f t="shared" si="52"/>
        <v>1</v>
      </c>
      <c r="AX98" s="144">
        <f t="shared" si="53"/>
        <v>0</v>
      </c>
      <c r="AY98" s="263"/>
      <c r="AZ98" s="330"/>
      <c r="BA98" s="331"/>
      <c r="BB98" s="332"/>
      <c r="BC98" s="267"/>
      <c r="BD98" s="333"/>
      <c r="BE98" s="269"/>
      <c r="BF98" s="267"/>
      <c r="BG98" s="267"/>
      <c r="BH98" s="334"/>
      <c r="BI98" s="334"/>
      <c r="BJ98" s="332"/>
      <c r="BK98" s="335"/>
      <c r="BL98" s="335"/>
      <c r="BM98" s="335"/>
      <c r="BN98" s="336"/>
      <c r="BO98" s="335"/>
      <c r="BP98" s="335"/>
      <c r="BQ98" s="335"/>
      <c r="BR98" s="335"/>
      <c r="BS98" s="337"/>
    </row>
    <row r="99" spans="1:71" s="274" customFormat="1" ht="21.6" customHeight="1">
      <c r="A99" s="262" t="e">
        <f t="shared" si="32"/>
        <v>#REF!</v>
      </c>
      <c r="B99" s="323">
        <v>96</v>
      </c>
      <c r="C99" s="219" t="s">
        <v>94</v>
      </c>
      <c r="D99" s="289">
        <f t="shared" si="54"/>
        <v>1</v>
      </c>
      <c r="E99" s="219" t="s">
        <v>94</v>
      </c>
      <c r="F99" s="219"/>
      <c r="G99" s="220" t="s">
        <v>160</v>
      </c>
      <c r="H99" s="219">
        <v>2</v>
      </c>
      <c r="I99" s="221"/>
      <c r="J99" s="219"/>
      <c r="K99" s="219"/>
      <c r="L99" s="219"/>
      <c r="M99" s="219"/>
      <c r="N99" s="219"/>
      <c r="O99" s="219"/>
      <c r="P99" s="338"/>
      <c r="Q99" s="339"/>
      <c r="R99" s="294">
        <v>0</v>
      </c>
      <c r="S99" s="14">
        <f t="shared" si="33"/>
        <v>0</v>
      </c>
      <c r="T99" s="340"/>
      <c r="U99" s="340"/>
      <c r="V99" s="340"/>
      <c r="W99" s="346"/>
      <c r="X99" s="340"/>
      <c r="Y99" s="342"/>
      <c r="Z99" s="25">
        <f t="shared" si="55"/>
        <v>0</v>
      </c>
      <c r="AA99" s="346"/>
      <c r="AB99" s="339"/>
      <c r="AC99" s="263"/>
      <c r="AD99" s="219"/>
      <c r="AE99" s="132">
        <f t="shared" si="34"/>
        <v>0</v>
      </c>
      <c r="AF99" s="133">
        <f t="shared" si="35"/>
        <v>12</v>
      </c>
      <c r="AG99" s="134">
        <f t="shared" si="36"/>
        <v>14</v>
      </c>
      <c r="AH99" s="135">
        <f t="shared" si="37"/>
        <v>0</v>
      </c>
      <c r="AI99" s="136">
        <f t="shared" si="38"/>
        <v>0.83</v>
      </c>
      <c r="AJ99" s="137">
        <f t="shared" si="39"/>
        <v>0</v>
      </c>
      <c r="AK99" s="138">
        <f t="shared" si="40"/>
        <v>0</v>
      </c>
      <c r="AL99" s="139">
        <f t="shared" si="41"/>
        <v>0</v>
      </c>
      <c r="AM99" s="139">
        <f t="shared" si="42"/>
        <v>0</v>
      </c>
      <c r="AN99" s="135">
        <f t="shared" si="43"/>
        <v>0</v>
      </c>
      <c r="AO99" s="140">
        <f t="shared" si="44"/>
        <v>0</v>
      </c>
      <c r="AP99" s="140">
        <f t="shared" si="45"/>
        <v>0</v>
      </c>
      <c r="AQ99" s="140">
        <f t="shared" si="46"/>
        <v>0</v>
      </c>
      <c r="AR99" s="141">
        <f t="shared" si="47"/>
        <v>0</v>
      </c>
      <c r="AS99" s="142">
        <f t="shared" si="48"/>
        <v>0</v>
      </c>
      <c r="AT99" s="140">
        <f t="shared" si="49"/>
        <v>0</v>
      </c>
      <c r="AU99" s="140">
        <f t="shared" si="50"/>
        <v>0</v>
      </c>
      <c r="AV99" s="140">
        <f t="shared" si="51"/>
        <v>0</v>
      </c>
      <c r="AW99" s="140">
        <f t="shared" si="52"/>
        <v>1</v>
      </c>
      <c r="AX99" s="144">
        <f t="shared" si="53"/>
        <v>0</v>
      </c>
      <c r="AY99" s="263"/>
      <c r="AZ99" s="330"/>
      <c r="BA99" s="331"/>
      <c r="BB99" s="332"/>
      <c r="BC99" s="267"/>
      <c r="BD99" s="333"/>
      <c r="BE99" s="269"/>
      <c r="BF99" s="267"/>
      <c r="BG99" s="267"/>
      <c r="BH99" s="334"/>
      <c r="BI99" s="334"/>
      <c r="BJ99" s="332"/>
      <c r="BK99" s="335"/>
      <c r="BL99" s="335"/>
      <c r="BM99" s="335"/>
      <c r="BN99" s="336"/>
      <c r="BO99" s="335"/>
      <c r="BP99" s="335"/>
      <c r="BQ99" s="335"/>
      <c r="BR99" s="335"/>
      <c r="BS99" s="337"/>
    </row>
    <row r="100" spans="1:71" s="274" customFormat="1" ht="21.6" customHeight="1">
      <c r="A100" s="262" t="e">
        <f t="shared" si="32"/>
        <v>#REF!</v>
      </c>
      <c r="B100" s="323">
        <v>97</v>
      </c>
      <c r="C100" s="219" t="s">
        <v>93</v>
      </c>
      <c r="D100" s="289">
        <f t="shared" si="54"/>
        <v>1</v>
      </c>
      <c r="E100" s="219" t="s">
        <v>93</v>
      </c>
      <c r="F100" s="219"/>
      <c r="G100" s="220" t="s">
        <v>160</v>
      </c>
      <c r="H100" s="219">
        <v>2</v>
      </c>
      <c r="I100" s="221"/>
      <c r="J100" s="219"/>
      <c r="K100" s="219"/>
      <c r="L100" s="219"/>
      <c r="M100" s="219"/>
      <c r="N100" s="219"/>
      <c r="O100" s="219"/>
      <c r="P100" s="344"/>
      <c r="Q100" s="339"/>
      <c r="R100" s="294">
        <v>0</v>
      </c>
      <c r="S100" s="14">
        <f t="shared" ref="S100:S131" si="56">每周课时数暑假*上课周数暑假</f>
        <v>0</v>
      </c>
      <c r="T100" s="340"/>
      <c r="U100" s="340"/>
      <c r="V100" s="340"/>
      <c r="W100" s="343"/>
      <c r="X100" s="340"/>
      <c r="Y100" s="342"/>
      <c r="Z100" s="25">
        <f t="shared" si="55"/>
        <v>0</v>
      </c>
      <c r="AA100" s="343"/>
      <c r="AB100" s="339"/>
      <c r="AC100" s="263"/>
      <c r="AD100" s="219"/>
      <c r="AE100" s="132">
        <f t="shared" ref="AE100:AE131" si="57">IF(上课周数暑假=0,0,(兼职课时暑假+正常上课课时数暑假+代课课时数暑假-缺课时数暑假)/上课周数暑假)</f>
        <v>0</v>
      </c>
      <c r="AF100" s="133">
        <f t="shared" ref="AF100:AF131" si="58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12</v>
      </c>
      <c r="AG100" s="134">
        <f t="shared" si="36"/>
        <v>14</v>
      </c>
      <c r="AH100" s="135">
        <f t="shared" si="37"/>
        <v>0</v>
      </c>
      <c r="AI100" s="136">
        <f t="shared" ref="AI100:AI131" si="59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100" s="137">
        <f t="shared" ref="AJ100:AJ131" si="60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100" s="138">
        <f t="shared" ref="AK100:AK131" si="61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0</v>
      </c>
      <c r="AL100" s="139">
        <f t="shared" si="41"/>
        <v>0</v>
      </c>
      <c r="AM100" s="139">
        <f t="shared" si="42"/>
        <v>0</v>
      </c>
      <c r="AN100" s="135">
        <f t="shared" si="43"/>
        <v>0</v>
      </c>
      <c r="AO100" s="140">
        <f t="shared" si="44"/>
        <v>0</v>
      </c>
      <c r="AP100" s="140">
        <f t="shared" si="45"/>
        <v>0</v>
      </c>
      <c r="AQ100" s="140">
        <f t="shared" si="46"/>
        <v>0</v>
      </c>
      <c r="AR100" s="141">
        <f t="shared" si="47"/>
        <v>0</v>
      </c>
      <c r="AS100" s="142">
        <f t="shared" si="48"/>
        <v>0</v>
      </c>
      <c r="AT100" s="140">
        <f t="shared" ref="AT100:AT131" si="62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100" s="140">
        <f t="shared" si="50"/>
        <v>0</v>
      </c>
      <c r="AV100" s="140">
        <f t="shared" ref="AV100:AV131" si="63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100" s="140">
        <f t="shared" si="52"/>
        <v>1</v>
      </c>
      <c r="AX100" s="144">
        <f t="shared" si="53"/>
        <v>0</v>
      </c>
      <c r="AY100" s="263"/>
      <c r="AZ100" s="330"/>
      <c r="BA100" s="331"/>
      <c r="BB100" s="332"/>
      <c r="BC100" s="267"/>
      <c r="BD100" s="333"/>
      <c r="BE100" s="269"/>
      <c r="BF100" s="267"/>
      <c r="BG100" s="267"/>
      <c r="BH100" s="334"/>
      <c r="BI100" s="334"/>
      <c r="BJ100" s="332"/>
      <c r="BK100" s="335"/>
      <c r="BL100" s="335"/>
      <c r="BM100" s="335"/>
      <c r="BN100" s="336"/>
      <c r="BO100" s="335"/>
      <c r="BP100" s="335"/>
      <c r="BQ100" s="335"/>
      <c r="BR100" s="335"/>
      <c r="BS100" s="337"/>
    </row>
    <row r="101" spans="1:71" s="274" customFormat="1" ht="21.6" customHeight="1">
      <c r="A101" s="262" t="e">
        <f t="shared" si="32"/>
        <v>#REF!</v>
      </c>
      <c r="B101" s="323">
        <v>98</v>
      </c>
      <c r="C101" s="219" t="s">
        <v>53</v>
      </c>
      <c r="D101" s="289">
        <f t="shared" si="54"/>
        <v>1</v>
      </c>
      <c r="E101" s="219" t="s">
        <v>53</v>
      </c>
      <c r="F101" s="219"/>
      <c r="G101" s="220" t="s">
        <v>160</v>
      </c>
      <c r="H101" s="219">
        <v>2</v>
      </c>
      <c r="I101" s="221"/>
      <c r="J101" s="219"/>
      <c r="K101" s="219"/>
      <c r="L101" s="219"/>
      <c r="M101" s="219"/>
      <c r="N101" s="219"/>
      <c r="O101" s="219"/>
      <c r="P101" s="344"/>
      <c r="Q101" s="339"/>
      <c r="R101" s="294">
        <v>0</v>
      </c>
      <c r="S101" s="14">
        <f t="shared" si="56"/>
        <v>0</v>
      </c>
      <c r="T101" s="340"/>
      <c r="U101" s="340"/>
      <c r="V101" s="340"/>
      <c r="W101" s="346"/>
      <c r="X101" s="340"/>
      <c r="Y101" s="342"/>
      <c r="Z101" s="25">
        <f t="shared" si="55"/>
        <v>0</v>
      </c>
      <c r="AA101" s="346"/>
      <c r="AB101" s="339"/>
      <c r="AC101" s="263"/>
      <c r="AD101" s="219"/>
      <c r="AE101" s="132">
        <f t="shared" si="57"/>
        <v>0</v>
      </c>
      <c r="AF101" s="133">
        <f t="shared" si="58"/>
        <v>12</v>
      </c>
      <c r="AG101" s="134">
        <f t="shared" si="36"/>
        <v>14</v>
      </c>
      <c r="AH101" s="135">
        <f t="shared" si="37"/>
        <v>0</v>
      </c>
      <c r="AI101" s="136">
        <f t="shared" si="59"/>
        <v>0.83</v>
      </c>
      <c r="AJ101" s="137">
        <f t="shared" si="60"/>
        <v>0</v>
      </c>
      <c r="AK101" s="138">
        <f t="shared" si="61"/>
        <v>0</v>
      </c>
      <c r="AL101" s="139">
        <f t="shared" si="41"/>
        <v>0</v>
      </c>
      <c r="AM101" s="139">
        <f t="shared" si="42"/>
        <v>0</v>
      </c>
      <c r="AN101" s="135">
        <f t="shared" si="43"/>
        <v>0</v>
      </c>
      <c r="AO101" s="140">
        <f t="shared" si="44"/>
        <v>0</v>
      </c>
      <c r="AP101" s="140">
        <f t="shared" si="45"/>
        <v>0</v>
      </c>
      <c r="AQ101" s="140">
        <f t="shared" si="46"/>
        <v>0</v>
      </c>
      <c r="AR101" s="141">
        <f t="shared" si="47"/>
        <v>0</v>
      </c>
      <c r="AS101" s="142">
        <f t="shared" si="48"/>
        <v>0</v>
      </c>
      <c r="AT101" s="140">
        <f t="shared" si="62"/>
        <v>0</v>
      </c>
      <c r="AU101" s="140">
        <f t="shared" si="50"/>
        <v>0</v>
      </c>
      <c r="AV101" s="140">
        <f t="shared" si="63"/>
        <v>0</v>
      </c>
      <c r="AW101" s="140">
        <f t="shared" si="52"/>
        <v>1</v>
      </c>
      <c r="AX101" s="144">
        <f t="shared" si="53"/>
        <v>0</v>
      </c>
      <c r="AY101" s="263"/>
      <c r="AZ101" s="330"/>
      <c r="BA101" s="331"/>
      <c r="BB101" s="332"/>
      <c r="BC101" s="267"/>
      <c r="BD101" s="333"/>
      <c r="BE101" s="269"/>
      <c r="BF101" s="267"/>
      <c r="BG101" s="267"/>
      <c r="BH101" s="334"/>
      <c r="BI101" s="334"/>
      <c r="BJ101" s="332"/>
      <c r="BK101" s="335"/>
      <c r="BL101" s="335"/>
      <c r="BM101" s="335"/>
      <c r="BN101" s="336"/>
      <c r="BO101" s="335"/>
      <c r="BP101" s="335"/>
      <c r="BQ101" s="335"/>
      <c r="BR101" s="335"/>
      <c r="BS101" s="337"/>
    </row>
    <row r="102" spans="1:71" s="274" customFormat="1" ht="21.6" customHeight="1">
      <c r="A102" s="262" t="e">
        <f t="shared" si="32"/>
        <v>#REF!</v>
      </c>
      <c r="B102" s="323">
        <v>99</v>
      </c>
      <c r="C102" s="219" t="s">
        <v>134</v>
      </c>
      <c r="D102" s="289">
        <f t="shared" si="54"/>
        <v>1</v>
      </c>
      <c r="E102" s="219" t="s">
        <v>134</v>
      </c>
      <c r="F102" s="219"/>
      <c r="G102" s="220" t="s">
        <v>160</v>
      </c>
      <c r="H102" s="219">
        <v>2</v>
      </c>
      <c r="I102" s="221"/>
      <c r="J102" s="219"/>
      <c r="K102" s="219"/>
      <c r="L102" s="219"/>
      <c r="M102" s="219"/>
      <c r="N102" s="219"/>
      <c r="O102" s="219"/>
      <c r="P102" s="344"/>
      <c r="Q102" s="339"/>
      <c r="R102" s="294">
        <v>0</v>
      </c>
      <c r="S102" s="14">
        <f t="shared" si="56"/>
        <v>0</v>
      </c>
      <c r="T102" s="340"/>
      <c r="U102" s="340"/>
      <c r="V102" s="340"/>
      <c r="W102" s="346"/>
      <c r="X102" s="340"/>
      <c r="Y102" s="342"/>
      <c r="Z102" s="25">
        <f t="shared" si="55"/>
        <v>0</v>
      </c>
      <c r="AA102" s="346"/>
      <c r="AB102" s="339"/>
      <c r="AC102" s="263"/>
      <c r="AD102" s="219"/>
      <c r="AE102" s="132">
        <f t="shared" si="57"/>
        <v>0</v>
      </c>
      <c r="AF102" s="133">
        <f t="shared" si="58"/>
        <v>12</v>
      </c>
      <c r="AG102" s="134">
        <f t="shared" si="36"/>
        <v>14</v>
      </c>
      <c r="AH102" s="135">
        <f t="shared" si="37"/>
        <v>0</v>
      </c>
      <c r="AI102" s="136">
        <f t="shared" si="59"/>
        <v>0.83</v>
      </c>
      <c r="AJ102" s="137">
        <f t="shared" si="60"/>
        <v>0</v>
      </c>
      <c r="AK102" s="138">
        <f t="shared" si="61"/>
        <v>0</v>
      </c>
      <c r="AL102" s="139">
        <f t="shared" si="41"/>
        <v>0</v>
      </c>
      <c r="AM102" s="139">
        <f t="shared" si="42"/>
        <v>0</v>
      </c>
      <c r="AN102" s="135">
        <f t="shared" si="43"/>
        <v>0</v>
      </c>
      <c r="AO102" s="140">
        <f t="shared" si="44"/>
        <v>0</v>
      </c>
      <c r="AP102" s="140">
        <f t="shared" si="45"/>
        <v>0</v>
      </c>
      <c r="AQ102" s="140">
        <f t="shared" si="46"/>
        <v>0</v>
      </c>
      <c r="AR102" s="141">
        <f t="shared" si="47"/>
        <v>0</v>
      </c>
      <c r="AS102" s="142">
        <f t="shared" si="48"/>
        <v>0</v>
      </c>
      <c r="AT102" s="140">
        <f t="shared" si="62"/>
        <v>0</v>
      </c>
      <c r="AU102" s="140">
        <f t="shared" si="50"/>
        <v>0</v>
      </c>
      <c r="AV102" s="140">
        <f t="shared" si="63"/>
        <v>0</v>
      </c>
      <c r="AW102" s="140">
        <f t="shared" si="52"/>
        <v>1</v>
      </c>
      <c r="AX102" s="144">
        <f t="shared" si="53"/>
        <v>0</v>
      </c>
      <c r="AY102" s="263"/>
      <c r="AZ102" s="330"/>
      <c r="BA102" s="331"/>
      <c r="BB102" s="332"/>
      <c r="BC102" s="267"/>
      <c r="BD102" s="333"/>
      <c r="BE102" s="269"/>
      <c r="BF102" s="267"/>
      <c r="BG102" s="267"/>
      <c r="BH102" s="334"/>
      <c r="BI102" s="334"/>
      <c r="BJ102" s="332"/>
      <c r="BK102" s="335"/>
      <c r="BL102" s="335"/>
      <c r="BM102" s="335"/>
      <c r="BN102" s="336"/>
      <c r="BO102" s="335"/>
      <c r="BP102" s="335"/>
      <c r="BQ102" s="335"/>
      <c r="BR102" s="335"/>
      <c r="BS102" s="337"/>
    </row>
    <row r="103" spans="1:71" s="274" customFormat="1" ht="21.6" customHeight="1">
      <c r="A103" s="262" t="e">
        <f t="shared" si="32"/>
        <v>#REF!</v>
      </c>
      <c r="B103" s="323">
        <v>100</v>
      </c>
      <c r="C103" s="219" t="s">
        <v>152</v>
      </c>
      <c r="D103" s="289">
        <f t="shared" si="54"/>
        <v>1</v>
      </c>
      <c r="E103" s="219" t="s">
        <v>152</v>
      </c>
      <c r="F103" s="219"/>
      <c r="G103" s="220" t="s">
        <v>160</v>
      </c>
      <c r="H103" s="219">
        <v>2</v>
      </c>
      <c r="I103" s="221"/>
      <c r="J103" s="219"/>
      <c r="K103" s="219"/>
      <c r="L103" s="219"/>
      <c r="M103" s="219"/>
      <c r="N103" s="219"/>
      <c r="O103" s="338" t="s">
        <v>167</v>
      </c>
      <c r="P103" s="344"/>
      <c r="Q103" s="339"/>
      <c r="R103" s="294">
        <v>0</v>
      </c>
      <c r="S103" s="14">
        <f t="shared" si="56"/>
        <v>0</v>
      </c>
      <c r="T103" s="340"/>
      <c r="U103" s="340"/>
      <c r="V103" s="340"/>
      <c r="W103" s="346"/>
      <c r="X103" s="340"/>
      <c r="Y103" s="342"/>
      <c r="Z103" s="25">
        <f t="shared" si="55"/>
        <v>0</v>
      </c>
      <c r="AA103" s="346"/>
      <c r="AB103" s="339"/>
      <c r="AC103" s="263"/>
      <c r="AD103" s="219"/>
      <c r="AE103" s="132">
        <f t="shared" si="57"/>
        <v>0</v>
      </c>
      <c r="AF103" s="133">
        <f t="shared" si="58"/>
        <v>12</v>
      </c>
      <c r="AG103" s="134">
        <f t="shared" si="36"/>
        <v>14</v>
      </c>
      <c r="AH103" s="135">
        <f t="shared" si="37"/>
        <v>0</v>
      </c>
      <c r="AI103" s="136">
        <f t="shared" si="59"/>
        <v>0.83</v>
      </c>
      <c r="AJ103" s="137">
        <f t="shared" si="60"/>
        <v>0</v>
      </c>
      <c r="AK103" s="138">
        <f t="shared" si="61"/>
        <v>0</v>
      </c>
      <c r="AL103" s="139">
        <f t="shared" si="41"/>
        <v>0</v>
      </c>
      <c r="AM103" s="139">
        <f t="shared" si="42"/>
        <v>0</v>
      </c>
      <c r="AN103" s="135">
        <f t="shared" si="43"/>
        <v>0</v>
      </c>
      <c r="AO103" s="140">
        <f t="shared" si="44"/>
        <v>0</v>
      </c>
      <c r="AP103" s="140">
        <f t="shared" si="45"/>
        <v>0</v>
      </c>
      <c r="AQ103" s="140">
        <f t="shared" si="46"/>
        <v>0</v>
      </c>
      <c r="AR103" s="141">
        <f t="shared" si="47"/>
        <v>0</v>
      </c>
      <c r="AS103" s="142">
        <f t="shared" si="48"/>
        <v>0</v>
      </c>
      <c r="AT103" s="140">
        <f t="shared" si="62"/>
        <v>0</v>
      </c>
      <c r="AU103" s="140">
        <f t="shared" si="50"/>
        <v>0</v>
      </c>
      <c r="AV103" s="140">
        <f t="shared" si="63"/>
        <v>0</v>
      </c>
      <c r="AW103" s="140">
        <f t="shared" si="52"/>
        <v>1</v>
      </c>
      <c r="AX103" s="144">
        <f t="shared" si="53"/>
        <v>0</v>
      </c>
      <c r="AY103" s="263"/>
      <c r="AZ103" s="330"/>
      <c r="BA103" s="331"/>
      <c r="BB103" s="332"/>
      <c r="BC103" s="267"/>
      <c r="BD103" s="333"/>
      <c r="BE103" s="269"/>
      <c r="BF103" s="267"/>
      <c r="BG103" s="267"/>
      <c r="BH103" s="334"/>
      <c r="BI103" s="334"/>
      <c r="BJ103" s="332"/>
      <c r="BK103" s="335"/>
      <c r="BL103" s="335"/>
      <c r="BM103" s="335"/>
      <c r="BN103" s="336"/>
      <c r="BO103" s="335"/>
      <c r="BP103" s="335"/>
      <c r="BQ103" s="335"/>
      <c r="BR103" s="335"/>
      <c r="BS103" s="337"/>
    </row>
    <row r="104" spans="1:71" s="274" customFormat="1" ht="21.6" customHeight="1">
      <c r="A104" s="262" t="e">
        <f>#REF!</f>
        <v>#REF!</v>
      </c>
      <c r="B104" s="323">
        <v>102</v>
      </c>
      <c r="C104" s="219" t="s">
        <v>56</v>
      </c>
      <c r="D104" s="289">
        <f t="shared" si="54"/>
        <v>1</v>
      </c>
      <c r="E104" s="219" t="s">
        <v>56</v>
      </c>
      <c r="F104" s="219"/>
      <c r="G104" s="220" t="s">
        <v>556</v>
      </c>
      <c r="H104" s="219">
        <v>2</v>
      </c>
      <c r="I104" s="221"/>
      <c r="J104" s="219"/>
      <c r="K104" s="219"/>
      <c r="L104" s="219"/>
      <c r="M104" s="219"/>
      <c r="N104" s="219"/>
      <c r="O104" s="219"/>
      <c r="P104" s="324"/>
      <c r="Q104" s="339"/>
      <c r="R104" s="294">
        <v>0</v>
      </c>
      <c r="S104" s="14">
        <f t="shared" si="56"/>
        <v>0</v>
      </c>
      <c r="T104" s="340"/>
      <c r="U104" s="340"/>
      <c r="V104" s="340"/>
      <c r="W104" s="346"/>
      <c r="X104" s="340"/>
      <c r="Y104" s="342"/>
      <c r="Z104" s="25">
        <f t="shared" si="55"/>
        <v>0</v>
      </c>
      <c r="AA104" s="346"/>
      <c r="AB104" s="339"/>
      <c r="AC104" s="263"/>
      <c r="AD104" s="219"/>
      <c r="AE104" s="132">
        <f t="shared" si="57"/>
        <v>0</v>
      </c>
      <c r="AF104" s="133">
        <f t="shared" si="58"/>
        <v>14</v>
      </c>
      <c r="AG104" s="134">
        <f t="shared" si="36"/>
        <v>16</v>
      </c>
      <c r="AH104" s="135">
        <f t="shared" si="37"/>
        <v>0</v>
      </c>
      <c r="AI104" s="136">
        <f t="shared" si="59"/>
        <v>0.71</v>
      </c>
      <c r="AJ104" s="137">
        <f t="shared" si="60"/>
        <v>0</v>
      </c>
      <c r="AK104" s="138">
        <f t="shared" si="61"/>
        <v>0</v>
      </c>
      <c r="AL104" s="139">
        <f t="shared" si="41"/>
        <v>0</v>
      </c>
      <c r="AM104" s="139">
        <f t="shared" si="42"/>
        <v>0</v>
      </c>
      <c r="AN104" s="135">
        <f t="shared" si="43"/>
        <v>0</v>
      </c>
      <c r="AO104" s="140">
        <f t="shared" si="44"/>
        <v>0</v>
      </c>
      <c r="AP104" s="140">
        <f t="shared" si="45"/>
        <v>0</v>
      </c>
      <c r="AQ104" s="140">
        <f t="shared" si="46"/>
        <v>0</v>
      </c>
      <c r="AR104" s="141">
        <f t="shared" si="47"/>
        <v>0</v>
      </c>
      <c r="AS104" s="142">
        <f t="shared" si="48"/>
        <v>0</v>
      </c>
      <c r="AT104" s="140">
        <f t="shared" si="62"/>
        <v>0</v>
      </c>
      <c r="AU104" s="140">
        <f t="shared" si="50"/>
        <v>0</v>
      </c>
      <c r="AV104" s="140">
        <f t="shared" si="63"/>
        <v>0</v>
      </c>
      <c r="AW104" s="140">
        <f t="shared" si="52"/>
        <v>1</v>
      </c>
      <c r="AX104" s="144">
        <f t="shared" si="53"/>
        <v>0</v>
      </c>
      <c r="AY104" s="263"/>
      <c r="AZ104" s="330"/>
      <c r="BA104" s="331"/>
      <c r="BB104" s="332"/>
      <c r="BC104" s="267"/>
      <c r="BD104" s="333"/>
      <c r="BE104" s="269"/>
      <c r="BF104" s="267"/>
      <c r="BG104" s="267"/>
      <c r="BH104" s="334"/>
      <c r="BI104" s="334"/>
      <c r="BJ104" s="332"/>
      <c r="BK104" s="335"/>
      <c r="BL104" s="335"/>
      <c r="BM104" s="335"/>
      <c r="BN104" s="336"/>
      <c r="BO104" s="335"/>
      <c r="BP104" s="335"/>
      <c r="BQ104" s="335"/>
      <c r="BR104" s="335"/>
      <c r="BS104" s="337"/>
    </row>
    <row r="105" spans="1:71" s="274" customFormat="1" ht="21.6" customHeight="1">
      <c r="A105" s="262" t="e">
        <f t="shared" si="32"/>
        <v>#REF!</v>
      </c>
      <c r="B105" s="323">
        <v>103</v>
      </c>
      <c r="C105" s="219" t="s">
        <v>128</v>
      </c>
      <c r="D105" s="289">
        <f t="shared" si="54"/>
        <v>1</v>
      </c>
      <c r="E105" s="219" t="s">
        <v>128</v>
      </c>
      <c r="F105" s="219"/>
      <c r="G105" s="220" t="s">
        <v>171</v>
      </c>
      <c r="H105" s="219">
        <v>2</v>
      </c>
      <c r="I105" s="221"/>
      <c r="J105" s="219"/>
      <c r="K105" s="219"/>
      <c r="L105" s="219"/>
      <c r="M105" s="219"/>
      <c r="N105" s="219"/>
      <c r="O105" s="219"/>
      <c r="P105" s="338"/>
      <c r="Q105" s="339"/>
      <c r="R105" s="294">
        <v>0</v>
      </c>
      <c r="S105" s="14">
        <f t="shared" si="56"/>
        <v>0</v>
      </c>
      <c r="T105" s="339"/>
      <c r="U105" s="339"/>
      <c r="V105" s="339"/>
      <c r="W105" s="346"/>
      <c r="X105" s="339"/>
      <c r="Y105" s="342"/>
      <c r="Z105" s="25">
        <f t="shared" si="55"/>
        <v>0</v>
      </c>
      <c r="AA105" s="346"/>
      <c r="AB105" s="339"/>
      <c r="AC105" s="263"/>
      <c r="AD105" s="219"/>
      <c r="AE105" s="132">
        <f t="shared" si="57"/>
        <v>0</v>
      </c>
      <c r="AF105" s="133">
        <f t="shared" si="58"/>
        <v>10</v>
      </c>
      <c r="AG105" s="134">
        <f t="shared" si="36"/>
        <v>12</v>
      </c>
      <c r="AH105" s="135">
        <f t="shared" si="37"/>
        <v>0</v>
      </c>
      <c r="AI105" s="136">
        <f t="shared" si="59"/>
        <v>1</v>
      </c>
      <c r="AJ105" s="137">
        <f t="shared" si="60"/>
        <v>0</v>
      </c>
      <c r="AK105" s="138">
        <f t="shared" si="61"/>
        <v>0</v>
      </c>
      <c r="AL105" s="139">
        <f t="shared" si="41"/>
        <v>0</v>
      </c>
      <c r="AM105" s="139">
        <f t="shared" si="42"/>
        <v>0</v>
      </c>
      <c r="AN105" s="135">
        <f t="shared" si="43"/>
        <v>0</v>
      </c>
      <c r="AO105" s="140">
        <f t="shared" si="44"/>
        <v>0</v>
      </c>
      <c r="AP105" s="140">
        <f t="shared" si="45"/>
        <v>0</v>
      </c>
      <c r="AQ105" s="140">
        <f t="shared" si="46"/>
        <v>0</v>
      </c>
      <c r="AR105" s="141">
        <f t="shared" si="47"/>
        <v>0</v>
      </c>
      <c r="AS105" s="142">
        <f t="shared" si="48"/>
        <v>0</v>
      </c>
      <c r="AT105" s="140">
        <f t="shared" si="62"/>
        <v>0</v>
      </c>
      <c r="AU105" s="140">
        <f t="shared" si="50"/>
        <v>0</v>
      </c>
      <c r="AV105" s="140">
        <f t="shared" si="63"/>
        <v>0</v>
      </c>
      <c r="AW105" s="140">
        <f t="shared" si="52"/>
        <v>1</v>
      </c>
      <c r="AX105" s="144">
        <f t="shared" si="53"/>
        <v>0</v>
      </c>
      <c r="AY105" s="263"/>
      <c r="AZ105" s="330"/>
      <c r="BA105" s="331"/>
      <c r="BB105" s="332"/>
      <c r="BC105" s="267"/>
      <c r="BD105" s="333"/>
      <c r="BE105" s="269"/>
      <c r="BF105" s="267"/>
      <c r="BG105" s="267"/>
      <c r="BH105" s="334"/>
      <c r="BI105" s="334"/>
      <c r="BJ105" s="332"/>
      <c r="BK105" s="335"/>
      <c r="BL105" s="335"/>
      <c r="BM105" s="335"/>
      <c r="BN105" s="336"/>
      <c r="BO105" s="335"/>
      <c r="BP105" s="335"/>
      <c r="BQ105" s="335"/>
      <c r="BR105" s="335"/>
      <c r="BS105" s="337"/>
    </row>
    <row r="106" spans="1:71" s="274" customFormat="1" ht="21.6" customHeight="1">
      <c r="A106" s="262" t="e">
        <f t="shared" si="32"/>
        <v>#REF!</v>
      </c>
      <c r="B106" s="323">
        <v>104</v>
      </c>
      <c r="C106" s="219" t="s">
        <v>103</v>
      </c>
      <c r="D106" s="289">
        <f t="shared" si="54"/>
        <v>1</v>
      </c>
      <c r="E106" s="219" t="s">
        <v>103</v>
      </c>
      <c r="F106" s="219"/>
      <c r="G106" s="220" t="s">
        <v>171</v>
      </c>
      <c r="H106" s="219">
        <v>2</v>
      </c>
      <c r="I106" s="221"/>
      <c r="J106" s="219"/>
      <c r="K106" s="219"/>
      <c r="L106" s="219"/>
      <c r="M106" s="219"/>
      <c r="N106" s="219"/>
      <c r="O106" s="219" t="s">
        <v>744</v>
      </c>
      <c r="P106" s="344"/>
      <c r="Q106" s="339"/>
      <c r="R106" s="294">
        <v>0</v>
      </c>
      <c r="S106" s="14">
        <f t="shared" si="56"/>
        <v>0</v>
      </c>
      <c r="T106" s="340"/>
      <c r="U106" s="340"/>
      <c r="V106" s="340"/>
      <c r="W106" s="346"/>
      <c r="X106" s="340"/>
      <c r="Y106" s="342"/>
      <c r="Z106" s="25">
        <f t="shared" si="55"/>
        <v>0</v>
      </c>
      <c r="AA106" s="346"/>
      <c r="AB106" s="339"/>
      <c r="AC106" s="263"/>
      <c r="AD106" s="219"/>
      <c r="AE106" s="132">
        <f t="shared" si="57"/>
        <v>0</v>
      </c>
      <c r="AF106" s="133">
        <f t="shared" si="58"/>
        <v>10</v>
      </c>
      <c r="AG106" s="134">
        <f t="shared" si="36"/>
        <v>12</v>
      </c>
      <c r="AH106" s="135">
        <f t="shared" si="37"/>
        <v>0</v>
      </c>
      <c r="AI106" s="136">
        <f t="shared" si="59"/>
        <v>1</v>
      </c>
      <c r="AJ106" s="137">
        <f t="shared" si="60"/>
        <v>0</v>
      </c>
      <c r="AK106" s="138">
        <f t="shared" si="61"/>
        <v>0</v>
      </c>
      <c r="AL106" s="139">
        <f t="shared" si="41"/>
        <v>0</v>
      </c>
      <c r="AM106" s="139">
        <f t="shared" si="42"/>
        <v>0</v>
      </c>
      <c r="AN106" s="135">
        <f t="shared" si="43"/>
        <v>0</v>
      </c>
      <c r="AO106" s="140">
        <f t="shared" si="44"/>
        <v>0</v>
      </c>
      <c r="AP106" s="140">
        <f t="shared" si="45"/>
        <v>0</v>
      </c>
      <c r="AQ106" s="140">
        <f t="shared" si="46"/>
        <v>0</v>
      </c>
      <c r="AR106" s="141">
        <f t="shared" si="47"/>
        <v>0</v>
      </c>
      <c r="AS106" s="142">
        <v>0</v>
      </c>
      <c r="AT106" s="140">
        <f t="shared" si="62"/>
        <v>0</v>
      </c>
      <c r="AU106" s="140">
        <f t="shared" si="50"/>
        <v>0</v>
      </c>
      <c r="AV106" s="140">
        <f t="shared" si="63"/>
        <v>0</v>
      </c>
      <c r="AW106" s="140">
        <f t="shared" si="52"/>
        <v>1</v>
      </c>
      <c r="AX106" s="144">
        <f t="shared" si="53"/>
        <v>0</v>
      </c>
      <c r="AY106" s="263"/>
      <c r="AZ106" s="330"/>
      <c r="BA106" s="331"/>
      <c r="BB106" s="332"/>
      <c r="BC106" s="267"/>
      <c r="BD106" s="333"/>
      <c r="BE106" s="269"/>
      <c r="BF106" s="267"/>
      <c r="BG106" s="267"/>
      <c r="BH106" s="334"/>
      <c r="BI106" s="334"/>
      <c r="BJ106" s="332"/>
      <c r="BK106" s="335"/>
      <c r="BL106" s="335"/>
      <c r="BM106" s="335"/>
      <c r="BN106" s="336"/>
      <c r="BO106" s="335"/>
      <c r="BP106" s="335"/>
      <c r="BQ106" s="335"/>
      <c r="BR106" s="335"/>
      <c r="BS106" s="337"/>
    </row>
    <row r="107" spans="1:71" s="274" customFormat="1" ht="21.6" customHeight="1">
      <c r="A107" s="262" t="e">
        <f t="shared" si="32"/>
        <v>#REF!</v>
      </c>
      <c r="B107" s="323">
        <v>105</v>
      </c>
      <c r="C107" s="219" t="s">
        <v>125</v>
      </c>
      <c r="D107" s="289">
        <f t="shared" si="54"/>
        <v>1</v>
      </c>
      <c r="E107" s="219" t="s">
        <v>125</v>
      </c>
      <c r="F107" s="219"/>
      <c r="G107" s="220" t="s">
        <v>171</v>
      </c>
      <c r="H107" s="219">
        <v>2</v>
      </c>
      <c r="I107" s="221"/>
      <c r="J107" s="219"/>
      <c r="K107" s="219"/>
      <c r="L107" s="219"/>
      <c r="M107" s="219"/>
      <c r="N107" s="219"/>
      <c r="O107" s="219"/>
      <c r="P107" s="344"/>
      <c r="Q107" s="339"/>
      <c r="R107" s="294">
        <v>0</v>
      </c>
      <c r="S107" s="14">
        <f t="shared" si="56"/>
        <v>0</v>
      </c>
      <c r="T107" s="339"/>
      <c r="U107" s="339"/>
      <c r="V107" s="339"/>
      <c r="W107" s="343"/>
      <c r="X107" s="339"/>
      <c r="Y107" s="342"/>
      <c r="Z107" s="25">
        <f t="shared" si="55"/>
        <v>0</v>
      </c>
      <c r="AA107" s="343"/>
      <c r="AB107" s="339"/>
      <c r="AC107" s="263"/>
      <c r="AD107" s="219"/>
      <c r="AE107" s="132">
        <f t="shared" si="57"/>
        <v>0</v>
      </c>
      <c r="AF107" s="133">
        <f t="shared" si="58"/>
        <v>10</v>
      </c>
      <c r="AG107" s="134">
        <f t="shared" si="36"/>
        <v>12</v>
      </c>
      <c r="AH107" s="135">
        <f t="shared" si="37"/>
        <v>0</v>
      </c>
      <c r="AI107" s="136">
        <f t="shared" si="59"/>
        <v>1</v>
      </c>
      <c r="AJ107" s="137">
        <f t="shared" si="60"/>
        <v>0</v>
      </c>
      <c r="AK107" s="138">
        <f t="shared" si="61"/>
        <v>0</v>
      </c>
      <c r="AL107" s="139">
        <f t="shared" si="41"/>
        <v>0</v>
      </c>
      <c r="AM107" s="139">
        <f t="shared" si="42"/>
        <v>0</v>
      </c>
      <c r="AN107" s="135">
        <f t="shared" si="43"/>
        <v>0</v>
      </c>
      <c r="AO107" s="140">
        <f t="shared" si="44"/>
        <v>0</v>
      </c>
      <c r="AP107" s="140">
        <f t="shared" si="45"/>
        <v>0</v>
      </c>
      <c r="AQ107" s="140">
        <f t="shared" si="46"/>
        <v>0</v>
      </c>
      <c r="AR107" s="141">
        <f t="shared" si="47"/>
        <v>0</v>
      </c>
      <c r="AS107" s="142">
        <f t="shared" si="48"/>
        <v>0</v>
      </c>
      <c r="AT107" s="140">
        <f t="shared" si="62"/>
        <v>0</v>
      </c>
      <c r="AU107" s="140">
        <f t="shared" si="50"/>
        <v>0</v>
      </c>
      <c r="AV107" s="140">
        <f t="shared" si="63"/>
        <v>0</v>
      </c>
      <c r="AW107" s="140">
        <f t="shared" si="52"/>
        <v>1</v>
      </c>
      <c r="AX107" s="144">
        <f t="shared" si="53"/>
        <v>0</v>
      </c>
      <c r="AY107" s="263"/>
      <c r="AZ107" s="330"/>
      <c r="BA107" s="331"/>
      <c r="BB107" s="332"/>
      <c r="BC107" s="267"/>
      <c r="BD107" s="333"/>
      <c r="BE107" s="269"/>
      <c r="BF107" s="267"/>
      <c r="BG107" s="267"/>
      <c r="BH107" s="334"/>
      <c r="BI107" s="334"/>
      <c r="BJ107" s="332"/>
      <c r="BK107" s="335"/>
      <c r="BL107" s="335"/>
      <c r="BM107" s="335"/>
      <c r="BN107" s="336"/>
      <c r="BO107" s="335"/>
      <c r="BP107" s="335"/>
      <c r="BQ107" s="335"/>
      <c r="BR107" s="335"/>
      <c r="BS107" s="337"/>
    </row>
    <row r="108" spans="1:71" s="274" customFormat="1" ht="21.6" customHeight="1">
      <c r="A108" s="262" t="e">
        <f t="shared" si="32"/>
        <v>#REF!</v>
      </c>
      <c r="B108" s="323">
        <v>106</v>
      </c>
      <c r="C108" s="219" t="s">
        <v>127</v>
      </c>
      <c r="D108" s="289">
        <f t="shared" si="54"/>
        <v>1</v>
      </c>
      <c r="E108" s="219" t="s">
        <v>127</v>
      </c>
      <c r="F108" s="219"/>
      <c r="G108" s="220" t="s">
        <v>171</v>
      </c>
      <c r="H108" s="219">
        <v>2</v>
      </c>
      <c r="I108" s="221"/>
      <c r="J108" s="219"/>
      <c r="K108" s="219"/>
      <c r="L108" s="219"/>
      <c r="M108" s="219"/>
      <c r="N108" s="219"/>
      <c r="O108" s="219"/>
      <c r="P108" s="338"/>
      <c r="Q108" s="339"/>
      <c r="R108" s="294">
        <v>0</v>
      </c>
      <c r="S108" s="14">
        <f t="shared" si="56"/>
        <v>0</v>
      </c>
      <c r="T108" s="340"/>
      <c r="U108" s="340"/>
      <c r="V108" s="340"/>
      <c r="W108" s="346"/>
      <c r="X108" s="340"/>
      <c r="Y108" s="342"/>
      <c r="Z108" s="25">
        <f t="shared" si="55"/>
        <v>0</v>
      </c>
      <c r="AA108" s="346"/>
      <c r="AB108" s="339"/>
      <c r="AC108" s="263"/>
      <c r="AD108" s="219"/>
      <c r="AE108" s="132">
        <f t="shared" si="57"/>
        <v>0</v>
      </c>
      <c r="AF108" s="133">
        <f t="shared" si="58"/>
        <v>10</v>
      </c>
      <c r="AG108" s="134">
        <f t="shared" si="36"/>
        <v>12</v>
      </c>
      <c r="AH108" s="135">
        <f t="shared" si="37"/>
        <v>0</v>
      </c>
      <c r="AI108" s="136">
        <f t="shared" si="59"/>
        <v>1</v>
      </c>
      <c r="AJ108" s="137">
        <f t="shared" si="60"/>
        <v>0</v>
      </c>
      <c r="AK108" s="138">
        <f t="shared" si="61"/>
        <v>0</v>
      </c>
      <c r="AL108" s="139">
        <f t="shared" si="41"/>
        <v>0</v>
      </c>
      <c r="AM108" s="139">
        <f t="shared" si="42"/>
        <v>0</v>
      </c>
      <c r="AN108" s="135">
        <f t="shared" si="43"/>
        <v>0</v>
      </c>
      <c r="AO108" s="140">
        <f t="shared" si="44"/>
        <v>0</v>
      </c>
      <c r="AP108" s="140">
        <f t="shared" si="45"/>
        <v>0</v>
      </c>
      <c r="AQ108" s="140">
        <f t="shared" si="46"/>
        <v>0</v>
      </c>
      <c r="AR108" s="141">
        <f t="shared" si="47"/>
        <v>0</v>
      </c>
      <c r="AS108" s="142">
        <f t="shared" si="48"/>
        <v>0</v>
      </c>
      <c r="AT108" s="140">
        <f t="shared" si="62"/>
        <v>0</v>
      </c>
      <c r="AU108" s="140">
        <f t="shared" si="50"/>
        <v>0</v>
      </c>
      <c r="AV108" s="140">
        <f t="shared" si="63"/>
        <v>0</v>
      </c>
      <c r="AW108" s="140">
        <f t="shared" si="52"/>
        <v>1</v>
      </c>
      <c r="AX108" s="144">
        <f t="shared" si="53"/>
        <v>0</v>
      </c>
      <c r="AY108" s="263"/>
      <c r="AZ108" s="330"/>
      <c r="BA108" s="331"/>
      <c r="BB108" s="332"/>
      <c r="BC108" s="267"/>
      <c r="BD108" s="333"/>
      <c r="BE108" s="269"/>
      <c r="BF108" s="267"/>
      <c r="BG108" s="267"/>
      <c r="BH108" s="334"/>
      <c r="BI108" s="334"/>
      <c r="BJ108" s="332"/>
      <c r="BK108" s="335"/>
      <c r="BL108" s="335"/>
      <c r="BM108" s="335"/>
      <c r="BN108" s="336"/>
      <c r="BO108" s="335"/>
      <c r="BP108" s="335"/>
      <c r="BQ108" s="335"/>
      <c r="BR108" s="335"/>
      <c r="BS108" s="337"/>
    </row>
    <row r="109" spans="1:71" s="274" customFormat="1" ht="21.6" customHeight="1">
      <c r="A109" s="262" t="e">
        <f t="shared" si="32"/>
        <v>#REF!</v>
      </c>
      <c r="B109" s="323">
        <v>107</v>
      </c>
      <c r="C109" s="219" t="s">
        <v>57</v>
      </c>
      <c r="D109" s="289">
        <f t="shared" si="54"/>
        <v>1</v>
      </c>
      <c r="E109" s="219" t="s">
        <v>57</v>
      </c>
      <c r="F109" s="219"/>
      <c r="G109" s="220" t="s">
        <v>171</v>
      </c>
      <c r="H109" s="219">
        <v>2</v>
      </c>
      <c r="I109" s="221"/>
      <c r="J109" s="219"/>
      <c r="K109" s="219"/>
      <c r="L109" s="219"/>
      <c r="M109" s="219"/>
      <c r="N109" s="219"/>
      <c r="O109" s="338" t="s">
        <v>167</v>
      </c>
      <c r="P109" s="344"/>
      <c r="Q109" s="339"/>
      <c r="R109" s="294">
        <v>0</v>
      </c>
      <c r="S109" s="14">
        <f t="shared" si="56"/>
        <v>0</v>
      </c>
      <c r="T109" s="339"/>
      <c r="U109" s="339"/>
      <c r="V109" s="339"/>
      <c r="W109" s="343"/>
      <c r="X109" s="339"/>
      <c r="Y109" s="342"/>
      <c r="Z109" s="25">
        <f t="shared" si="55"/>
        <v>0</v>
      </c>
      <c r="AA109" s="343"/>
      <c r="AB109" s="339"/>
      <c r="AC109" s="263"/>
      <c r="AD109" s="219"/>
      <c r="AE109" s="132">
        <f t="shared" si="57"/>
        <v>0</v>
      </c>
      <c r="AF109" s="133">
        <f t="shared" si="58"/>
        <v>10</v>
      </c>
      <c r="AG109" s="134">
        <f t="shared" si="36"/>
        <v>12</v>
      </c>
      <c r="AH109" s="135">
        <f t="shared" si="37"/>
        <v>0</v>
      </c>
      <c r="AI109" s="136">
        <f t="shared" si="59"/>
        <v>1</v>
      </c>
      <c r="AJ109" s="137">
        <f t="shared" si="60"/>
        <v>0</v>
      </c>
      <c r="AK109" s="138">
        <f t="shared" si="61"/>
        <v>0</v>
      </c>
      <c r="AL109" s="139">
        <f t="shared" si="41"/>
        <v>0</v>
      </c>
      <c r="AM109" s="139">
        <f t="shared" si="42"/>
        <v>0</v>
      </c>
      <c r="AN109" s="135">
        <f t="shared" si="43"/>
        <v>0</v>
      </c>
      <c r="AO109" s="140">
        <f t="shared" si="44"/>
        <v>0</v>
      </c>
      <c r="AP109" s="140">
        <f t="shared" si="45"/>
        <v>0</v>
      </c>
      <c r="AQ109" s="140">
        <f t="shared" si="46"/>
        <v>0</v>
      </c>
      <c r="AR109" s="141">
        <f t="shared" si="47"/>
        <v>0</v>
      </c>
      <c r="AS109" s="142">
        <f t="shared" si="48"/>
        <v>0</v>
      </c>
      <c r="AT109" s="140">
        <f t="shared" si="62"/>
        <v>0</v>
      </c>
      <c r="AU109" s="140">
        <f t="shared" si="50"/>
        <v>0</v>
      </c>
      <c r="AV109" s="140">
        <f t="shared" si="63"/>
        <v>0</v>
      </c>
      <c r="AW109" s="140">
        <f t="shared" si="52"/>
        <v>1</v>
      </c>
      <c r="AX109" s="144">
        <f t="shared" si="53"/>
        <v>0</v>
      </c>
      <c r="AY109" s="263"/>
      <c r="AZ109" s="330"/>
      <c r="BA109" s="331"/>
      <c r="BB109" s="332"/>
      <c r="BC109" s="267"/>
      <c r="BD109" s="333"/>
      <c r="BE109" s="269"/>
      <c r="BF109" s="267"/>
      <c r="BG109" s="267"/>
      <c r="BH109" s="334"/>
      <c r="BI109" s="334"/>
      <c r="BJ109" s="332"/>
      <c r="BK109" s="335"/>
      <c r="BL109" s="335"/>
      <c r="BM109" s="335"/>
      <c r="BN109" s="336"/>
      <c r="BO109" s="335"/>
      <c r="BP109" s="335"/>
      <c r="BQ109" s="335"/>
      <c r="BR109" s="335"/>
      <c r="BS109" s="337"/>
    </row>
    <row r="110" spans="1:71" s="274" customFormat="1" ht="21.6" customHeight="1">
      <c r="A110" s="262"/>
      <c r="B110" s="323">
        <v>108</v>
      </c>
      <c r="C110" s="219" t="s">
        <v>61</v>
      </c>
      <c r="D110" s="289">
        <f t="shared" si="54"/>
        <v>1</v>
      </c>
      <c r="E110" s="219" t="s">
        <v>61</v>
      </c>
      <c r="F110" s="219"/>
      <c r="G110" s="220" t="s">
        <v>171</v>
      </c>
      <c r="H110" s="219">
        <v>2</v>
      </c>
      <c r="I110" s="221"/>
      <c r="J110" s="219"/>
      <c r="K110" s="219"/>
      <c r="L110" s="219"/>
      <c r="M110" s="219"/>
      <c r="N110" s="219"/>
      <c r="O110" s="219"/>
      <c r="P110" s="344"/>
      <c r="Q110" s="339"/>
      <c r="R110" s="294">
        <v>0</v>
      </c>
      <c r="S110" s="14">
        <f t="shared" si="56"/>
        <v>0</v>
      </c>
      <c r="T110" s="339"/>
      <c r="U110" s="339"/>
      <c r="V110" s="339"/>
      <c r="W110" s="343"/>
      <c r="X110" s="339"/>
      <c r="Y110" s="342"/>
      <c r="Z110" s="25">
        <f t="shared" si="55"/>
        <v>0</v>
      </c>
      <c r="AA110" s="343"/>
      <c r="AB110" s="339"/>
      <c r="AC110" s="263"/>
      <c r="AD110" s="219"/>
      <c r="AE110" s="132">
        <f t="shared" si="57"/>
        <v>0</v>
      </c>
      <c r="AF110" s="133">
        <f t="shared" si="58"/>
        <v>10</v>
      </c>
      <c r="AG110" s="134">
        <f t="shared" si="36"/>
        <v>12</v>
      </c>
      <c r="AH110" s="135">
        <f t="shared" si="37"/>
        <v>0</v>
      </c>
      <c r="AI110" s="136">
        <f t="shared" si="59"/>
        <v>1</v>
      </c>
      <c r="AJ110" s="137">
        <f t="shared" si="60"/>
        <v>0</v>
      </c>
      <c r="AK110" s="138">
        <f t="shared" si="61"/>
        <v>0</v>
      </c>
      <c r="AL110" s="139">
        <f t="shared" si="41"/>
        <v>0</v>
      </c>
      <c r="AM110" s="139">
        <f t="shared" si="42"/>
        <v>0</v>
      </c>
      <c r="AN110" s="135">
        <f t="shared" si="43"/>
        <v>0</v>
      </c>
      <c r="AO110" s="140">
        <f t="shared" si="44"/>
        <v>0</v>
      </c>
      <c r="AP110" s="140">
        <f t="shared" si="45"/>
        <v>0</v>
      </c>
      <c r="AQ110" s="140">
        <f t="shared" si="46"/>
        <v>0</v>
      </c>
      <c r="AR110" s="141">
        <f t="shared" si="47"/>
        <v>0</v>
      </c>
      <c r="AS110" s="142">
        <f t="shared" si="48"/>
        <v>0</v>
      </c>
      <c r="AT110" s="140">
        <f t="shared" si="62"/>
        <v>0</v>
      </c>
      <c r="AU110" s="140">
        <f t="shared" si="50"/>
        <v>0</v>
      </c>
      <c r="AV110" s="140">
        <f t="shared" si="63"/>
        <v>0</v>
      </c>
      <c r="AW110" s="140">
        <f t="shared" si="52"/>
        <v>1</v>
      </c>
      <c r="AX110" s="144">
        <f t="shared" si="53"/>
        <v>0</v>
      </c>
      <c r="AY110" s="263"/>
      <c r="AZ110" s="330"/>
      <c r="BA110" s="331"/>
      <c r="BB110" s="332"/>
      <c r="BC110" s="267"/>
      <c r="BD110" s="333"/>
      <c r="BE110" s="269"/>
      <c r="BF110" s="267"/>
      <c r="BG110" s="267"/>
      <c r="BH110" s="334"/>
      <c r="BI110" s="334"/>
      <c r="BJ110" s="332"/>
      <c r="BK110" s="335"/>
      <c r="BL110" s="335"/>
      <c r="BM110" s="335"/>
      <c r="BN110" s="336"/>
      <c r="BO110" s="335"/>
      <c r="BP110" s="335"/>
      <c r="BQ110" s="335"/>
      <c r="BR110" s="335"/>
      <c r="BS110" s="337"/>
    </row>
    <row r="111" spans="1:71" s="274" customFormat="1" ht="21.6" customHeight="1">
      <c r="A111" s="262" t="e">
        <f>A109</f>
        <v>#REF!</v>
      </c>
      <c r="B111" s="323">
        <v>109</v>
      </c>
      <c r="C111" s="219" t="s">
        <v>105</v>
      </c>
      <c r="D111" s="289">
        <f t="shared" si="54"/>
        <v>1</v>
      </c>
      <c r="E111" s="219" t="s">
        <v>105</v>
      </c>
      <c r="F111" s="219"/>
      <c r="G111" s="220" t="s">
        <v>171</v>
      </c>
      <c r="H111" s="219">
        <v>2</v>
      </c>
      <c r="I111" s="221"/>
      <c r="J111" s="219"/>
      <c r="K111" s="219"/>
      <c r="L111" s="219"/>
      <c r="M111" s="219"/>
      <c r="N111" s="219"/>
      <c r="O111" s="219"/>
      <c r="P111" s="344"/>
      <c r="Q111" s="339"/>
      <c r="R111" s="294">
        <v>0</v>
      </c>
      <c r="S111" s="14">
        <f t="shared" si="56"/>
        <v>0</v>
      </c>
      <c r="T111" s="339"/>
      <c r="U111" s="339"/>
      <c r="V111" s="339"/>
      <c r="W111" s="343"/>
      <c r="X111" s="339"/>
      <c r="Y111" s="342"/>
      <c r="Z111" s="25">
        <f t="shared" si="55"/>
        <v>0</v>
      </c>
      <c r="AA111" s="343"/>
      <c r="AB111" s="339"/>
      <c r="AC111" s="263"/>
      <c r="AD111" s="219"/>
      <c r="AE111" s="132">
        <f t="shared" si="57"/>
        <v>0</v>
      </c>
      <c r="AF111" s="133">
        <f t="shared" si="58"/>
        <v>10</v>
      </c>
      <c r="AG111" s="134">
        <f t="shared" si="36"/>
        <v>12</v>
      </c>
      <c r="AH111" s="135">
        <f t="shared" si="37"/>
        <v>0</v>
      </c>
      <c r="AI111" s="136">
        <f t="shared" si="59"/>
        <v>1</v>
      </c>
      <c r="AJ111" s="137">
        <f t="shared" si="60"/>
        <v>0</v>
      </c>
      <c r="AK111" s="138">
        <f t="shared" si="61"/>
        <v>0</v>
      </c>
      <c r="AL111" s="139">
        <f t="shared" si="41"/>
        <v>0</v>
      </c>
      <c r="AM111" s="139">
        <f t="shared" si="42"/>
        <v>0</v>
      </c>
      <c r="AN111" s="135">
        <f t="shared" si="43"/>
        <v>0</v>
      </c>
      <c r="AO111" s="140">
        <f t="shared" si="44"/>
        <v>0</v>
      </c>
      <c r="AP111" s="140">
        <f t="shared" si="45"/>
        <v>0</v>
      </c>
      <c r="AQ111" s="140">
        <f t="shared" si="46"/>
        <v>0</v>
      </c>
      <c r="AR111" s="141">
        <f t="shared" si="47"/>
        <v>0</v>
      </c>
      <c r="AS111" s="142">
        <f t="shared" si="48"/>
        <v>0</v>
      </c>
      <c r="AT111" s="140">
        <f t="shared" si="62"/>
        <v>0</v>
      </c>
      <c r="AU111" s="140">
        <f t="shared" si="50"/>
        <v>0</v>
      </c>
      <c r="AV111" s="140">
        <f t="shared" si="63"/>
        <v>0</v>
      </c>
      <c r="AW111" s="140">
        <f t="shared" si="52"/>
        <v>1</v>
      </c>
      <c r="AX111" s="144">
        <f t="shared" si="53"/>
        <v>0</v>
      </c>
      <c r="AY111" s="263"/>
      <c r="AZ111" s="330"/>
      <c r="BA111" s="331"/>
      <c r="BB111" s="332"/>
      <c r="BC111" s="267"/>
      <c r="BD111" s="333"/>
      <c r="BE111" s="269"/>
      <c r="BF111" s="267"/>
      <c r="BG111" s="267"/>
      <c r="BH111" s="334"/>
      <c r="BI111" s="334"/>
      <c r="BJ111" s="332"/>
      <c r="BK111" s="335"/>
      <c r="BL111" s="335"/>
      <c r="BM111" s="335"/>
      <c r="BN111" s="336"/>
      <c r="BO111" s="335"/>
      <c r="BP111" s="335"/>
      <c r="BQ111" s="335"/>
      <c r="BR111" s="335"/>
      <c r="BS111" s="337"/>
    </row>
    <row r="112" spans="1:71" s="274" customFormat="1" ht="21.6" customHeight="1">
      <c r="A112" s="262" t="e">
        <f t="shared" si="32"/>
        <v>#REF!</v>
      </c>
      <c r="B112" s="323">
        <v>110</v>
      </c>
      <c r="C112" s="219" t="s">
        <v>583</v>
      </c>
      <c r="D112" s="289">
        <f t="shared" si="54"/>
        <v>1</v>
      </c>
      <c r="E112" s="219" t="s">
        <v>583</v>
      </c>
      <c r="F112" s="219"/>
      <c r="G112" s="220" t="s">
        <v>171</v>
      </c>
      <c r="H112" s="219">
        <v>2</v>
      </c>
      <c r="I112" s="221"/>
      <c r="J112" s="219"/>
      <c r="K112" s="219"/>
      <c r="L112" s="219"/>
      <c r="M112" s="219"/>
      <c r="N112" s="219"/>
      <c r="O112" s="219"/>
      <c r="P112" s="344"/>
      <c r="Q112" s="339"/>
      <c r="R112" s="294">
        <v>0</v>
      </c>
      <c r="S112" s="14">
        <f t="shared" si="56"/>
        <v>0</v>
      </c>
      <c r="T112" s="339"/>
      <c r="U112" s="339"/>
      <c r="V112" s="339"/>
      <c r="W112" s="343"/>
      <c r="X112" s="339"/>
      <c r="Y112" s="342"/>
      <c r="Z112" s="25">
        <f t="shared" si="55"/>
        <v>0</v>
      </c>
      <c r="AA112" s="343"/>
      <c r="AB112" s="339"/>
      <c r="AC112" s="263"/>
      <c r="AD112" s="219"/>
      <c r="AE112" s="132">
        <f t="shared" si="57"/>
        <v>0</v>
      </c>
      <c r="AF112" s="133">
        <f t="shared" si="58"/>
        <v>10</v>
      </c>
      <c r="AG112" s="134">
        <f t="shared" si="36"/>
        <v>12</v>
      </c>
      <c r="AH112" s="135">
        <f t="shared" si="37"/>
        <v>0</v>
      </c>
      <c r="AI112" s="136">
        <f t="shared" si="59"/>
        <v>1</v>
      </c>
      <c r="AJ112" s="137">
        <f t="shared" si="60"/>
        <v>0</v>
      </c>
      <c r="AK112" s="138">
        <f t="shared" si="61"/>
        <v>0</v>
      </c>
      <c r="AL112" s="139">
        <f t="shared" si="41"/>
        <v>0</v>
      </c>
      <c r="AM112" s="139">
        <f t="shared" si="42"/>
        <v>0</v>
      </c>
      <c r="AN112" s="135">
        <f t="shared" si="43"/>
        <v>0</v>
      </c>
      <c r="AO112" s="140">
        <f t="shared" si="44"/>
        <v>0</v>
      </c>
      <c r="AP112" s="140">
        <f t="shared" si="45"/>
        <v>0</v>
      </c>
      <c r="AQ112" s="140">
        <f t="shared" si="46"/>
        <v>0</v>
      </c>
      <c r="AR112" s="141">
        <f t="shared" si="47"/>
        <v>0</v>
      </c>
      <c r="AS112" s="142">
        <f t="shared" si="48"/>
        <v>0</v>
      </c>
      <c r="AT112" s="140">
        <f t="shared" si="62"/>
        <v>0</v>
      </c>
      <c r="AU112" s="140">
        <f t="shared" si="50"/>
        <v>0</v>
      </c>
      <c r="AV112" s="140">
        <f t="shared" si="63"/>
        <v>0</v>
      </c>
      <c r="AW112" s="140">
        <f t="shared" si="52"/>
        <v>1</v>
      </c>
      <c r="AX112" s="144">
        <f t="shared" si="53"/>
        <v>0</v>
      </c>
      <c r="AY112" s="263"/>
      <c r="AZ112" s="330"/>
      <c r="BA112" s="331"/>
      <c r="BB112" s="332"/>
      <c r="BC112" s="267"/>
      <c r="BD112" s="333"/>
      <c r="BE112" s="269"/>
      <c r="BF112" s="267"/>
      <c r="BG112" s="267"/>
      <c r="BH112" s="334"/>
      <c r="BI112" s="334"/>
      <c r="BJ112" s="332"/>
      <c r="BK112" s="335"/>
      <c r="BL112" s="335"/>
      <c r="BM112" s="335"/>
      <c r="BN112" s="336"/>
      <c r="BO112" s="335"/>
      <c r="BP112" s="335"/>
      <c r="BQ112" s="335"/>
      <c r="BR112" s="335"/>
      <c r="BS112" s="337"/>
    </row>
    <row r="113" spans="1:71" s="274" customFormat="1" ht="21.6" customHeight="1">
      <c r="A113" s="262" t="e">
        <f t="shared" si="32"/>
        <v>#REF!</v>
      </c>
      <c r="B113" s="323">
        <v>111</v>
      </c>
      <c r="C113" s="219" t="s">
        <v>578</v>
      </c>
      <c r="D113" s="289">
        <f t="shared" si="54"/>
        <v>1</v>
      </c>
      <c r="E113" s="219" t="s">
        <v>578</v>
      </c>
      <c r="F113" s="219"/>
      <c r="G113" s="220" t="s">
        <v>159</v>
      </c>
      <c r="H113" s="219">
        <v>2</v>
      </c>
      <c r="I113" s="221"/>
      <c r="J113" s="219"/>
      <c r="K113" s="219"/>
      <c r="L113" s="219"/>
      <c r="M113" s="219"/>
      <c r="N113" s="219"/>
      <c r="O113" s="219"/>
      <c r="P113" s="344" t="s">
        <v>559</v>
      </c>
      <c r="Q113" s="339"/>
      <c r="R113" s="294">
        <v>0</v>
      </c>
      <c r="S113" s="14">
        <f t="shared" si="56"/>
        <v>0</v>
      </c>
      <c r="T113" s="339"/>
      <c r="U113" s="339"/>
      <c r="V113" s="339"/>
      <c r="W113" s="343"/>
      <c r="X113" s="339"/>
      <c r="Y113" s="342"/>
      <c r="Z113" s="25">
        <f t="shared" si="55"/>
        <v>0</v>
      </c>
      <c r="AA113" s="343"/>
      <c r="AB113" s="339"/>
      <c r="AC113" s="263"/>
      <c r="AD113" s="219"/>
      <c r="AE113" s="132">
        <f t="shared" si="57"/>
        <v>0</v>
      </c>
      <c r="AF113" s="133" t="str">
        <f t="shared" si="58"/>
        <v/>
      </c>
      <c r="AG113" s="134" t="str">
        <f t="shared" si="36"/>
        <v/>
      </c>
      <c r="AH113" s="135">
        <f t="shared" si="37"/>
        <v>6</v>
      </c>
      <c r="AI113" s="136">
        <f t="shared" si="59"/>
        <v>1</v>
      </c>
      <c r="AJ113" s="137">
        <f t="shared" si="60"/>
        <v>0</v>
      </c>
      <c r="AK113" s="138">
        <f t="shared" si="61"/>
        <v>0</v>
      </c>
      <c r="AL113" s="139">
        <f t="shared" si="41"/>
        <v>0</v>
      </c>
      <c r="AM113" s="139">
        <f t="shared" si="42"/>
        <v>0</v>
      </c>
      <c r="AN113" s="135">
        <f t="shared" si="43"/>
        <v>1</v>
      </c>
      <c r="AO113" s="140">
        <f t="shared" si="44"/>
        <v>0</v>
      </c>
      <c r="AP113" s="140">
        <f t="shared" si="45"/>
        <v>0</v>
      </c>
      <c r="AQ113" s="140">
        <f t="shared" si="46"/>
        <v>0</v>
      </c>
      <c r="AR113" s="141">
        <f t="shared" si="47"/>
        <v>0</v>
      </c>
      <c r="AS113" s="142">
        <f t="shared" si="48"/>
        <v>0</v>
      </c>
      <c r="AT113" s="140">
        <f t="shared" si="62"/>
        <v>0</v>
      </c>
      <c r="AU113" s="140">
        <f t="shared" si="50"/>
        <v>0</v>
      </c>
      <c r="AV113" s="140">
        <f t="shared" si="63"/>
        <v>0</v>
      </c>
      <c r="AW113" s="140">
        <f t="shared" si="52"/>
        <v>1</v>
      </c>
      <c r="AX113" s="144">
        <f t="shared" si="53"/>
        <v>0</v>
      </c>
      <c r="AY113" s="263"/>
      <c r="AZ113" s="330"/>
      <c r="BA113" s="331"/>
      <c r="BB113" s="332"/>
      <c r="BC113" s="267"/>
      <c r="BD113" s="333"/>
      <c r="BE113" s="269"/>
      <c r="BF113" s="267"/>
      <c r="BG113" s="267"/>
      <c r="BH113" s="334"/>
      <c r="BI113" s="334"/>
      <c r="BJ113" s="332"/>
      <c r="BK113" s="335"/>
      <c r="BL113" s="335"/>
      <c r="BM113" s="335"/>
      <c r="BN113" s="336"/>
      <c r="BO113" s="335"/>
      <c r="BP113" s="335"/>
      <c r="BQ113" s="335"/>
      <c r="BR113" s="335"/>
      <c r="BS113" s="337"/>
    </row>
    <row r="114" spans="1:71" s="274" customFormat="1" ht="21.6" customHeight="1">
      <c r="A114" s="262" t="e">
        <f t="shared" si="32"/>
        <v>#REF!</v>
      </c>
      <c r="B114" s="323">
        <v>112</v>
      </c>
      <c r="C114" s="219" t="s">
        <v>580</v>
      </c>
      <c r="D114" s="289">
        <f t="shared" si="54"/>
        <v>1</v>
      </c>
      <c r="E114" s="219" t="s">
        <v>580</v>
      </c>
      <c r="F114" s="219"/>
      <c r="G114" s="220" t="s">
        <v>159</v>
      </c>
      <c r="H114" s="219">
        <v>2</v>
      </c>
      <c r="I114" s="221"/>
      <c r="J114" s="219"/>
      <c r="K114" s="219"/>
      <c r="L114" s="219"/>
      <c r="M114" s="219"/>
      <c r="N114" s="219"/>
      <c r="O114" s="184" t="s">
        <v>742</v>
      </c>
      <c r="P114" s="348"/>
      <c r="Q114" s="353"/>
      <c r="R114" s="294">
        <v>0</v>
      </c>
      <c r="S114" s="14">
        <f t="shared" si="56"/>
        <v>0</v>
      </c>
      <c r="T114" s="326"/>
      <c r="U114" s="326"/>
      <c r="V114" s="326"/>
      <c r="W114" s="346"/>
      <c r="X114" s="326"/>
      <c r="Y114" s="276"/>
      <c r="Z114" s="25">
        <f t="shared" si="55"/>
        <v>0</v>
      </c>
      <c r="AA114" s="346"/>
      <c r="AB114" s="263"/>
      <c r="AC114" s="263"/>
      <c r="AD114" s="219"/>
      <c r="AE114" s="132">
        <f t="shared" si="57"/>
        <v>0</v>
      </c>
      <c r="AF114" s="133">
        <f t="shared" si="58"/>
        <v>10</v>
      </c>
      <c r="AG114" s="134">
        <f t="shared" si="36"/>
        <v>12</v>
      </c>
      <c r="AH114" s="135">
        <f t="shared" si="37"/>
        <v>0</v>
      </c>
      <c r="AI114" s="136">
        <f t="shared" si="59"/>
        <v>1</v>
      </c>
      <c r="AJ114" s="137">
        <f t="shared" si="60"/>
        <v>0</v>
      </c>
      <c r="AK114" s="138">
        <f t="shared" si="61"/>
        <v>0</v>
      </c>
      <c r="AL114" s="139">
        <f t="shared" si="41"/>
        <v>0</v>
      </c>
      <c r="AM114" s="139">
        <f t="shared" si="42"/>
        <v>0</v>
      </c>
      <c r="AN114" s="135">
        <f t="shared" si="43"/>
        <v>0</v>
      </c>
      <c r="AO114" s="140">
        <f t="shared" si="44"/>
        <v>0</v>
      </c>
      <c r="AP114" s="140">
        <f t="shared" si="45"/>
        <v>0</v>
      </c>
      <c r="AQ114" s="140">
        <f t="shared" si="46"/>
        <v>0</v>
      </c>
      <c r="AR114" s="141">
        <f t="shared" si="47"/>
        <v>0</v>
      </c>
      <c r="AS114" s="142">
        <f t="shared" si="48"/>
        <v>0</v>
      </c>
      <c r="AT114" s="140">
        <f t="shared" si="62"/>
        <v>0</v>
      </c>
      <c r="AU114" s="140">
        <f t="shared" si="50"/>
        <v>0</v>
      </c>
      <c r="AV114" s="140">
        <f t="shared" si="63"/>
        <v>0</v>
      </c>
      <c r="AW114" s="140">
        <f t="shared" si="52"/>
        <v>1</v>
      </c>
      <c r="AX114" s="144">
        <f t="shared" si="53"/>
        <v>0</v>
      </c>
      <c r="AY114" s="263"/>
      <c r="AZ114" s="330"/>
      <c r="BA114" s="331"/>
      <c r="BB114" s="332"/>
      <c r="BC114" s="267"/>
      <c r="BD114" s="333"/>
      <c r="BE114" s="269"/>
      <c r="BF114" s="267"/>
      <c r="BG114" s="267"/>
      <c r="BH114" s="334"/>
      <c r="BI114" s="334"/>
      <c r="BJ114" s="332"/>
      <c r="BK114" s="335"/>
      <c r="BL114" s="335"/>
      <c r="BM114" s="335"/>
      <c r="BN114" s="336"/>
      <c r="BO114" s="335"/>
      <c r="BP114" s="335"/>
      <c r="BQ114" s="335"/>
      <c r="BR114" s="335"/>
      <c r="BS114" s="337"/>
    </row>
    <row r="115" spans="1:71" s="274" customFormat="1" ht="21.6" customHeight="1">
      <c r="A115" s="262" t="e">
        <f t="shared" si="32"/>
        <v>#REF!</v>
      </c>
      <c r="B115" s="323">
        <v>113</v>
      </c>
      <c r="C115" s="219" t="s">
        <v>64</v>
      </c>
      <c r="D115" s="289">
        <f t="shared" si="54"/>
        <v>1</v>
      </c>
      <c r="E115" s="219" t="s">
        <v>64</v>
      </c>
      <c r="F115" s="219"/>
      <c r="G115" s="220" t="s">
        <v>159</v>
      </c>
      <c r="H115" s="219">
        <v>2</v>
      </c>
      <c r="I115" s="221"/>
      <c r="J115" s="219"/>
      <c r="K115" s="219"/>
      <c r="L115" s="219"/>
      <c r="M115" s="219"/>
      <c r="N115" s="219"/>
      <c r="O115" s="219"/>
      <c r="P115" s="348"/>
      <c r="Q115" s="353"/>
      <c r="R115" s="294">
        <v>0</v>
      </c>
      <c r="S115" s="14">
        <f t="shared" si="56"/>
        <v>0</v>
      </c>
      <c r="T115" s="326"/>
      <c r="U115" s="326"/>
      <c r="V115" s="326"/>
      <c r="W115" s="346"/>
      <c r="X115" s="326"/>
      <c r="Y115" s="276"/>
      <c r="Z115" s="25">
        <f t="shared" si="55"/>
        <v>0</v>
      </c>
      <c r="AA115" s="346"/>
      <c r="AB115" s="263"/>
      <c r="AC115" s="263"/>
      <c r="AD115" s="219"/>
      <c r="AE115" s="132">
        <f t="shared" si="57"/>
        <v>0</v>
      </c>
      <c r="AF115" s="133">
        <f t="shared" si="58"/>
        <v>10</v>
      </c>
      <c r="AG115" s="134">
        <f t="shared" si="36"/>
        <v>12</v>
      </c>
      <c r="AH115" s="135">
        <f t="shared" si="37"/>
        <v>0</v>
      </c>
      <c r="AI115" s="136">
        <f t="shared" si="59"/>
        <v>1</v>
      </c>
      <c r="AJ115" s="137">
        <f t="shared" si="60"/>
        <v>0</v>
      </c>
      <c r="AK115" s="138">
        <f t="shared" si="61"/>
        <v>0</v>
      </c>
      <c r="AL115" s="139">
        <f t="shared" si="41"/>
        <v>0</v>
      </c>
      <c r="AM115" s="139">
        <f t="shared" si="42"/>
        <v>0</v>
      </c>
      <c r="AN115" s="135">
        <f t="shared" si="43"/>
        <v>0</v>
      </c>
      <c r="AO115" s="140">
        <f t="shared" si="44"/>
        <v>0</v>
      </c>
      <c r="AP115" s="140">
        <f t="shared" si="45"/>
        <v>0</v>
      </c>
      <c r="AQ115" s="140">
        <f t="shared" si="46"/>
        <v>0</v>
      </c>
      <c r="AR115" s="141">
        <f t="shared" si="47"/>
        <v>0</v>
      </c>
      <c r="AS115" s="142">
        <f t="shared" si="48"/>
        <v>0</v>
      </c>
      <c r="AT115" s="140">
        <f t="shared" si="62"/>
        <v>0</v>
      </c>
      <c r="AU115" s="140">
        <f t="shared" si="50"/>
        <v>0</v>
      </c>
      <c r="AV115" s="140">
        <f t="shared" si="63"/>
        <v>0</v>
      </c>
      <c r="AW115" s="140">
        <f t="shared" si="52"/>
        <v>1</v>
      </c>
      <c r="AX115" s="144">
        <f t="shared" si="53"/>
        <v>0</v>
      </c>
      <c r="AY115" s="263"/>
      <c r="AZ115" s="330"/>
      <c r="BA115" s="331"/>
      <c r="BB115" s="332"/>
      <c r="BC115" s="267"/>
      <c r="BD115" s="333"/>
      <c r="BE115" s="269"/>
      <c r="BF115" s="267"/>
      <c r="BG115" s="267"/>
      <c r="BH115" s="334"/>
      <c r="BI115" s="334"/>
      <c r="BJ115" s="332"/>
      <c r="BK115" s="335"/>
      <c r="BL115" s="335"/>
      <c r="BM115" s="335"/>
      <c r="BN115" s="336"/>
      <c r="BO115" s="335"/>
      <c r="BP115" s="335"/>
      <c r="BQ115" s="335"/>
      <c r="BR115" s="335"/>
      <c r="BS115" s="337"/>
    </row>
    <row r="116" spans="1:71" s="274" customFormat="1" ht="21.6" customHeight="1">
      <c r="A116" s="262" t="e">
        <f t="shared" si="32"/>
        <v>#REF!</v>
      </c>
      <c r="B116" s="323">
        <v>114</v>
      </c>
      <c r="C116" s="219" t="s">
        <v>63</v>
      </c>
      <c r="D116" s="289">
        <f t="shared" si="54"/>
        <v>1</v>
      </c>
      <c r="E116" s="219" t="s">
        <v>63</v>
      </c>
      <c r="F116" s="219"/>
      <c r="G116" s="220" t="s">
        <v>159</v>
      </c>
      <c r="H116" s="219">
        <v>2</v>
      </c>
      <c r="I116" s="221"/>
      <c r="J116" s="219"/>
      <c r="K116" s="219"/>
      <c r="L116" s="219"/>
      <c r="M116" s="219"/>
      <c r="N116" s="219"/>
      <c r="O116" s="219"/>
      <c r="P116" s="338"/>
      <c r="Q116" s="326"/>
      <c r="R116" s="294">
        <v>0</v>
      </c>
      <c r="S116" s="14">
        <f t="shared" si="56"/>
        <v>0</v>
      </c>
      <c r="T116" s="276"/>
      <c r="U116" s="276"/>
      <c r="V116" s="276"/>
      <c r="W116" s="276"/>
      <c r="X116" s="276"/>
      <c r="Y116" s="276"/>
      <c r="Z116" s="25">
        <f t="shared" si="55"/>
        <v>0</v>
      </c>
      <c r="AA116" s="346"/>
      <c r="AB116" s="263"/>
      <c r="AC116" s="219"/>
      <c r="AD116" s="219"/>
      <c r="AE116" s="132">
        <f t="shared" si="57"/>
        <v>0</v>
      </c>
      <c r="AF116" s="133">
        <f t="shared" si="58"/>
        <v>10</v>
      </c>
      <c r="AG116" s="134">
        <f t="shared" si="36"/>
        <v>12</v>
      </c>
      <c r="AH116" s="135">
        <f t="shared" si="37"/>
        <v>0</v>
      </c>
      <c r="AI116" s="136">
        <f t="shared" si="59"/>
        <v>1</v>
      </c>
      <c r="AJ116" s="137">
        <f t="shared" si="60"/>
        <v>0</v>
      </c>
      <c r="AK116" s="138">
        <f t="shared" si="61"/>
        <v>0</v>
      </c>
      <c r="AL116" s="139">
        <f t="shared" si="41"/>
        <v>0</v>
      </c>
      <c r="AM116" s="139">
        <f t="shared" si="42"/>
        <v>0</v>
      </c>
      <c r="AN116" s="135">
        <f t="shared" si="43"/>
        <v>0</v>
      </c>
      <c r="AO116" s="140">
        <f t="shared" si="44"/>
        <v>0</v>
      </c>
      <c r="AP116" s="140">
        <f t="shared" si="45"/>
        <v>0</v>
      </c>
      <c r="AQ116" s="140">
        <f t="shared" si="46"/>
        <v>0</v>
      </c>
      <c r="AR116" s="141">
        <f t="shared" si="47"/>
        <v>0</v>
      </c>
      <c r="AS116" s="142">
        <f t="shared" si="48"/>
        <v>0</v>
      </c>
      <c r="AT116" s="140">
        <f t="shared" si="62"/>
        <v>0</v>
      </c>
      <c r="AU116" s="140">
        <f t="shared" si="50"/>
        <v>0</v>
      </c>
      <c r="AV116" s="140">
        <f t="shared" si="63"/>
        <v>0</v>
      </c>
      <c r="AW116" s="140">
        <f t="shared" si="52"/>
        <v>1</v>
      </c>
      <c r="AX116" s="144">
        <f t="shared" si="53"/>
        <v>0</v>
      </c>
      <c r="AY116" s="263"/>
      <c r="AZ116" s="330"/>
      <c r="BA116" s="331"/>
      <c r="BB116" s="332"/>
      <c r="BC116" s="267"/>
      <c r="BD116" s="333"/>
      <c r="BE116" s="269"/>
      <c r="BF116" s="267"/>
      <c r="BG116" s="267"/>
      <c r="BH116" s="334"/>
      <c r="BI116" s="334"/>
      <c r="BJ116" s="332"/>
      <c r="BK116" s="335"/>
      <c r="BL116" s="335"/>
      <c r="BM116" s="335"/>
      <c r="BN116" s="336"/>
      <c r="BO116" s="335"/>
      <c r="BP116" s="335"/>
      <c r="BQ116" s="335"/>
      <c r="BR116" s="335"/>
      <c r="BS116" s="337"/>
    </row>
    <row r="117" spans="1:71" s="274" customFormat="1" ht="21.6" customHeight="1">
      <c r="A117" s="262" t="e">
        <f t="shared" si="32"/>
        <v>#REF!</v>
      </c>
      <c r="B117" s="323">
        <v>115</v>
      </c>
      <c r="C117" s="219" t="s">
        <v>562</v>
      </c>
      <c r="D117" s="289">
        <f t="shared" si="54"/>
        <v>1</v>
      </c>
      <c r="E117" s="219" t="s">
        <v>562</v>
      </c>
      <c r="F117" s="219"/>
      <c r="G117" s="220" t="s">
        <v>159</v>
      </c>
      <c r="H117" s="219">
        <v>2</v>
      </c>
      <c r="I117" s="221"/>
      <c r="J117" s="219"/>
      <c r="K117" s="219"/>
      <c r="L117" s="219"/>
      <c r="M117" s="219"/>
      <c r="N117" s="219"/>
      <c r="O117" s="219"/>
      <c r="P117" s="348"/>
      <c r="Q117" s="326"/>
      <c r="R117" s="294">
        <v>0</v>
      </c>
      <c r="S117" s="14">
        <f t="shared" si="56"/>
        <v>0</v>
      </c>
      <c r="T117" s="276"/>
      <c r="U117" s="276"/>
      <c r="V117" s="276"/>
      <c r="W117" s="276"/>
      <c r="X117" s="276"/>
      <c r="Y117" s="276"/>
      <c r="Z117" s="25">
        <f t="shared" si="55"/>
        <v>0</v>
      </c>
      <c r="AA117" s="346"/>
      <c r="AB117" s="263"/>
      <c r="AC117" s="219"/>
      <c r="AD117" s="219"/>
      <c r="AE117" s="132">
        <f t="shared" si="57"/>
        <v>0</v>
      </c>
      <c r="AF117" s="133">
        <f t="shared" si="58"/>
        <v>10</v>
      </c>
      <c r="AG117" s="134">
        <f t="shared" si="36"/>
        <v>12</v>
      </c>
      <c r="AH117" s="135">
        <f t="shared" si="37"/>
        <v>0</v>
      </c>
      <c r="AI117" s="136">
        <f t="shared" si="59"/>
        <v>1</v>
      </c>
      <c r="AJ117" s="137">
        <f t="shared" si="60"/>
        <v>0</v>
      </c>
      <c r="AK117" s="138">
        <f t="shared" si="61"/>
        <v>0</v>
      </c>
      <c r="AL117" s="139">
        <f t="shared" si="41"/>
        <v>0</v>
      </c>
      <c r="AM117" s="139">
        <f t="shared" si="42"/>
        <v>0</v>
      </c>
      <c r="AN117" s="135">
        <f t="shared" si="43"/>
        <v>0</v>
      </c>
      <c r="AO117" s="140">
        <f t="shared" si="44"/>
        <v>0</v>
      </c>
      <c r="AP117" s="140">
        <f t="shared" si="45"/>
        <v>0</v>
      </c>
      <c r="AQ117" s="140">
        <f t="shared" si="46"/>
        <v>0</v>
      </c>
      <c r="AR117" s="141">
        <f t="shared" si="47"/>
        <v>0</v>
      </c>
      <c r="AS117" s="142">
        <f t="shared" si="48"/>
        <v>0</v>
      </c>
      <c r="AT117" s="140">
        <f t="shared" si="62"/>
        <v>0</v>
      </c>
      <c r="AU117" s="140">
        <f t="shared" si="50"/>
        <v>0</v>
      </c>
      <c r="AV117" s="140">
        <f t="shared" si="63"/>
        <v>0</v>
      </c>
      <c r="AW117" s="140">
        <f t="shared" si="52"/>
        <v>1</v>
      </c>
      <c r="AX117" s="144">
        <f t="shared" si="53"/>
        <v>0</v>
      </c>
      <c r="AY117" s="263"/>
      <c r="AZ117" s="330"/>
      <c r="BA117" s="331"/>
      <c r="BB117" s="332"/>
      <c r="BC117" s="267"/>
      <c r="BD117" s="333"/>
      <c r="BE117" s="269"/>
      <c r="BF117" s="267"/>
      <c r="BG117" s="267"/>
      <c r="BH117" s="334"/>
      <c r="BI117" s="334"/>
      <c r="BJ117" s="332"/>
      <c r="BK117" s="335"/>
      <c r="BL117" s="335"/>
      <c r="BM117" s="335"/>
      <c r="BN117" s="336"/>
      <c r="BO117" s="335"/>
      <c r="BP117" s="335"/>
      <c r="BQ117" s="335"/>
      <c r="BR117" s="335"/>
      <c r="BS117" s="337"/>
    </row>
    <row r="118" spans="1:71" s="274" customFormat="1" ht="21.6" customHeight="1">
      <c r="A118" s="262" t="e">
        <f t="shared" si="32"/>
        <v>#REF!</v>
      </c>
      <c r="B118" s="323">
        <v>116</v>
      </c>
      <c r="C118" s="219" t="s">
        <v>581</v>
      </c>
      <c r="D118" s="289">
        <f t="shared" si="54"/>
        <v>1</v>
      </c>
      <c r="E118" s="219" t="s">
        <v>581</v>
      </c>
      <c r="F118" s="219"/>
      <c r="G118" s="220" t="s">
        <v>159</v>
      </c>
      <c r="H118" s="219">
        <v>2</v>
      </c>
      <c r="I118" s="221"/>
      <c r="J118" s="219"/>
      <c r="K118" s="219"/>
      <c r="L118" s="219"/>
      <c r="M118" s="219"/>
      <c r="N118" s="219"/>
      <c r="O118" s="219"/>
      <c r="P118" s="338"/>
      <c r="Q118" s="326"/>
      <c r="R118" s="294">
        <v>0</v>
      </c>
      <c r="S118" s="14">
        <f t="shared" si="56"/>
        <v>0</v>
      </c>
      <c r="T118" s="276"/>
      <c r="U118" s="276"/>
      <c r="V118" s="276"/>
      <c r="W118" s="276"/>
      <c r="X118" s="276"/>
      <c r="Y118" s="276"/>
      <c r="Z118" s="25">
        <f t="shared" si="55"/>
        <v>0</v>
      </c>
      <c r="AA118" s="346"/>
      <c r="AB118" s="263"/>
      <c r="AC118" s="219"/>
      <c r="AD118" s="219"/>
      <c r="AE118" s="132">
        <f t="shared" si="57"/>
        <v>0</v>
      </c>
      <c r="AF118" s="133">
        <f t="shared" si="58"/>
        <v>10</v>
      </c>
      <c r="AG118" s="134">
        <f t="shared" si="36"/>
        <v>12</v>
      </c>
      <c r="AH118" s="135">
        <f t="shared" si="37"/>
        <v>0</v>
      </c>
      <c r="AI118" s="136">
        <f t="shared" si="59"/>
        <v>1</v>
      </c>
      <c r="AJ118" s="137">
        <f t="shared" si="60"/>
        <v>0</v>
      </c>
      <c r="AK118" s="138">
        <f t="shared" si="61"/>
        <v>0</v>
      </c>
      <c r="AL118" s="139">
        <f t="shared" si="41"/>
        <v>0</v>
      </c>
      <c r="AM118" s="139">
        <f t="shared" si="42"/>
        <v>0</v>
      </c>
      <c r="AN118" s="135">
        <f t="shared" si="43"/>
        <v>0</v>
      </c>
      <c r="AO118" s="140">
        <f t="shared" si="44"/>
        <v>0</v>
      </c>
      <c r="AP118" s="140">
        <f t="shared" si="45"/>
        <v>0</v>
      </c>
      <c r="AQ118" s="140">
        <f t="shared" si="46"/>
        <v>0</v>
      </c>
      <c r="AR118" s="141">
        <f t="shared" si="47"/>
        <v>0</v>
      </c>
      <c r="AS118" s="142">
        <f t="shared" si="48"/>
        <v>0</v>
      </c>
      <c r="AT118" s="140">
        <f t="shared" si="62"/>
        <v>0</v>
      </c>
      <c r="AU118" s="140">
        <f t="shared" si="50"/>
        <v>0</v>
      </c>
      <c r="AV118" s="140">
        <f t="shared" si="63"/>
        <v>0</v>
      </c>
      <c r="AW118" s="140">
        <f t="shared" si="52"/>
        <v>1</v>
      </c>
      <c r="AX118" s="144">
        <f t="shared" si="53"/>
        <v>0</v>
      </c>
      <c r="AY118" s="263"/>
      <c r="AZ118" s="330"/>
      <c r="BA118" s="331"/>
      <c r="BB118" s="332"/>
      <c r="BC118" s="267"/>
      <c r="BD118" s="333"/>
      <c r="BE118" s="269"/>
      <c r="BF118" s="267"/>
      <c r="BG118" s="267"/>
      <c r="BH118" s="334"/>
      <c r="BI118" s="334"/>
      <c r="BJ118" s="332"/>
      <c r="BK118" s="335"/>
      <c r="BL118" s="335"/>
      <c r="BM118" s="335"/>
      <c r="BN118" s="336"/>
      <c r="BO118" s="335"/>
      <c r="BP118" s="335"/>
      <c r="BQ118" s="335"/>
      <c r="BR118" s="335"/>
      <c r="BS118" s="337"/>
    </row>
    <row r="119" spans="1:71" s="274" customFormat="1" ht="21.6" customHeight="1">
      <c r="A119" s="262" t="e">
        <f t="shared" si="32"/>
        <v>#REF!</v>
      </c>
      <c r="B119" s="323">
        <v>117</v>
      </c>
      <c r="C119" s="219" t="s">
        <v>108</v>
      </c>
      <c r="D119" s="289">
        <f t="shared" si="54"/>
        <v>1</v>
      </c>
      <c r="E119" s="219" t="s">
        <v>108</v>
      </c>
      <c r="F119" s="219"/>
      <c r="G119" s="220" t="s">
        <v>159</v>
      </c>
      <c r="H119" s="219">
        <v>2</v>
      </c>
      <c r="I119" s="221"/>
      <c r="J119" s="219"/>
      <c r="K119" s="219"/>
      <c r="L119" s="219"/>
      <c r="M119" s="219"/>
      <c r="N119" s="219"/>
      <c r="O119" s="219"/>
      <c r="P119" s="324"/>
      <c r="Q119" s="326"/>
      <c r="R119" s="294">
        <v>0</v>
      </c>
      <c r="S119" s="14">
        <f t="shared" si="56"/>
        <v>0</v>
      </c>
      <c r="T119" s="276"/>
      <c r="U119" s="276"/>
      <c r="V119" s="276"/>
      <c r="W119" s="276"/>
      <c r="X119" s="276"/>
      <c r="Y119" s="276"/>
      <c r="Z119" s="25">
        <f t="shared" si="55"/>
        <v>0</v>
      </c>
      <c r="AA119" s="346"/>
      <c r="AB119" s="263"/>
      <c r="AC119" s="219"/>
      <c r="AD119" s="219"/>
      <c r="AE119" s="132">
        <f t="shared" si="57"/>
        <v>0</v>
      </c>
      <c r="AF119" s="133">
        <f t="shared" si="58"/>
        <v>10</v>
      </c>
      <c r="AG119" s="134">
        <f t="shared" si="36"/>
        <v>12</v>
      </c>
      <c r="AH119" s="135">
        <f t="shared" si="37"/>
        <v>0</v>
      </c>
      <c r="AI119" s="136">
        <f t="shared" si="59"/>
        <v>1</v>
      </c>
      <c r="AJ119" s="137">
        <f t="shared" si="60"/>
        <v>0</v>
      </c>
      <c r="AK119" s="138">
        <f t="shared" si="61"/>
        <v>0</v>
      </c>
      <c r="AL119" s="139">
        <f t="shared" si="41"/>
        <v>0</v>
      </c>
      <c r="AM119" s="139">
        <f t="shared" si="42"/>
        <v>0</v>
      </c>
      <c r="AN119" s="135">
        <f t="shared" si="43"/>
        <v>0</v>
      </c>
      <c r="AO119" s="140">
        <f t="shared" si="44"/>
        <v>0</v>
      </c>
      <c r="AP119" s="140">
        <f t="shared" si="45"/>
        <v>0</v>
      </c>
      <c r="AQ119" s="140">
        <f t="shared" si="46"/>
        <v>0</v>
      </c>
      <c r="AR119" s="141">
        <f t="shared" si="47"/>
        <v>0</v>
      </c>
      <c r="AS119" s="142">
        <f t="shared" si="48"/>
        <v>0</v>
      </c>
      <c r="AT119" s="140">
        <f t="shared" si="62"/>
        <v>0</v>
      </c>
      <c r="AU119" s="140">
        <f t="shared" si="50"/>
        <v>0</v>
      </c>
      <c r="AV119" s="140">
        <f t="shared" si="63"/>
        <v>0</v>
      </c>
      <c r="AW119" s="140">
        <f t="shared" si="52"/>
        <v>1</v>
      </c>
      <c r="AX119" s="144">
        <f t="shared" si="53"/>
        <v>0</v>
      </c>
      <c r="AY119" s="263"/>
      <c r="AZ119" s="330"/>
      <c r="BA119" s="331"/>
      <c r="BB119" s="332"/>
      <c r="BC119" s="267"/>
      <c r="BD119" s="333"/>
      <c r="BE119" s="269"/>
      <c r="BF119" s="267"/>
      <c r="BG119" s="267"/>
      <c r="BH119" s="334"/>
      <c r="BI119" s="334"/>
      <c r="BJ119" s="332"/>
      <c r="BK119" s="335"/>
      <c r="BL119" s="335"/>
      <c r="BM119" s="335"/>
      <c r="BN119" s="336"/>
      <c r="BO119" s="335"/>
      <c r="BP119" s="335"/>
      <c r="BQ119" s="335"/>
      <c r="BR119" s="335"/>
      <c r="BS119" s="337"/>
    </row>
    <row r="120" spans="1:71" s="274" customFormat="1" ht="21.6" customHeight="1">
      <c r="A120" s="262" t="e">
        <f t="shared" si="32"/>
        <v>#REF!</v>
      </c>
      <c r="B120" s="323">
        <v>118</v>
      </c>
      <c r="C120" s="219" t="s">
        <v>582</v>
      </c>
      <c r="D120" s="289">
        <f t="shared" si="54"/>
        <v>1</v>
      </c>
      <c r="E120" s="219" t="s">
        <v>582</v>
      </c>
      <c r="F120" s="219"/>
      <c r="G120" s="220" t="s">
        <v>159</v>
      </c>
      <c r="H120" s="219">
        <v>2</v>
      </c>
      <c r="I120" s="221"/>
      <c r="J120" s="219"/>
      <c r="K120" s="219"/>
      <c r="L120" s="219"/>
      <c r="M120" s="219"/>
      <c r="N120" s="219"/>
      <c r="O120" s="219"/>
      <c r="P120" s="324"/>
      <c r="Q120" s="326"/>
      <c r="R120" s="294">
        <v>0</v>
      </c>
      <c r="S120" s="14">
        <f t="shared" si="56"/>
        <v>0</v>
      </c>
      <c r="T120" s="276"/>
      <c r="U120" s="276"/>
      <c r="V120" s="276"/>
      <c r="W120" s="276"/>
      <c r="X120" s="276"/>
      <c r="Y120" s="276"/>
      <c r="Z120" s="25">
        <f t="shared" si="55"/>
        <v>0</v>
      </c>
      <c r="AA120" s="346"/>
      <c r="AB120" s="263"/>
      <c r="AC120" s="219"/>
      <c r="AD120" s="219"/>
      <c r="AE120" s="132">
        <f t="shared" si="57"/>
        <v>0</v>
      </c>
      <c r="AF120" s="133">
        <f t="shared" si="58"/>
        <v>10</v>
      </c>
      <c r="AG120" s="134">
        <f t="shared" si="36"/>
        <v>12</v>
      </c>
      <c r="AH120" s="135">
        <f t="shared" si="37"/>
        <v>0</v>
      </c>
      <c r="AI120" s="136">
        <f t="shared" si="59"/>
        <v>1</v>
      </c>
      <c r="AJ120" s="137">
        <f t="shared" si="60"/>
        <v>0</v>
      </c>
      <c r="AK120" s="138">
        <f t="shared" si="61"/>
        <v>0</v>
      </c>
      <c r="AL120" s="139">
        <f t="shared" si="41"/>
        <v>0</v>
      </c>
      <c r="AM120" s="139">
        <f t="shared" si="42"/>
        <v>0</v>
      </c>
      <c r="AN120" s="135">
        <f t="shared" si="43"/>
        <v>0</v>
      </c>
      <c r="AO120" s="140">
        <f t="shared" si="44"/>
        <v>0</v>
      </c>
      <c r="AP120" s="140">
        <f t="shared" si="45"/>
        <v>0</v>
      </c>
      <c r="AQ120" s="140">
        <f t="shared" si="46"/>
        <v>0</v>
      </c>
      <c r="AR120" s="141">
        <f t="shared" si="47"/>
        <v>0</v>
      </c>
      <c r="AS120" s="142">
        <f t="shared" si="48"/>
        <v>0</v>
      </c>
      <c r="AT120" s="140">
        <f t="shared" si="62"/>
        <v>0</v>
      </c>
      <c r="AU120" s="140">
        <f t="shared" si="50"/>
        <v>0</v>
      </c>
      <c r="AV120" s="140">
        <f t="shared" si="63"/>
        <v>0</v>
      </c>
      <c r="AW120" s="140">
        <f t="shared" si="52"/>
        <v>1</v>
      </c>
      <c r="AX120" s="144">
        <f t="shared" si="53"/>
        <v>0</v>
      </c>
      <c r="AY120" s="263"/>
      <c r="AZ120" s="330"/>
      <c r="BA120" s="331"/>
      <c r="BB120" s="332"/>
      <c r="BC120" s="267"/>
      <c r="BD120" s="333"/>
      <c r="BE120" s="269"/>
      <c r="BF120" s="267"/>
      <c r="BG120" s="267"/>
      <c r="BH120" s="334"/>
      <c r="BI120" s="334"/>
      <c r="BJ120" s="332"/>
      <c r="BK120" s="335"/>
      <c r="BL120" s="335"/>
      <c r="BM120" s="335"/>
      <c r="BN120" s="336"/>
      <c r="BO120" s="335"/>
      <c r="BP120" s="335"/>
      <c r="BQ120" s="335"/>
      <c r="BR120" s="335"/>
      <c r="BS120" s="337"/>
    </row>
    <row r="121" spans="1:71" s="274" customFormat="1" ht="21.6" customHeight="1">
      <c r="A121" s="262" t="e">
        <f t="shared" si="32"/>
        <v>#REF!</v>
      </c>
      <c r="B121" s="323">
        <v>119</v>
      </c>
      <c r="C121" s="219" t="s">
        <v>579</v>
      </c>
      <c r="D121" s="289">
        <f t="shared" si="54"/>
        <v>1</v>
      </c>
      <c r="E121" s="219" t="s">
        <v>579</v>
      </c>
      <c r="F121" s="219"/>
      <c r="G121" s="220" t="s">
        <v>159</v>
      </c>
      <c r="H121" s="219">
        <v>2</v>
      </c>
      <c r="I121" s="221"/>
      <c r="J121" s="219"/>
      <c r="K121" s="219"/>
      <c r="L121" s="219"/>
      <c r="M121" s="219"/>
      <c r="N121" s="219"/>
      <c r="O121" s="219"/>
      <c r="P121" s="324"/>
      <c r="Q121" s="326"/>
      <c r="R121" s="294">
        <v>0</v>
      </c>
      <c r="S121" s="14">
        <f t="shared" si="56"/>
        <v>0</v>
      </c>
      <c r="T121" s="276"/>
      <c r="U121" s="276"/>
      <c r="V121" s="276"/>
      <c r="W121" s="276"/>
      <c r="X121" s="276"/>
      <c r="Y121" s="276"/>
      <c r="Z121" s="25">
        <f t="shared" si="55"/>
        <v>0</v>
      </c>
      <c r="AA121" s="346"/>
      <c r="AB121" s="263"/>
      <c r="AC121" s="219"/>
      <c r="AD121" s="219"/>
      <c r="AE121" s="132">
        <f t="shared" si="57"/>
        <v>0</v>
      </c>
      <c r="AF121" s="133">
        <f t="shared" si="58"/>
        <v>10</v>
      </c>
      <c r="AG121" s="134">
        <f t="shared" si="36"/>
        <v>12</v>
      </c>
      <c r="AH121" s="135">
        <f t="shared" si="37"/>
        <v>0</v>
      </c>
      <c r="AI121" s="136">
        <f t="shared" si="59"/>
        <v>1</v>
      </c>
      <c r="AJ121" s="137">
        <f t="shared" si="60"/>
        <v>0</v>
      </c>
      <c r="AK121" s="138">
        <f t="shared" si="61"/>
        <v>0</v>
      </c>
      <c r="AL121" s="139">
        <f t="shared" si="41"/>
        <v>0</v>
      </c>
      <c r="AM121" s="139">
        <f t="shared" si="42"/>
        <v>0</v>
      </c>
      <c r="AN121" s="135">
        <f t="shared" si="43"/>
        <v>0</v>
      </c>
      <c r="AO121" s="140">
        <f t="shared" si="44"/>
        <v>0</v>
      </c>
      <c r="AP121" s="140">
        <f t="shared" si="45"/>
        <v>0</v>
      </c>
      <c r="AQ121" s="140">
        <f t="shared" si="46"/>
        <v>0</v>
      </c>
      <c r="AR121" s="141">
        <f t="shared" si="47"/>
        <v>0</v>
      </c>
      <c r="AS121" s="142">
        <f t="shared" si="48"/>
        <v>0</v>
      </c>
      <c r="AT121" s="140">
        <f t="shared" si="62"/>
        <v>0</v>
      </c>
      <c r="AU121" s="140">
        <f t="shared" si="50"/>
        <v>0</v>
      </c>
      <c r="AV121" s="140">
        <f t="shared" si="63"/>
        <v>0</v>
      </c>
      <c r="AW121" s="140">
        <f t="shared" si="52"/>
        <v>1</v>
      </c>
      <c r="AX121" s="144">
        <f t="shared" si="53"/>
        <v>0</v>
      </c>
      <c r="AY121" s="263"/>
      <c r="AZ121" s="330"/>
      <c r="BA121" s="331"/>
      <c r="BB121" s="332"/>
      <c r="BC121" s="267"/>
      <c r="BD121" s="333"/>
      <c r="BE121" s="269"/>
      <c r="BF121" s="267"/>
      <c r="BG121" s="267"/>
      <c r="BH121" s="334"/>
      <c r="BI121" s="334"/>
      <c r="BJ121" s="332"/>
      <c r="BK121" s="335"/>
      <c r="BL121" s="335"/>
      <c r="BM121" s="335"/>
      <c r="BN121" s="336"/>
      <c r="BO121" s="335"/>
      <c r="BP121" s="335"/>
      <c r="BQ121" s="335"/>
      <c r="BR121" s="335"/>
      <c r="BS121" s="337"/>
    </row>
    <row r="122" spans="1:71" s="274" customFormat="1" ht="21.6" customHeight="1">
      <c r="A122" s="262" t="e">
        <f t="shared" si="32"/>
        <v>#REF!</v>
      </c>
      <c r="B122" s="323">
        <v>120</v>
      </c>
      <c r="C122" s="219" t="s">
        <v>571</v>
      </c>
      <c r="D122" s="289">
        <f t="shared" si="54"/>
        <v>1</v>
      </c>
      <c r="E122" s="219" t="s">
        <v>571</v>
      </c>
      <c r="F122" s="219"/>
      <c r="G122" s="220" t="s">
        <v>165</v>
      </c>
      <c r="H122" s="219">
        <v>2</v>
      </c>
      <c r="I122" s="221"/>
      <c r="J122" s="219"/>
      <c r="K122" s="219"/>
      <c r="L122" s="219"/>
      <c r="M122" s="219"/>
      <c r="N122" s="219"/>
      <c r="O122" s="219"/>
      <c r="P122" s="324" t="s">
        <v>568</v>
      </c>
      <c r="Q122" s="326"/>
      <c r="R122" s="294">
        <v>0</v>
      </c>
      <c r="S122" s="14">
        <f t="shared" si="56"/>
        <v>0</v>
      </c>
      <c r="T122" s="276"/>
      <c r="U122" s="276"/>
      <c r="V122" s="276"/>
      <c r="W122" s="276"/>
      <c r="X122" s="276"/>
      <c r="Y122" s="276"/>
      <c r="Z122" s="25">
        <f t="shared" si="55"/>
        <v>0</v>
      </c>
      <c r="AA122" s="346"/>
      <c r="AB122" s="263"/>
      <c r="AC122" s="219"/>
      <c r="AD122" s="219"/>
      <c r="AE122" s="132">
        <f t="shared" si="57"/>
        <v>0</v>
      </c>
      <c r="AF122" s="133" t="str">
        <f t="shared" si="58"/>
        <v/>
      </c>
      <c r="AG122" s="134" t="str">
        <f t="shared" si="36"/>
        <v/>
      </c>
      <c r="AH122" s="135">
        <f t="shared" si="37"/>
        <v>8</v>
      </c>
      <c r="AI122" s="136">
        <f t="shared" si="59"/>
        <v>1</v>
      </c>
      <c r="AJ122" s="137">
        <f t="shared" si="60"/>
        <v>0</v>
      </c>
      <c r="AK122" s="138">
        <f t="shared" si="61"/>
        <v>0</v>
      </c>
      <c r="AL122" s="139">
        <f t="shared" si="41"/>
        <v>0</v>
      </c>
      <c r="AM122" s="139">
        <f t="shared" si="42"/>
        <v>0</v>
      </c>
      <c r="AN122" s="135">
        <f t="shared" si="43"/>
        <v>1</v>
      </c>
      <c r="AO122" s="140">
        <f t="shared" si="44"/>
        <v>0</v>
      </c>
      <c r="AP122" s="140">
        <f t="shared" si="45"/>
        <v>0</v>
      </c>
      <c r="AQ122" s="140">
        <f t="shared" si="46"/>
        <v>0</v>
      </c>
      <c r="AR122" s="141">
        <f t="shared" si="47"/>
        <v>0</v>
      </c>
      <c r="AS122" s="142">
        <f t="shared" si="48"/>
        <v>0</v>
      </c>
      <c r="AT122" s="140">
        <f t="shared" si="62"/>
        <v>0</v>
      </c>
      <c r="AU122" s="140">
        <f t="shared" si="50"/>
        <v>0</v>
      </c>
      <c r="AV122" s="140">
        <f t="shared" si="63"/>
        <v>0</v>
      </c>
      <c r="AW122" s="140">
        <f t="shared" si="52"/>
        <v>1</v>
      </c>
      <c r="AX122" s="144">
        <f t="shared" si="53"/>
        <v>0</v>
      </c>
      <c r="AY122" s="263"/>
      <c r="AZ122" s="330"/>
      <c r="BA122" s="331"/>
      <c r="BB122" s="332"/>
      <c r="BC122" s="267"/>
      <c r="BD122" s="333"/>
      <c r="BE122" s="269"/>
      <c r="BF122" s="267"/>
      <c r="BG122" s="267"/>
      <c r="BH122" s="334"/>
      <c r="BI122" s="334"/>
      <c r="BJ122" s="332"/>
      <c r="BK122" s="335"/>
      <c r="BL122" s="335"/>
      <c r="BM122" s="335"/>
      <c r="BN122" s="336"/>
      <c r="BO122" s="335"/>
      <c r="BP122" s="335"/>
      <c r="BQ122" s="335"/>
      <c r="BR122" s="335"/>
      <c r="BS122" s="337"/>
    </row>
    <row r="123" spans="1:71" s="274" customFormat="1" ht="21.6" customHeight="1">
      <c r="A123" s="262"/>
      <c r="B123" s="323">
        <v>121</v>
      </c>
      <c r="C123" s="219" t="s">
        <v>65</v>
      </c>
      <c r="D123" s="289">
        <f t="shared" si="54"/>
        <v>1</v>
      </c>
      <c r="E123" s="219" t="s">
        <v>65</v>
      </c>
      <c r="F123" s="219"/>
      <c r="G123" s="220" t="s">
        <v>165</v>
      </c>
      <c r="H123" s="219">
        <v>2</v>
      </c>
      <c r="I123" s="221"/>
      <c r="J123" s="219"/>
      <c r="K123" s="219"/>
      <c r="L123" s="219"/>
      <c r="M123" s="219"/>
      <c r="N123" s="219"/>
      <c r="O123" s="338" t="s">
        <v>167</v>
      </c>
      <c r="P123" s="324"/>
      <c r="Q123" s="326"/>
      <c r="R123" s="294">
        <v>0</v>
      </c>
      <c r="S123" s="14">
        <f t="shared" si="56"/>
        <v>0</v>
      </c>
      <c r="T123" s="276"/>
      <c r="U123" s="276"/>
      <c r="V123" s="276"/>
      <c r="W123" s="276"/>
      <c r="X123" s="276"/>
      <c r="Y123" s="276"/>
      <c r="Z123" s="25">
        <f t="shared" si="55"/>
        <v>0</v>
      </c>
      <c r="AA123" s="346"/>
      <c r="AB123" s="263"/>
      <c r="AC123" s="219"/>
      <c r="AD123" s="219"/>
      <c r="AE123" s="132">
        <f t="shared" si="57"/>
        <v>0</v>
      </c>
      <c r="AF123" s="133">
        <f t="shared" si="58"/>
        <v>12</v>
      </c>
      <c r="AG123" s="134">
        <f t="shared" si="36"/>
        <v>14</v>
      </c>
      <c r="AH123" s="135">
        <f t="shared" si="37"/>
        <v>0</v>
      </c>
      <c r="AI123" s="136">
        <f t="shared" si="59"/>
        <v>0.83</v>
      </c>
      <c r="AJ123" s="137">
        <f t="shared" si="60"/>
        <v>0</v>
      </c>
      <c r="AK123" s="138">
        <f t="shared" si="61"/>
        <v>0</v>
      </c>
      <c r="AL123" s="139">
        <f t="shared" si="41"/>
        <v>0</v>
      </c>
      <c r="AM123" s="139">
        <f t="shared" si="42"/>
        <v>0</v>
      </c>
      <c r="AN123" s="135">
        <f t="shared" si="43"/>
        <v>0</v>
      </c>
      <c r="AO123" s="140">
        <f t="shared" si="44"/>
        <v>0</v>
      </c>
      <c r="AP123" s="140">
        <f t="shared" si="45"/>
        <v>0</v>
      </c>
      <c r="AQ123" s="140">
        <f t="shared" si="46"/>
        <v>0</v>
      </c>
      <c r="AR123" s="141">
        <f t="shared" si="47"/>
        <v>0</v>
      </c>
      <c r="AS123" s="142">
        <f t="shared" si="48"/>
        <v>0</v>
      </c>
      <c r="AT123" s="140">
        <f t="shared" si="62"/>
        <v>0</v>
      </c>
      <c r="AU123" s="140">
        <f t="shared" si="50"/>
        <v>0</v>
      </c>
      <c r="AV123" s="140">
        <f t="shared" si="63"/>
        <v>0</v>
      </c>
      <c r="AW123" s="140">
        <f t="shared" si="52"/>
        <v>1</v>
      </c>
      <c r="AX123" s="144">
        <f t="shared" si="53"/>
        <v>0</v>
      </c>
      <c r="AY123" s="263"/>
      <c r="AZ123" s="330"/>
      <c r="BA123" s="331"/>
      <c r="BB123" s="332"/>
      <c r="BC123" s="267"/>
      <c r="BD123" s="333"/>
      <c r="BE123" s="269"/>
      <c r="BF123" s="267"/>
      <c r="BG123" s="267"/>
      <c r="BH123" s="334"/>
      <c r="BI123" s="334"/>
      <c r="BJ123" s="332"/>
      <c r="BK123" s="335"/>
      <c r="BL123" s="335"/>
      <c r="BM123" s="335"/>
      <c r="BN123" s="336"/>
      <c r="BO123" s="335"/>
      <c r="BP123" s="335"/>
      <c r="BQ123" s="335"/>
      <c r="BR123" s="335"/>
      <c r="BS123" s="337"/>
    </row>
    <row r="124" spans="1:71" s="274" customFormat="1" ht="21.6" customHeight="1">
      <c r="A124" s="262"/>
      <c r="B124" s="323">
        <v>122</v>
      </c>
      <c r="C124" s="219"/>
      <c r="D124" s="289">
        <f t="shared" si="54"/>
        <v>1</v>
      </c>
      <c r="E124" s="219"/>
      <c r="F124" s="219"/>
      <c r="G124" s="219"/>
      <c r="H124" s="219"/>
      <c r="I124" s="219"/>
      <c r="J124" s="219"/>
      <c r="K124" s="219"/>
      <c r="L124" s="219"/>
      <c r="M124" s="219"/>
      <c r="N124" s="219"/>
      <c r="O124" s="219"/>
      <c r="P124" s="324"/>
      <c r="Q124" s="326"/>
      <c r="R124" s="294">
        <v>0</v>
      </c>
      <c r="S124" s="14">
        <f t="shared" si="56"/>
        <v>0</v>
      </c>
      <c r="T124" s="276"/>
      <c r="U124" s="276"/>
      <c r="V124" s="276"/>
      <c r="W124" s="276"/>
      <c r="X124" s="276"/>
      <c r="Y124" s="276"/>
      <c r="Z124" s="25">
        <f t="shared" si="55"/>
        <v>0</v>
      </c>
      <c r="AA124" s="346"/>
      <c r="AB124" s="263"/>
      <c r="AC124" s="219"/>
      <c r="AD124" s="219"/>
      <c r="AE124" s="132">
        <f t="shared" si="57"/>
        <v>0</v>
      </c>
      <c r="AF124" s="133">
        <f t="shared" si="58"/>
        <v>14</v>
      </c>
      <c r="AG124" s="134">
        <f t="shared" si="36"/>
        <v>16</v>
      </c>
      <c r="AH124" s="135">
        <f t="shared" si="37"/>
        <v>0</v>
      </c>
      <c r="AI124" s="136">
        <f t="shared" si="59"/>
        <v>0.83</v>
      </c>
      <c r="AJ124" s="137">
        <f t="shared" si="60"/>
        <v>0</v>
      </c>
      <c r="AK124" s="138">
        <f t="shared" si="61"/>
        <v>0</v>
      </c>
      <c r="AL124" s="139">
        <f t="shared" si="41"/>
        <v>0</v>
      </c>
      <c r="AM124" s="139">
        <f t="shared" si="42"/>
        <v>0</v>
      </c>
      <c r="AN124" s="135">
        <f t="shared" si="43"/>
        <v>0</v>
      </c>
      <c r="AO124" s="140">
        <f t="shared" si="44"/>
        <v>0</v>
      </c>
      <c r="AP124" s="140">
        <f t="shared" si="45"/>
        <v>0</v>
      </c>
      <c r="AQ124" s="140">
        <f t="shared" si="46"/>
        <v>0</v>
      </c>
      <c r="AR124" s="141">
        <f t="shared" si="47"/>
        <v>0</v>
      </c>
      <c r="AS124" s="142">
        <f t="shared" si="48"/>
        <v>0</v>
      </c>
      <c r="AT124" s="140">
        <f t="shared" si="62"/>
        <v>0</v>
      </c>
      <c r="AU124" s="140">
        <f t="shared" si="50"/>
        <v>0</v>
      </c>
      <c r="AV124" s="140">
        <f t="shared" si="63"/>
        <v>0</v>
      </c>
      <c r="AW124" s="140">
        <f t="shared" si="52"/>
        <v>1</v>
      </c>
      <c r="AX124" s="144">
        <f t="shared" si="53"/>
        <v>0</v>
      </c>
      <c r="AY124" s="263"/>
      <c r="AZ124" s="330"/>
      <c r="BA124" s="331"/>
      <c r="BB124" s="332"/>
      <c r="BC124" s="267"/>
      <c r="BD124" s="333"/>
      <c r="BE124" s="269"/>
      <c r="BF124" s="267"/>
      <c r="BG124" s="267"/>
      <c r="BH124" s="334"/>
      <c r="BI124" s="334"/>
      <c r="BJ124" s="332"/>
      <c r="BK124" s="335"/>
      <c r="BL124" s="335"/>
      <c r="BM124" s="335"/>
      <c r="BN124" s="336"/>
      <c r="BO124" s="335"/>
      <c r="BP124" s="335"/>
      <c r="BQ124" s="335"/>
      <c r="BR124" s="335"/>
      <c r="BS124" s="337"/>
    </row>
    <row r="125" spans="1:71" s="125" customFormat="1" ht="21.6" customHeight="1">
      <c r="A125" s="59" t="e">
        <f>A122</f>
        <v>#REF!</v>
      </c>
      <c r="B125" s="354">
        <v>123</v>
      </c>
      <c r="C125" s="355" t="s">
        <v>115</v>
      </c>
      <c r="D125" s="289">
        <f t="shared" si="54"/>
        <v>1</v>
      </c>
      <c r="E125" s="222" t="s">
        <v>115</v>
      </c>
      <c r="F125" s="355"/>
      <c r="G125" s="356" t="s">
        <v>159</v>
      </c>
      <c r="H125" s="63">
        <v>3</v>
      </c>
      <c r="I125" s="164" t="s">
        <v>699</v>
      </c>
      <c r="J125" s="63"/>
      <c r="K125" s="63">
        <v>1</v>
      </c>
      <c r="L125" s="63">
        <v>2</v>
      </c>
      <c r="M125" s="63"/>
      <c r="N125" s="63"/>
      <c r="O125" s="63" t="s">
        <v>739</v>
      </c>
      <c r="P125" s="357"/>
      <c r="Q125" s="358">
        <v>12</v>
      </c>
      <c r="R125" s="358">
        <v>0</v>
      </c>
      <c r="S125" s="14">
        <f t="shared" si="56"/>
        <v>0</v>
      </c>
      <c r="T125" s="61"/>
      <c r="U125" s="61"/>
      <c r="V125" s="61"/>
      <c r="W125" s="61"/>
      <c r="X125" s="61"/>
      <c r="Y125" s="61"/>
      <c r="Z125" s="25">
        <f t="shared" si="55"/>
        <v>0</v>
      </c>
      <c r="AA125" s="359">
        <v>0</v>
      </c>
      <c r="AB125" s="62">
        <v>0</v>
      </c>
      <c r="AC125" s="63"/>
      <c r="AD125" s="63"/>
      <c r="AE125" s="132">
        <f t="shared" si="57"/>
        <v>0</v>
      </c>
      <c r="AF125" s="133">
        <f t="shared" si="58"/>
        <v>10</v>
      </c>
      <c r="AG125" s="134">
        <f t="shared" si="36"/>
        <v>12</v>
      </c>
      <c r="AH125" s="135">
        <f t="shared" si="37"/>
        <v>0</v>
      </c>
      <c r="AI125" s="136">
        <f t="shared" si="59"/>
        <v>1</v>
      </c>
      <c r="AJ125" s="137">
        <f t="shared" si="60"/>
        <v>0</v>
      </c>
      <c r="AK125" s="138">
        <f t="shared" si="61"/>
        <v>0</v>
      </c>
      <c r="AL125" s="139">
        <f t="shared" si="41"/>
        <v>0</v>
      </c>
      <c r="AM125" s="139">
        <f t="shared" si="42"/>
        <v>0</v>
      </c>
      <c r="AN125" s="135">
        <f t="shared" si="43"/>
        <v>0</v>
      </c>
      <c r="AO125" s="140">
        <f t="shared" si="44"/>
        <v>0</v>
      </c>
      <c r="AP125" s="140">
        <f t="shared" si="45"/>
        <v>0</v>
      </c>
      <c r="AQ125" s="140">
        <f t="shared" si="46"/>
        <v>0</v>
      </c>
      <c r="AR125" s="141">
        <f t="shared" si="47"/>
        <v>0</v>
      </c>
      <c r="AS125" s="142">
        <f t="shared" si="48"/>
        <v>0</v>
      </c>
      <c r="AT125" s="140">
        <f t="shared" si="62"/>
        <v>0</v>
      </c>
      <c r="AU125" s="140">
        <f t="shared" si="50"/>
        <v>0</v>
      </c>
      <c r="AV125" s="140">
        <f t="shared" si="63"/>
        <v>0</v>
      </c>
      <c r="AW125" s="140">
        <f t="shared" si="52"/>
        <v>1</v>
      </c>
      <c r="AX125" s="144">
        <f t="shared" si="53"/>
        <v>0</v>
      </c>
      <c r="AY125" s="62"/>
      <c r="AZ125" s="360"/>
      <c r="BA125" s="361"/>
      <c r="BB125" s="362"/>
      <c r="BC125" s="214"/>
      <c r="BD125" s="363"/>
      <c r="BE125" s="215"/>
      <c r="BF125" s="214"/>
      <c r="BG125" s="214"/>
      <c r="BH125" s="364"/>
      <c r="BI125" s="364"/>
      <c r="BJ125" s="362"/>
      <c r="BK125" s="365"/>
      <c r="BL125" s="365"/>
      <c r="BM125" s="365"/>
      <c r="BN125" s="366"/>
      <c r="BO125" s="365"/>
      <c r="BP125" s="365"/>
      <c r="BQ125" s="365"/>
      <c r="BR125" s="365"/>
      <c r="BS125" s="367"/>
    </row>
    <row r="126" spans="1:71" s="125" customFormat="1" ht="21.6" customHeight="1">
      <c r="A126" s="59" t="e">
        <f t="shared" si="32"/>
        <v>#REF!</v>
      </c>
      <c r="B126" s="354">
        <v>124</v>
      </c>
      <c r="C126" s="355" t="s">
        <v>107</v>
      </c>
      <c r="D126" s="289">
        <f t="shared" si="54"/>
        <v>1</v>
      </c>
      <c r="E126" s="222" t="s">
        <v>107</v>
      </c>
      <c r="F126" s="355"/>
      <c r="G126" s="356" t="s">
        <v>159</v>
      </c>
      <c r="H126" s="63">
        <v>3</v>
      </c>
      <c r="I126" s="164" t="s">
        <v>700</v>
      </c>
      <c r="J126" s="63"/>
      <c r="K126" s="63"/>
      <c r="L126" s="63"/>
      <c r="M126" s="63"/>
      <c r="N126" s="63"/>
      <c r="O126" s="63"/>
      <c r="P126" s="357"/>
      <c r="Q126" s="358">
        <v>12</v>
      </c>
      <c r="R126" s="358">
        <v>0</v>
      </c>
      <c r="S126" s="14">
        <f t="shared" si="56"/>
        <v>0</v>
      </c>
      <c r="T126" s="61"/>
      <c r="U126" s="61"/>
      <c r="V126" s="61"/>
      <c r="W126" s="61"/>
      <c r="X126" s="61"/>
      <c r="Y126" s="61"/>
      <c r="Z126" s="25">
        <f t="shared" si="55"/>
        <v>0</v>
      </c>
      <c r="AA126" s="359">
        <v>0</v>
      </c>
      <c r="AB126" s="62">
        <v>0</v>
      </c>
      <c r="AC126" s="63"/>
      <c r="AD126" s="63"/>
      <c r="AE126" s="132">
        <f t="shared" si="57"/>
        <v>0</v>
      </c>
      <c r="AF126" s="133">
        <f t="shared" si="58"/>
        <v>10</v>
      </c>
      <c r="AG126" s="134">
        <f t="shared" si="36"/>
        <v>12</v>
      </c>
      <c r="AH126" s="135">
        <f t="shared" si="37"/>
        <v>0</v>
      </c>
      <c r="AI126" s="136">
        <f t="shared" si="59"/>
        <v>1</v>
      </c>
      <c r="AJ126" s="137">
        <f t="shared" si="60"/>
        <v>0</v>
      </c>
      <c r="AK126" s="138">
        <f t="shared" si="61"/>
        <v>0</v>
      </c>
      <c r="AL126" s="139">
        <f t="shared" si="41"/>
        <v>0</v>
      </c>
      <c r="AM126" s="139">
        <f t="shared" si="42"/>
        <v>0</v>
      </c>
      <c r="AN126" s="135">
        <f t="shared" si="43"/>
        <v>0</v>
      </c>
      <c r="AO126" s="140">
        <f t="shared" si="44"/>
        <v>0</v>
      </c>
      <c r="AP126" s="140">
        <f t="shared" si="45"/>
        <v>0</v>
      </c>
      <c r="AQ126" s="140">
        <f t="shared" si="46"/>
        <v>0</v>
      </c>
      <c r="AR126" s="141">
        <f t="shared" si="47"/>
        <v>0</v>
      </c>
      <c r="AS126" s="142">
        <f t="shared" si="48"/>
        <v>0</v>
      </c>
      <c r="AT126" s="140">
        <f t="shared" si="62"/>
        <v>0</v>
      </c>
      <c r="AU126" s="140">
        <f t="shared" si="50"/>
        <v>0</v>
      </c>
      <c r="AV126" s="140">
        <f t="shared" si="63"/>
        <v>0</v>
      </c>
      <c r="AW126" s="140">
        <f t="shared" si="52"/>
        <v>1</v>
      </c>
      <c r="AX126" s="144">
        <f t="shared" si="53"/>
        <v>0</v>
      </c>
      <c r="AY126" s="62"/>
      <c r="AZ126" s="360"/>
      <c r="BA126" s="361"/>
      <c r="BB126" s="362"/>
      <c r="BC126" s="214"/>
      <c r="BD126" s="363"/>
      <c r="BE126" s="215"/>
      <c r="BF126" s="214"/>
      <c r="BG126" s="214"/>
      <c r="BH126" s="364"/>
      <c r="BI126" s="364"/>
      <c r="BJ126" s="362"/>
      <c r="BK126" s="365"/>
      <c r="BL126" s="365"/>
      <c r="BM126" s="365"/>
      <c r="BN126" s="366"/>
      <c r="BO126" s="365"/>
      <c r="BP126" s="365"/>
      <c r="BQ126" s="365"/>
      <c r="BR126" s="365"/>
      <c r="BS126" s="367"/>
    </row>
    <row r="127" spans="1:71" s="125" customFormat="1" ht="21.6" customHeight="1">
      <c r="A127" s="59" t="e">
        <f t="shared" si="32"/>
        <v>#REF!</v>
      </c>
      <c r="B127" s="354">
        <v>125</v>
      </c>
      <c r="C127" s="355" t="s">
        <v>27</v>
      </c>
      <c r="D127" s="289">
        <f t="shared" si="54"/>
        <v>1</v>
      </c>
      <c r="E127" s="222" t="s">
        <v>27</v>
      </c>
      <c r="F127" s="355"/>
      <c r="G127" s="356" t="s">
        <v>159</v>
      </c>
      <c r="H127" s="63">
        <v>3</v>
      </c>
      <c r="I127" s="164" t="s">
        <v>701</v>
      </c>
      <c r="J127" s="63"/>
      <c r="K127" s="63">
        <v>4</v>
      </c>
      <c r="L127" s="63">
        <v>2</v>
      </c>
      <c r="M127" s="63"/>
      <c r="N127" s="63"/>
      <c r="O127" s="63"/>
      <c r="P127" s="357"/>
      <c r="Q127" s="358">
        <v>12</v>
      </c>
      <c r="R127" s="358">
        <v>0</v>
      </c>
      <c r="S127" s="14">
        <f t="shared" si="56"/>
        <v>0</v>
      </c>
      <c r="T127" s="61"/>
      <c r="U127" s="61"/>
      <c r="V127" s="61"/>
      <c r="W127" s="61"/>
      <c r="X127" s="61"/>
      <c r="Y127" s="61"/>
      <c r="Z127" s="25">
        <f t="shared" si="55"/>
        <v>0</v>
      </c>
      <c r="AA127" s="359">
        <v>0</v>
      </c>
      <c r="AB127" s="62">
        <v>0</v>
      </c>
      <c r="AC127" s="63"/>
      <c r="AD127" s="63"/>
      <c r="AE127" s="132">
        <f t="shared" si="57"/>
        <v>0</v>
      </c>
      <c r="AF127" s="133">
        <f t="shared" si="58"/>
        <v>10</v>
      </c>
      <c r="AG127" s="134">
        <f t="shared" si="36"/>
        <v>12</v>
      </c>
      <c r="AH127" s="135">
        <f t="shared" si="37"/>
        <v>0</v>
      </c>
      <c r="AI127" s="136">
        <f t="shared" si="59"/>
        <v>1</v>
      </c>
      <c r="AJ127" s="137">
        <f t="shared" si="60"/>
        <v>0</v>
      </c>
      <c r="AK127" s="138">
        <f t="shared" si="61"/>
        <v>0</v>
      </c>
      <c r="AL127" s="139">
        <f t="shared" si="41"/>
        <v>0</v>
      </c>
      <c r="AM127" s="139">
        <f t="shared" si="42"/>
        <v>0</v>
      </c>
      <c r="AN127" s="135">
        <f t="shared" si="43"/>
        <v>0</v>
      </c>
      <c r="AO127" s="140">
        <f t="shared" si="44"/>
        <v>0</v>
      </c>
      <c r="AP127" s="140">
        <f t="shared" si="45"/>
        <v>0</v>
      </c>
      <c r="AQ127" s="140">
        <f t="shared" si="46"/>
        <v>0</v>
      </c>
      <c r="AR127" s="141">
        <f t="shared" si="47"/>
        <v>0</v>
      </c>
      <c r="AS127" s="142">
        <f t="shared" si="48"/>
        <v>0</v>
      </c>
      <c r="AT127" s="140">
        <f t="shared" si="62"/>
        <v>0</v>
      </c>
      <c r="AU127" s="140">
        <f t="shared" si="50"/>
        <v>0</v>
      </c>
      <c r="AV127" s="140">
        <f t="shared" si="63"/>
        <v>0</v>
      </c>
      <c r="AW127" s="140">
        <f t="shared" si="52"/>
        <v>1</v>
      </c>
      <c r="AX127" s="144">
        <f t="shared" si="53"/>
        <v>0</v>
      </c>
      <c r="AY127" s="62"/>
      <c r="AZ127" s="360"/>
      <c r="BA127" s="361"/>
      <c r="BB127" s="362"/>
      <c r="BC127" s="214"/>
      <c r="BD127" s="363"/>
      <c r="BE127" s="215"/>
      <c r="BF127" s="214"/>
      <c r="BG127" s="214"/>
      <c r="BH127" s="364"/>
      <c r="BI127" s="364"/>
      <c r="BJ127" s="362"/>
      <c r="BK127" s="365"/>
      <c r="BL127" s="365"/>
      <c r="BM127" s="365"/>
      <c r="BN127" s="366"/>
      <c r="BO127" s="365"/>
      <c r="BP127" s="365"/>
      <c r="BQ127" s="365"/>
      <c r="BR127" s="365"/>
      <c r="BS127" s="367"/>
    </row>
    <row r="128" spans="1:71" s="125" customFormat="1" ht="21.6" customHeight="1">
      <c r="A128" s="59" t="e">
        <f t="shared" si="32"/>
        <v>#REF!</v>
      </c>
      <c r="B128" s="354">
        <v>126</v>
      </c>
      <c r="C128" s="355" t="s">
        <v>109</v>
      </c>
      <c r="D128" s="289">
        <f t="shared" si="54"/>
        <v>1</v>
      </c>
      <c r="E128" s="222" t="s">
        <v>109</v>
      </c>
      <c r="F128" s="355"/>
      <c r="G128" s="356" t="s">
        <v>159</v>
      </c>
      <c r="H128" s="63">
        <v>3</v>
      </c>
      <c r="I128" s="164" t="s">
        <v>702</v>
      </c>
      <c r="J128" s="63"/>
      <c r="K128" s="63"/>
      <c r="L128" s="63"/>
      <c r="M128" s="63"/>
      <c r="N128" s="63"/>
      <c r="O128" s="63"/>
      <c r="P128" s="368"/>
      <c r="Q128" s="358">
        <v>12</v>
      </c>
      <c r="R128" s="358">
        <v>0</v>
      </c>
      <c r="S128" s="14">
        <f t="shared" si="56"/>
        <v>0</v>
      </c>
      <c r="T128" s="61"/>
      <c r="U128" s="61"/>
      <c r="V128" s="61"/>
      <c r="W128" s="61"/>
      <c r="X128" s="61"/>
      <c r="Y128" s="61"/>
      <c r="Z128" s="25">
        <f t="shared" si="55"/>
        <v>0</v>
      </c>
      <c r="AA128" s="359">
        <v>0</v>
      </c>
      <c r="AB128" s="62">
        <v>0</v>
      </c>
      <c r="AC128" s="63"/>
      <c r="AD128" s="63"/>
      <c r="AE128" s="132">
        <f t="shared" si="57"/>
        <v>0</v>
      </c>
      <c r="AF128" s="133">
        <f t="shared" si="58"/>
        <v>10</v>
      </c>
      <c r="AG128" s="134">
        <f t="shared" si="36"/>
        <v>12</v>
      </c>
      <c r="AH128" s="135">
        <f t="shared" si="37"/>
        <v>0</v>
      </c>
      <c r="AI128" s="136">
        <f t="shared" si="59"/>
        <v>1</v>
      </c>
      <c r="AJ128" s="137">
        <f t="shared" si="60"/>
        <v>0</v>
      </c>
      <c r="AK128" s="138">
        <f t="shared" si="61"/>
        <v>0</v>
      </c>
      <c r="AL128" s="139">
        <f t="shared" si="41"/>
        <v>0</v>
      </c>
      <c r="AM128" s="139">
        <f t="shared" si="42"/>
        <v>0</v>
      </c>
      <c r="AN128" s="135">
        <f t="shared" si="43"/>
        <v>0</v>
      </c>
      <c r="AO128" s="140">
        <f t="shared" si="44"/>
        <v>0</v>
      </c>
      <c r="AP128" s="140">
        <f t="shared" si="45"/>
        <v>0</v>
      </c>
      <c r="AQ128" s="140">
        <f t="shared" si="46"/>
        <v>0</v>
      </c>
      <c r="AR128" s="141">
        <f t="shared" si="47"/>
        <v>0</v>
      </c>
      <c r="AS128" s="142">
        <f t="shared" si="48"/>
        <v>0</v>
      </c>
      <c r="AT128" s="140">
        <f t="shared" si="62"/>
        <v>0</v>
      </c>
      <c r="AU128" s="140">
        <f t="shared" si="50"/>
        <v>0</v>
      </c>
      <c r="AV128" s="140">
        <f t="shared" si="63"/>
        <v>0</v>
      </c>
      <c r="AW128" s="140">
        <f t="shared" si="52"/>
        <v>1</v>
      </c>
      <c r="AX128" s="144">
        <f t="shared" si="53"/>
        <v>0</v>
      </c>
      <c r="AY128" s="62"/>
      <c r="AZ128" s="360"/>
      <c r="BA128" s="361"/>
      <c r="BB128" s="362"/>
      <c r="BC128" s="214"/>
      <c r="BD128" s="363"/>
      <c r="BE128" s="215"/>
      <c r="BF128" s="214"/>
      <c r="BG128" s="214"/>
      <c r="BH128" s="364"/>
      <c r="BI128" s="364"/>
      <c r="BJ128" s="362"/>
      <c r="BK128" s="365"/>
      <c r="BL128" s="365"/>
      <c r="BM128" s="365"/>
      <c r="BN128" s="366"/>
      <c r="BO128" s="365"/>
      <c r="BP128" s="365"/>
      <c r="BQ128" s="365"/>
      <c r="BR128" s="365"/>
      <c r="BS128" s="367"/>
    </row>
    <row r="129" spans="1:71" s="125" customFormat="1" ht="21.6" customHeight="1">
      <c r="A129" s="59" t="e">
        <f t="shared" si="32"/>
        <v>#REF!</v>
      </c>
      <c r="B129" s="354">
        <v>127</v>
      </c>
      <c r="C129" s="355" t="s">
        <v>114</v>
      </c>
      <c r="D129" s="289">
        <f t="shared" si="54"/>
        <v>1</v>
      </c>
      <c r="E129" s="222" t="s">
        <v>114</v>
      </c>
      <c r="F129" s="355"/>
      <c r="G129" s="356" t="s">
        <v>159</v>
      </c>
      <c r="H129" s="63">
        <v>3</v>
      </c>
      <c r="I129" s="164" t="s">
        <v>703</v>
      </c>
      <c r="J129" s="63"/>
      <c r="K129" s="63"/>
      <c r="L129" s="63"/>
      <c r="M129" s="63"/>
      <c r="N129" s="63"/>
      <c r="O129" s="63"/>
      <c r="P129" s="368"/>
      <c r="Q129" s="358">
        <v>12</v>
      </c>
      <c r="R129" s="358">
        <v>0</v>
      </c>
      <c r="S129" s="14">
        <f t="shared" si="56"/>
        <v>0</v>
      </c>
      <c r="T129" s="61"/>
      <c r="U129" s="61"/>
      <c r="V129" s="61"/>
      <c r="W129" s="61"/>
      <c r="X129" s="61"/>
      <c r="Y129" s="61"/>
      <c r="Z129" s="25">
        <f t="shared" si="55"/>
        <v>0</v>
      </c>
      <c r="AA129" s="359">
        <v>0</v>
      </c>
      <c r="AB129" s="62">
        <v>0</v>
      </c>
      <c r="AC129" s="63"/>
      <c r="AD129" s="63"/>
      <c r="AE129" s="132">
        <f t="shared" si="57"/>
        <v>0</v>
      </c>
      <c r="AF129" s="133">
        <f t="shared" si="58"/>
        <v>10</v>
      </c>
      <c r="AG129" s="134">
        <f t="shared" si="36"/>
        <v>12</v>
      </c>
      <c r="AH129" s="135">
        <f t="shared" si="37"/>
        <v>0</v>
      </c>
      <c r="AI129" s="136">
        <f t="shared" si="59"/>
        <v>1</v>
      </c>
      <c r="AJ129" s="137">
        <f t="shared" si="60"/>
        <v>0</v>
      </c>
      <c r="AK129" s="138">
        <f t="shared" si="61"/>
        <v>0</v>
      </c>
      <c r="AL129" s="139">
        <f t="shared" si="41"/>
        <v>0</v>
      </c>
      <c r="AM129" s="139">
        <f t="shared" si="42"/>
        <v>0</v>
      </c>
      <c r="AN129" s="135">
        <f t="shared" si="43"/>
        <v>0</v>
      </c>
      <c r="AO129" s="140">
        <f t="shared" si="44"/>
        <v>0</v>
      </c>
      <c r="AP129" s="140">
        <f t="shared" si="45"/>
        <v>0</v>
      </c>
      <c r="AQ129" s="140">
        <f t="shared" si="46"/>
        <v>0</v>
      </c>
      <c r="AR129" s="141">
        <f t="shared" si="47"/>
        <v>0</v>
      </c>
      <c r="AS129" s="142">
        <f t="shared" si="48"/>
        <v>0</v>
      </c>
      <c r="AT129" s="140">
        <f t="shared" si="62"/>
        <v>0</v>
      </c>
      <c r="AU129" s="140">
        <f t="shared" si="50"/>
        <v>0</v>
      </c>
      <c r="AV129" s="140">
        <f t="shared" si="63"/>
        <v>0</v>
      </c>
      <c r="AW129" s="140">
        <f t="shared" si="52"/>
        <v>1</v>
      </c>
      <c r="AX129" s="144">
        <f t="shared" si="53"/>
        <v>0</v>
      </c>
      <c r="AY129" s="62"/>
      <c r="AZ129" s="360"/>
      <c r="BA129" s="361"/>
      <c r="BB129" s="362"/>
      <c r="BC129" s="214"/>
      <c r="BD129" s="363"/>
      <c r="BE129" s="215"/>
      <c r="BF129" s="214"/>
      <c r="BG129" s="214"/>
      <c r="BH129" s="364"/>
      <c r="BI129" s="364"/>
      <c r="BJ129" s="362"/>
      <c r="BK129" s="365"/>
      <c r="BL129" s="365"/>
      <c r="BM129" s="365"/>
      <c r="BN129" s="366"/>
      <c r="BO129" s="365"/>
      <c r="BP129" s="365"/>
      <c r="BQ129" s="365"/>
      <c r="BR129" s="365"/>
      <c r="BS129" s="367"/>
    </row>
    <row r="130" spans="1:71" s="125" customFormat="1" ht="21.6" customHeight="1">
      <c r="A130" s="59" t="e">
        <f t="shared" si="32"/>
        <v>#REF!</v>
      </c>
      <c r="B130" s="354">
        <v>128</v>
      </c>
      <c r="C130" s="355" t="s">
        <v>552</v>
      </c>
      <c r="D130" s="289">
        <f t="shared" si="54"/>
        <v>1</v>
      </c>
      <c r="E130" s="222" t="s">
        <v>552</v>
      </c>
      <c r="F130" s="355"/>
      <c r="G130" s="356" t="s">
        <v>159</v>
      </c>
      <c r="H130" s="63">
        <v>3</v>
      </c>
      <c r="I130" s="164" t="s">
        <v>704</v>
      </c>
      <c r="J130" s="63"/>
      <c r="K130" s="63">
        <v>9</v>
      </c>
      <c r="L130" s="63">
        <v>2</v>
      </c>
      <c r="M130" s="63"/>
      <c r="N130" s="63"/>
      <c r="O130" s="63"/>
      <c r="P130" s="368"/>
      <c r="Q130" s="358">
        <v>12</v>
      </c>
      <c r="R130" s="358">
        <v>0</v>
      </c>
      <c r="S130" s="14">
        <f t="shared" si="56"/>
        <v>0</v>
      </c>
      <c r="T130" s="61"/>
      <c r="U130" s="61"/>
      <c r="V130" s="61"/>
      <c r="W130" s="61"/>
      <c r="X130" s="61"/>
      <c r="Y130" s="61"/>
      <c r="Z130" s="25">
        <f t="shared" si="55"/>
        <v>0</v>
      </c>
      <c r="AA130" s="359">
        <v>0</v>
      </c>
      <c r="AB130" s="62">
        <v>0</v>
      </c>
      <c r="AC130" s="63"/>
      <c r="AD130" s="63"/>
      <c r="AE130" s="132">
        <f t="shared" si="57"/>
        <v>0</v>
      </c>
      <c r="AF130" s="133">
        <f t="shared" si="58"/>
        <v>10</v>
      </c>
      <c r="AG130" s="134">
        <f t="shared" si="36"/>
        <v>12</v>
      </c>
      <c r="AH130" s="135">
        <f t="shared" si="37"/>
        <v>0</v>
      </c>
      <c r="AI130" s="136">
        <f t="shared" si="59"/>
        <v>1</v>
      </c>
      <c r="AJ130" s="137">
        <f t="shared" si="60"/>
        <v>0</v>
      </c>
      <c r="AK130" s="138">
        <f t="shared" si="61"/>
        <v>0</v>
      </c>
      <c r="AL130" s="139">
        <f t="shared" si="41"/>
        <v>0</v>
      </c>
      <c r="AM130" s="139">
        <f t="shared" si="42"/>
        <v>0</v>
      </c>
      <c r="AN130" s="135">
        <f t="shared" si="43"/>
        <v>0</v>
      </c>
      <c r="AO130" s="140">
        <f t="shared" si="44"/>
        <v>0</v>
      </c>
      <c r="AP130" s="140">
        <f t="shared" si="45"/>
        <v>0</v>
      </c>
      <c r="AQ130" s="140">
        <f t="shared" si="46"/>
        <v>0</v>
      </c>
      <c r="AR130" s="141">
        <f t="shared" si="47"/>
        <v>0</v>
      </c>
      <c r="AS130" s="142">
        <f t="shared" si="48"/>
        <v>0</v>
      </c>
      <c r="AT130" s="140">
        <f t="shared" si="62"/>
        <v>0</v>
      </c>
      <c r="AU130" s="140">
        <f t="shared" si="50"/>
        <v>0</v>
      </c>
      <c r="AV130" s="140">
        <f t="shared" si="63"/>
        <v>0</v>
      </c>
      <c r="AW130" s="140">
        <f t="shared" si="52"/>
        <v>1</v>
      </c>
      <c r="AX130" s="144">
        <f t="shared" si="53"/>
        <v>0</v>
      </c>
      <c r="AY130" s="62"/>
      <c r="AZ130" s="360"/>
      <c r="BA130" s="361"/>
      <c r="BB130" s="362"/>
      <c r="BC130" s="214"/>
      <c r="BD130" s="363"/>
      <c r="BE130" s="215"/>
      <c r="BF130" s="214"/>
      <c r="BG130" s="214"/>
      <c r="BH130" s="364"/>
      <c r="BI130" s="364"/>
      <c r="BJ130" s="362"/>
      <c r="BK130" s="365"/>
      <c r="BL130" s="365"/>
      <c r="BM130" s="365"/>
      <c r="BN130" s="366"/>
      <c r="BO130" s="365"/>
      <c r="BP130" s="365"/>
      <c r="BQ130" s="365"/>
      <c r="BR130" s="365"/>
      <c r="BS130" s="367"/>
    </row>
    <row r="131" spans="1:71" s="125" customFormat="1" ht="21.6" customHeight="1">
      <c r="A131" s="59" t="e">
        <f t="shared" ref="A131:A171" si="64">A130</f>
        <v>#REF!</v>
      </c>
      <c r="B131" s="354">
        <v>129</v>
      </c>
      <c r="C131" s="377" t="s">
        <v>750</v>
      </c>
      <c r="D131" s="289">
        <f t="shared" si="54"/>
        <v>1</v>
      </c>
      <c r="E131" s="377" t="s">
        <v>750</v>
      </c>
      <c r="F131" s="355"/>
      <c r="G131" s="356" t="s">
        <v>159</v>
      </c>
      <c r="H131" s="63">
        <v>3</v>
      </c>
      <c r="I131" s="164" t="s">
        <v>619</v>
      </c>
      <c r="J131" s="63"/>
      <c r="K131" s="63">
        <v>16</v>
      </c>
      <c r="L131" s="63">
        <v>2</v>
      </c>
      <c r="M131" s="63"/>
      <c r="N131" s="63"/>
      <c r="O131" s="63"/>
      <c r="P131" s="368"/>
      <c r="Q131" s="358">
        <v>12</v>
      </c>
      <c r="R131" s="358">
        <v>0</v>
      </c>
      <c r="S131" s="14">
        <f t="shared" si="56"/>
        <v>0</v>
      </c>
      <c r="T131" s="61"/>
      <c r="U131" s="61"/>
      <c r="V131" s="61"/>
      <c r="W131" s="61"/>
      <c r="X131" s="61"/>
      <c r="Y131" s="61"/>
      <c r="Z131" s="25">
        <f t="shared" si="55"/>
        <v>0</v>
      </c>
      <c r="AA131" s="359">
        <v>0</v>
      </c>
      <c r="AB131" s="62">
        <v>0</v>
      </c>
      <c r="AC131" s="63"/>
      <c r="AD131" s="63"/>
      <c r="AE131" s="132">
        <f t="shared" si="57"/>
        <v>0</v>
      </c>
      <c r="AF131" s="133">
        <f t="shared" si="58"/>
        <v>10</v>
      </c>
      <c r="AG131" s="134">
        <f t="shared" si="36"/>
        <v>12</v>
      </c>
      <c r="AH131" s="135">
        <f t="shared" si="37"/>
        <v>0</v>
      </c>
      <c r="AI131" s="136">
        <f t="shared" si="59"/>
        <v>1</v>
      </c>
      <c r="AJ131" s="137">
        <f t="shared" si="60"/>
        <v>0</v>
      </c>
      <c r="AK131" s="138">
        <f t="shared" si="61"/>
        <v>0</v>
      </c>
      <c r="AL131" s="139">
        <f t="shared" si="41"/>
        <v>0</v>
      </c>
      <c r="AM131" s="139">
        <f t="shared" si="42"/>
        <v>0</v>
      </c>
      <c r="AN131" s="135">
        <f t="shared" si="43"/>
        <v>0</v>
      </c>
      <c r="AO131" s="140">
        <f t="shared" si="44"/>
        <v>0</v>
      </c>
      <c r="AP131" s="140">
        <f t="shared" si="45"/>
        <v>0</v>
      </c>
      <c r="AQ131" s="140">
        <f t="shared" si="46"/>
        <v>0</v>
      </c>
      <c r="AR131" s="141">
        <f t="shared" si="47"/>
        <v>0</v>
      </c>
      <c r="AS131" s="142">
        <f t="shared" si="48"/>
        <v>0</v>
      </c>
      <c r="AT131" s="140">
        <f t="shared" si="62"/>
        <v>0</v>
      </c>
      <c r="AU131" s="140">
        <f t="shared" si="50"/>
        <v>0</v>
      </c>
      <c r="AV131" s="140">
        <f t="shared" si="63"/>
        <v>0</v>
      </c>
      <c r="AW131" s="140">
        <f t="shared" si="52"/>
        <v>1</v>
      </c>
      <c r="AX131" s="144">
        <f t="shared" si="53"/>
        <v>0</v>
      </c>
      <c r="AY131" s="62"/>
      <c r="AZ131" s="360"/>
      <c r="BA131" s="361"/>
      <c r="BB131" s="362"/>
      <c r="BC131" s="214"/>
      <c r="BD131" s="363"/>
      <c r="BE131" s="215"/>
      <c r="BF131" s="214"/>
      <c r="BG131" s="214"/>
      <c r="BH131" s="364"/>
      <c r="BI131" s="364"/>
      <c r="BJ131" s="362"/>
      <c r="BK131" s="365"/>
      <c r="BL131" s="365"/>
      <c r="BM131" s="365"/>
      <c r="BN131" s="366"/>
      <c r="BO131" s="365"/>
      <c r="BP131" s="365"/>
      <c r="BQ131" s="365"/>
      <c r="BR131" s="365"/>
      <c r="BS131" s="367"/>
    </row>
    <row r="132" spans="1:71" s="125" customFormat="1" ht="21.6" customHeight="1">
      <c r="A132" s="59" t="e">
        <f t="shared" si="64"/>
        <v>#REF!</v>
      </c>
      <c r="B132" s="354">
        <v>130</v>
      </c>
      <c r="C132" s="355" t="s">
        <v>156</v>
      </c>
      <c r="D132" s="289">
        <f t="shared" si="54"/>
        <v>1</v>
      </c>
      <c r="E132" s="222" t="s">
        <v>156</v>
      </c>
      <c r="F132" s="355"/>
      <c r="G132" s="356" t="s">
        <v>159</v>
      </c>
      <c r="H132" s="63">
        <v>3</v>
      </c>
      <c r="I132" s="164" t="s">
        <v>705</v>
      </c>
      <c r="J132" s="63"/>
      <c r="K132" s="63"/>
      <c r="L132" s="63"/>
      <c r="M132" s="63"/>
      <c r="N132" s="63"/>
      <c r="O132" s="63"/>
      <c r="P132" s="368"/>
      <c r="Q132" s="358">
        <v>12</v>
      </c>
      <c r="R132" s="358">
        <v>0</v>
      </c>
      <c r="S132" s="14">
        <f t="shared" ref="S132:S163" si="65">每周课时数暑假*上课周数暑假</f>
        <v>0</v>
      </c>
      <c r="T132" s="61"/>
      <c r="U132" s="61"/>
      <c r="V132" s="61"/>
      <c r="W132" s="61"/>
      <c r="X132" s="61"/>
      <c r="Y132" s="61"/>
      <c r="Z132" s="25">
        <f t="shared" si="55"/>
        <v>0</v>
      </c>
      <c r="AA132" s="359">
        <v>0</v>
      </c>
      <c r="AB132" s="62">
        <v>0</v>
      </c>
      <c r="AC132" s="63"/>
      <c r="AD132" s="63"/>
      <c r="AE132" s="132">
        <f t="shared" ref="AE132:AE163" si="66">IF(上课周数暑假=0,0,(兼职课时暑假+正常上课课时数暑假+代课课时数暑假-缺课时数暑假)/上课周数暑假)</f>
        <v>0</v>
      </c>
      <c r="AF132" s="133">
        <f t="shared" ref="AF132:AF163" si="67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10</v>
      </c>
      <c r="AG132" s="134">
        <f t="shared" ref="AG132:AG182" si="68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>12</v>
      </c>
      <c r="AH132" s="135">
        <f t="shared" ref="AH132:AH182" si="69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0</v>
      </c>
      <c r="AI132" s="136">
        <f t="shared" ref="AI132:AI163" si="70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1</v>
      </c>
      <c r="AJ132" s="137">
        <f t="shared" ref="AJ132:AJ163" si="71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132" s="138">
        <f t="shared" ref="AK132:AK163" si="72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0</v>
      </c>
      <c r="AL132" s="139">
        <f t="shared" ref="AL132:AL182" si="73">IF(OR(年级暑假="三",年级暑假="3",年级暑假=3),2*上课周数暑假,0)</f>
        <v>0</v>
      </c>
      <c r="AM132" s="139">
        <f t="shared" ref="AM132:AM182" si="74">IF(学科暑假="体",1*上课周数暑假,IF(OR(学科暑假="语",学科暑假="英"),上课周数暑假*1,0))</f>
        <v>0</v>
      </c>
      <c r="AN132" s="135">
        <f t="shared" ref="AN132:AN182" si="75">IF(行管职务暑假&lt;&gt;"",1,IF(行管职务暑假="",平均周课时暑假/下线暑假))</f>
        <v>0</v>
      </c>
      <c r="AO132" s="140">
        <f t="shared" ref="AO132:AO182" si="76">IF(满量比暑假&gt;=1,2*上课周数暑假,IF(满量比暑假&lt;0.66,0,IF(1&gt;满量比暑假&gt;0.66,2*上课周数暑假/2)))</f>
        <v>0</v>
      </c>
      <c r="AP132" s="140">
        <f t="shared" ref="AP132:AP182" si="77">晚修次数暑假*0.5</f>
        <v>0</v>
      </c>
      <c r="AQ132" s="140">
        <f t="shared" ref="AQ132:AQ182" si="78">辅导课节暑假*0.5</f>
        <v>0</v>
      </c>
      <c r="AR132" s="141">
        <f t="shared" ref="AR132:AR182" si="79">干标时暑假+教标时暑假+高三补时暑假+早读体补暑假+满量补时暑假+辅导补暑假+晚修补暑假</f>
        <v>0</v>
      </c>
      <c r="AS132" s="142">
        <f t="shared" ref="AS132:AS182" si="80">IF(党职务暑假="党支书",4,IF(党职务暑假&lt;&gt;"",2,0))</f>
        <v>0</v>
      </c>
      <c r="AT132" s="140">
        <f t="shared" ref="AT132:AT163" si="81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132" s="140">
        <f t="shared" ref="AU132:AU182" si="82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132" s="140">
        <f t="shared" ref="AV132:AV163" si="83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132" s="140">
        <f t="shared" ref="AW132:AW182" si="84">期系暑假</f>
        <v>1</v>
      </c>
      <c r="AX132" s="144">
        <f t="shared" ref="AX132:AX182" si="85">(标准课时合计暑假+党职务补贴暑假+教管职务补贴暑假+行政职务补贴暑假+班主任工作奖暑假)*当期系数暑假</f>
        <v>0</v>
      </c>
      <c r="AY132" s="62"/>
      <c r="AZ132" s="360"/>
      <c r="BA132" s="361"/>
      <c r="BB132" s="362"/>
      <c r="BC132" s="214"/>
      <c r="BD132" s="363"/>
      <c r="BE132" s="215"/>
      <c r="BF132" s="214"/>
      <c r="BG132" s="214"/>
      <c r="BH132" s="364"/>
      <c r="BI132" s="364"/>
      <c r="BJ132" s="362"/>
      <c r="BK132" s="365"/>
      <c r="BL132" s="365"/>
      <c r="BM132" s="365"/>
      <c r="BN132" s="366"/>
      <c r="BO132" s="365"/>
      <c r="BP132" s="365"/>
      <c r="BQ132" s="365"/>
      <c r="BR132" s="365"/>
      <c r="BS132" s="367"/>
    </row>
    <row r="133" spans="1:71" s="125" customFormat="1" ht="21.6" customHeight="1">
      <c r="A133" s="59"/>
      <c r="B133" s="354">
        <v>131</v>
      </c>
      <c r="C133" s="355" t="s">
        <v>85</v>
      </c>
      <c r="D133" s="289">
        <f t="shared" si="54"/>
        <v>1</v>
      </c>
      <c r="E133" s="222" t="s">
        <v>85</v>
      </c>
      <c r="F133" s="355"/>
      <c r="G133" s="356" t="s">
        <v>164</v>
      </c>
      <c r="H133" s="63">
        <v>3</v>
      </c>
      <c r="I133" s="164" t="s">
        <v>706</v>
      </c>
      <c r="J133" s="63"/>
      <c r="K133" s="63">
        <v>5</v>
      </c>
      <c r="L133" s="63">
        <v>2</v>
      </c>
      <c r="M133" s="63"/>
      <c r="N133" s="63"/>
      <c r="O133" s="63" t="s">
        <v>167</v>
      </c>
      <c r="P133" s="368"/>
      <c r="Q133" s="358">
        <v>12</v>
      </c>
      <c r="R133" s="358">
        <v>0</v>
      </c>
      <c r="S133" s="14">
        <f t="shared" si="65"/>
        <v>0</v>
      </c>
      <c r="T133" s="61"/>
      <c r="U133" s="61"/>
      <c r="V133" s="61"/>
      <c r="W133" s="61"/>
      <c r="X133" s="61"/>
      <c r="Y133" s="61"/>
      <c r="Z133" s="25">
        <f t="shared" si="55"/>
        <v>0</v>
      </c>
      <c r="AA133" s="359">
        <v>0</v>
      </c>
      <c r="AB133" s="62">
        <v>0</v>
      </c>
      <c r="AC133" s="63"/>
      <c r="AD133" s="63"/>
      <c r="AE133" s="132">
        <f t="shared" si="66"/>
        <v>0</v>
      </c>
      <c r="AF133" s="133">
        <f t="shared" si="67"/>
        <v>10</v>
      </c>
      <c r="AG133" s="134">
        <f t="shared" si="68"/>
        <v>12</v>
      </c>
      <c r="AH133" s="135">
        <f t="shared" si="69"/>
        <v>0</v>
      </c>
      <c r="AI133" s="136">
        <f t="shared" si="70"/>
        <v>1</v>
      </c>
      <c r="AJ133" s="137">
        <f t="shared" si="71"/>
        <v>0</v>
      </c>
      <c r="AK133" s="138">
        <f t="shared" si="72"/>
        <v>0</v>
      </c>
      <c r="AL133" s="139">
        <f t="shared" si="73"/>
        <v>0</v>
      </c>
      <c r="AM133" s="139">
        <f t="shared" si="74"/>
        <v>0</v>
      </c>
      <c r="AN133" s="135">
        <f t="shared" si="75"/>
        <v>0</v>
      </c>
      <c r="AO133" s="140">
        <f t="shared" si="76"/>
        <v>0</v>
      </c>
      <c r="AP133" s="140">
        <f t="shared" si="77"/>
        <v>0</v>
      </c>
      <c r="AQ133" s="140">
        <f t="shared" si="78"/>
        <v>0</v>
      </c>
      <c r="AR133" s="141">
        <f t="shared" si="79"/>
        <v>0</v>
      </c>
      <c r="AS133" s="142">
        <f t="shared" si="80"/>
        <v>0</v>
      </c>
      <c r="AT133" s="140">
        <f t="shared" si="81"/>
        <v>0</v>
      </c>
      <c r="AU133" s="140">
        <f t="shared" si="82"/>
        <v>0</v>
      </c>
      <c r="AV133" s="140">
        <f t="shared" si="83"/>
        <v>0</v>
      </c>
      <c r="AW133" s="140">
        <f t="shared" si="84"/>
        <v>1</v>
      </c>
      <c r="AX133" s="144">
        <f t="shared" si="85"/>
        <v>0</v>
      </c>
      <c r="AY133" s="62"/>
      <c r="AZ133" s="360"/>
      <c r="BA133" s="361"/>
      <c r="BB133" s="362"/>
      <c r="BC133" s="214"/>
      <c r="BD133" s="363"/>
      <c r="BE133" s="215"/>
      <c r="BF133" s="214"/>
      <c r="BG133" s="214"/>
      <c r="BH133" s="364"/>
      <c r="BI133" s="364"/>
      <c r="BJ133" s="362"/>
      <c r="BK133" s="365"/>
      <c r="BL133" s="365"/>
      <c r="BM133" s="365"/>
      <c r="BN133" s="366"/>
      <c r="BO133" s="365"/>
      <c r="BP133" s="365"/>
      <c r="BQ133" s="365"/>
      <c r="BR133" s="365"/>
      <c r="BS133" s="367"/>
    </row>
    <row r="134" spans="1:71" s="125" customFormat="1" ht="21.6" customHeight="1">
      <c r="A134" s="59" t="e">
        <f>A132</f>
        <v>#REF!</v>
      </c>
      <c r="B134" s="354">
        <v>132</v>
      </c>
      <c r="C134" s="355" t="s">
        <v>83</v>
      </c>
      <c r="D134" s="289">
        <f t="shared" ref="D134:D178" si="86">IF(C134=E134,1)</f>
        <v>1</v>
      </c>
      <c r="E134" s="222" t="s">
        <v>83</v>
      </c>
      <c r="F134" s="355"/>
      <c r="G134" s="356" t="s">
        <v>164</v>
      </c>
      <c r="H134" s="63">
        <v>3</v>
      </c>
      <c r="I134" s="164" t="s">
        <v>707</v>
      </c>
      <c r="J134" s="63"/>
      <c r="K134" s="63">
        <v>6</v>
      </c>
      <c r="L134" s="63">
        <v>2</v>
      </c>
      <c r="M134" s="63"/>
      <c r="N134" s="63"/>
      <c r="O134" s="63"/>
      <c r="P134" s="368"/>
      <c r="Q134" s="358">
        <v>12</v>
      </c>
      <c r="R134" s="358">
        <v>0</v>
      </c>
      <c r="S134" s="14">
        <f t="shared" si="65"/>
        <v>0</v>
      </c>
      <c r="T134" s="61"/>
      <c r="U134" s="61"/>
      <c r="V134" s="61"/>
      <c r="W134" s="61"/>
      <c r="X134" s="61"/>
      <c r="Y134" s="61"/>
      <c r="Z134" s="25">
        <f t="shared" ref="Z134:Z182" si="87">S134+T134-V134+X134+Y134</f>
        <v>0</v>
      </c>
      <c r="AA134" s="359">
        <v>0</v>
      </c>
      <c r="AB134" s="62">
        <v>0</v>
      </c>
      <c r="AC134" s="63"/>
      <c r="AD134" s="63"/>
      <c r="AE134" s="132">
        <f t="shared" si="66"/>
        <v>0</v>
      </c>
      <c r="AF134" s="133">
        <f t="shared" si="67"/>
        <v>10</v>
      </c>
      <c r="AG134" s="134">
        <f t="shared" si="68"/>
        <v>12</v>
      </c>
      <c r="AH134" s="135">
        <f t="shared" si="69"/>
        <v>0</v>
      </c>
      <c r="AI134" s="136">
        <f t="shared" si="70"/>
        <v>1</v>
      </c>
      <c r="AJ134" s="137">
        <f t="shared" si="71"/>
        <v>0</v>
      </c>
      <c r="AK134" s="138">
        <f t="shared" si="72"/>
        <v>0</v>
      </c>
      <c r="AL134" s="139">
        <f t="shared" si="73"/>
        <v>0</v>
      </c>
      <c r="AM134" s="139">
        <f t="shared" si="74"/>
        <v>0</v>
      </c>
      <c r="AN134" s="135">
        <f t="shared" si="75"/>
        <v>0</v>
      </c>
      <c r="AO134" s="140">
        <f t="shared" si="76"/>
        <v>0</v>
      </c>
      <c r="AP134" s="140">
        <f t="shared" si="77"/>
        <v>0</v>
      </c>
      <c r="AQ134" s="140">
        <f t="shared" si="78"/>
        <v>0</v>
      </c>
      <c r="AR134" s="141">
        <f t="shared" si="79"/>
        <v>0</v>
      </c>
      <c r="AS134" s="142">
        <f t="shared" si="80"/>
        <v>0</v>
      </c>
      <c r="AT134" s="140">
        <f t="shared" si="81"/>
        <v>0</v>
      </c>
      <c r="AU134" s="140">
        <f t="shared" si="82"/>
        <v>0</v>
      </c>
      <c r="AV134" s="140">
        <f t="shared" si="83"/>
        <v>0</v>
      </c>
      <c r="AW134" s="140">
        <f t="shared" si="84"/>
        <v>1</v>
      </c>
      <c r="AX134" s="144">
        <f t="shared" si="85"/>
        <v>0</v>
      </c>
      <c r="AY134" s="62"/>
      <c r="AZ134" s="360"/>
      <c r="BA134" s="361"/>
      <c r="BB134" s="362"/>
      <c r="BC134" s="214"/>
      <c r="BD134" s="363"/>
      <c r="BE134" s="215"/>
      <c r="BF134" s="214"/>
      <c r="BG134" s="214"/>
      <c r="BH134" s="364"/>
      <c r="BI134" s="364"/>
      <c r="BJ134" s="362"/>
      <c r="BK134" s="365"/>
      <c r="BL134" s="365"/>
      <c r="BM134" s="365"/>
      <c r="BN134" s="366"/>
      <c r="BO134" s="365"/>
      <c r="BP134" s="365"/>
      <c r="BQ134" s="365"/>
      <c r="BR134" s="365"/>
      <c r="BS134" s="367"/>
    </row>
    <row r="135" spans="1:71" s="125" customFormat="1" ht="21.6" customHeight="1">
      <c r="A135" s="59" t="e">
        <f t="shared" si="64"/>
        <v>#REF!</v>
      </c>
      <c r="B135" s="354">
        <v>133</v>
      </c>
      <c r="C135" s="355" t="s">
        <v>588</v>
      </c>
      <c r="D135" s="289">
        <f t="shared" si="86"/>
        <v>1</v>
      </c>
      <c r="E135" s="222" t="s">
        <v>588</v>
      </c>
      <c r="F135" s="355"/>
      <c r="G135" s="356" t="s">
        <v>164</v>
      </c>
      <c r="H135" s="63">
        <v>3</v>
      </c>
      <c r="I135" s="164" t="s">
        <v>708</v>
      </c>
      <c r="J135" s="63"/>
      <c r="K135" s="63"/>
      <c r="L135" s="63"/>
      <c r="M135" s="63"/>
      <c r="N135" s="63"/>
      <c r="O135" s="63"/>
      <c r="P135" s="368"/>
      <c r="Q135" s="358">
        <v>12</v>
      </c>
      <c r="R135" s="358">
        <v>0</v>
      </c>
      <c r="S135" s="14">
        <f t="shared" si="65"/>
        <v>0</v>
      </c>
      <c r="T135" s="61"/>
      <c r="U135" s="369"/>
      <c r="V135" s="61"/>
      <c r="W135" s="61"/>
      <c r="X135" s="61"/>
      <c r="Y135" s="61"/>
      <c r="Z135" s="25">
        <f t="shared" si="87"/>
        <v>0</v>
      </c>
      <c r="AA135" s="359">
        <v>0</v>
      </c>
      <c r="AB135" s="62">
        <v>0</v>
      </c>
      <c r="AC135" s="63"/>
      <c r="AD135" s="63"/>
      <c r="AE135" s="132">
        <f t="shared" si="66"/>
        <v>0</v>
      </c>
      <c r="AF135" s="133">
        <f t="shared" si="67"/>
        <v>10</v>
      </c>
      <c r="AG135" s="134">
        <f t="shared" si="68"/>
        <v>12</v>
      </c>
      <c r="AH135" s="135">
        <f t="shared" si="69"/>
        <v>0</v>
      </c>
      <c r="AI135" s="136">
        <f t="shared" si="70"/>
        <v>1</v>
      </c>
      <c r="AJ135" s="137">
        <f t="shared" si="71"/>
        <v>0</v>
      </c>
      <c r="AK135" s="138">
        <f t="shared" si="72"/>
        <v>0</v>
      </c>
      <c r="AL135" s="139">
        <f t="shared" si="73"/>
        <v>0</v>
      </c>
      <c r="AM135" s="139">
        <f t="shared" si="74"/>
        <v>0</v>
      </c>
      <c r="AN135" s="135">
        <f t="shared" si="75"/>
        <v>0</v>
      </c>
      <c r="AO135" s="140">
        <f t="shared" si="76"/>
        <v>0</v>
      </c>
      <c r="AP135" s="140">
        <f t="shared" si="77"/>
        <v>0</v>
      </c>
      <c r="AQ135" s="140">
        <f t="shared" si="78"/>
        <v>0</v>
      </c>
      <c r="AR135" s="141">
        <f t="shared" si="79"/>
        <v>0</v>
      </c>
      <c r="AS135" s="142">
        <f t="shared" si="80"/>
        <v>0</v>
      </c>
      <c r="AT135" s="140">
        <f t="shared" si="81"/>
        <v>0</v>
      </c>
      <c r="AU135" s="140">
        <f t="shared" si="82"/>
        <v>0</v>
      </c>
      <c r="AV135" s="140">
        <f t="shared" si="83"/>
        <v>0</v>
      </c>
      <c r="AW135" s="140">
        <f t="shared" si="84"/>
        <v>1</v>
      </c>
      <c r="AX135" s="144">
        <f t="shared" si="85"/>
        <v>0</v>
      </c>
      <c r="AY135" s="62"/>
      <c r="AZ135" s="360"/>
      <c r="BA135" s="361"/>
      <c r="BB135" s="362"/>
      <c r="BC135" s="214"/>
      <c r="BD135" s="363"/>
      <c r="BE135" s="215"/>
      <c r="BF135" s="214"/>
      <c r="BG135" s="214"/>
      <c r="BH135" s="364"/>
      <c r="BI135" s="364"/>
      <c r="BJ135" s="362"/>
      <c r="BK135" s="365"/>
      <c r="BL135" s="365"/>
      <c r="BM135" s="365"/>
      <c r="BN135" s="366"/>
      <c r="BO135" s="365"/>
      <c r="BP135" s="365"/>
      <c r="BQ135" s="365"/>
      <c r="BR135" s="365"/>
      <c r="BS135" s="367"/>
    </row>
    <row r="136" spans="1:71" s="125" customFormat="1" ht="21.6" customHeight="1">
      <c r="A136" s="59" t="e">
        <f t="shared" si="64"/>
        <v>#REF!</v>
      </c>
      <c r="B136" s="354">
        <v>134</v>
      </c>
      <c r="C136" s="355" t="s">
        <v>49</v>
      </c>
      <c r="D136" s="289">
        <f t="shared" si="86"/>
        <v>1</v>
      </c>
      <c r="E136" s="222" t="s">
        <v>49</v>
      </c>
      <c r="F136" s="355"/>
      <c r="G136" s="356" t="s">
        <v>164</v>
      </c>
      <c r="H136" s="63">
        <v>3</v>
      </c>
      <c r="I136" s="164" t="s">
        <v>709</v>
      </c>
      <c r="J136" s="63"/>
      <c r="K136" s="63"/>
      <c r="L136" s="63"/>
      <c r="M136" s="63"/>
      <c r="N136" s="63"/>
      <c r="O136" s="63"/>
      <c r="P136" s="368"/>
      <c r="Q136" s="358">
        <v>12</v>
      </c>
      <c r="R136" s="358">
        <v>0</v>
      </c>
      <c r="S136" s="14">
        <f t="shared" si="65"/>
        <v>0</v>
      </c>
      <c r="T136" s="61"/>
      <c r="U136" s="61"/>
      <c r="V136" s="61"/>
      <c r="W136" s="61"/>
      <c r="X136" s="61"/>
      <c r="Y136" s="61"/>
      <c r="Z136" s="25">
        <f t="shared" si="87"/>
        <v>0</v>
      </c>
      <c r="AA136" s="359">
        <v>0</v>
      </c>
      <c r="AB136" s="62">
        <v>0</v>
      </c>
      <c r="AC136" s="63"/>
      <c r="AD136" s="63"/>
      <c r="AE136" s="132">
        <f t="shared" si="66"/>
        <v>0</v>
      </c>
      <c r="AF136" s="133">
        <f t="shared" si="67"/>
        <v>10</v>
      </c>
      <c r="AG136" s="134">
        <f t="shared" si="68"/>
        <v>12</v>
      </c>
      <c r="AH136" s="135">
        <f t="shared" si="69"/>
        <v>0</v>
      </c>
      <c r="AI136" s="136">
        <f t="shared" si="70"/>
        <v>1</v>
      </c>
      <c r="AJ136" s="137">
        <f t="shared" si="71"/>
        <v>0</v>
      </c>
      <c r="AK136" s="138">
        <f t="shared" si="72"/>
        <v>0</v>
      </c>
      <c r="AL136" s="139">
        <f t="shared" si="73"/>
        <v>0</v>
      </c>
      <c r="AM136" s="139">
        <f t="shared" si="74"/>
        <v>0</v>
      </c>
      <c r="AN136" s="135">
        <f t="shared" si="75"/>
        <v>0</v>
      </c>
      <c r="AO136" s="140">
        <f t="shared" si="76"/>
        <v>0</v>
      </c>
      <c r="AP136" s="140">
        <f t="shared" si="77"/>
        <v>0</v>
      </c>
      <c r="AQ136" s="140">
        <f t="shared" si="78"/>
        <v>0</v>
      </c>
      <c r="AR136" s="141">
        <f t="shared" si="79"/>
        <v>0</v>
      </c>
      <c r="AS136" s="142">
        <f t="shared" si="80"/>
        <v>0</v>
      </c>
      <c r="AT136" s="140">
        <f t="shared" si="81"/>
        <v>0</v>
      </c>
      <c r="AU136" s="140">
        <f t="shared" si="82"/>
        <v>0</v>
      </c>
      <c r="AV136" s="140">
        <f t="shared" si="83"/>
        <v>0</v>
      </c>
      <c r="AW136" s="140">
        <f t="shared" si="84"/>
        <v>1</v>
      </c>
      <c r="AX136" s="144">
        <f t="shared" si="85"/>
        <v>0</v>
      </c>
      <c r="AY136" s="62"/>
      <c r="AZ136" s="360"/>
      <c r="BA136" s="361"/>
      <c r="BB136" s="362"/>
      <c r="BC136" s="214"/>
      <c r="BD136" s="363"/>
      <c r="BE136" s="215"/>
      <c r="BF136" s="214"/>
      <c r="BG136" s="214"/>
      <c r="BH136" s="364"/>
      <c r="BI136" s="364"/>
      <c r="BJ136" s="362"/>
      <c r="BK136" s="365"/>
      <c r="BL136" s="365"/>
      <c r="BM136" s="365"/>
      <c r="BN136" s="366"/>
      <c r="BO136" s="365"/>
      <c r="BP136" s="365"/>
      <c r="BQ136" s="365"/>
      <c r="BR136" s="365"/>
      <c r="BS136" s="367"/>
    </row>
    <row r="137" spans="1:71" s="125" customFormat="1" ht="21.6" customHeight="1">
      <c r="A137" s="59" t="e">
        <f t="shared" si="64"/>
        <v>#REF!</v>
      </c>
      <c r="B137" s="354">
        <v>135</v>
      </c>
      <c r="C137" s="355" t="s">
        <v>589</v>
      </c>
      <c r="D137" s="289">
        <f t="shared" si="86"/>
        <v>1</v>
      </c>
      <c r="E137" s="222" t="s">
        <v>589</v>
      </c>
      <c r="F137" s="355"/>
      <c r="G137" s="356" t="s">
        <v>164</v>
      </c>
      <c r="H137" s="63">
        <v>3</v>
      </c>
      <c r="I137" s="164" t="s">
        <v>710</v>
      </c>
      <c r="J137" s="63"/>
      <c r="K137" s="63">
        <v>7</v>
      </c>
      <c r="L137" s="63">
        <v>2</v>
      </c>
      <c r="M137" s="63"/>
      <c r="N137" s="63"/>
      <c r="O137" s="63" t="s">
        <v>569</v>
      </c>
      <c r="P137" s="370"/>
      <c r="Q137" s="358">
        <v>12</v>
      </c>
      <c r="R137" s="358">
        <v>0</v>
      </c>
      <c r="S137" s="14">
        <f t="shared" si="65"/>
        <v>0</v>
      </c>
      <c r="T137" s="61"/>
      <c r="U137" s="61"/>
      <c r="V137" s="61"/>
      <c r="W137" s="369"/>
      <c r="X137" s="61"/>
      <c r="Y137" s="61"/>
      <c r="Z137" s="25">
        <f t="shared" si="87"/>
        <v>0</v>
      </c>
      <c r="AA137" s="359">
        <v>0</v>
      </c>
      <c r="AB137" s="62">
        <v>0</v>
      </c>
      <c r="AC137" s="63"/>
      <c r="AD137" s="63"/>
      <c r="AE137" s="132">
        <f t="shared" si="66"/>
        <v>0</v>
      </c>
      <c r="AF137" s="133">
        <f t="shared" si="67"/>
        <v>10</v>
      </c>
      <c r="AG137" s="134">
        <f t="shared" si="68"/>
        <v>12</v>
      </c>
      <c r="AH137" s="135">
        <f t="shared" si="69"/>
        <v>0</v>
      </c>
      <c r="AI137" s="136">
        <f t="shared" si="70"/>
        <v>1</v>
      </c>
      <c r="AJ137" s="137">
        <f t="shared" si="71"/>
        <v>0</v>
      </c>
      <c r="AK137" s="138">
        <f t="shared" si="72"/>
        <v>0</v>
      </c>
      <c r="AL137" s="139">
        <f t="shared" si="73"/>
        <v>0</v>
      </c>
      <c r="AM137" s="139">
        <f t="shared" si="74"/>
        <v>0</v>
      </c>
      <c r="AN137" s="135">
        <f t="shared" si="75"/>
        <v>0</v>
      </c>
      <c r="AO137" s="140">
        <f t="shared" si="76"/>
        <v>0</v>
      </c>
      <c r="AP137" s="140">
        <f t="shared" si="77"/>
        <v>0</v>
      </c>
      <c r="AQ137" s="140">
        <f t="shared" si="78"/>
        <v>0</v>
      </c>
      <c r="AR137" s="141">
        <f t="shared" si="79"/>
        <v>0</v>
      </c>
      <c r="AS137" s="142">
        <f t="shared" si="80"/>
        <v>0</v>
      </c>
      <c r="AT137" s="140">
        <f t="shared" si="81"/>
        <v>0</v>
      </c>
      <c r="AU137" s="140">
        <f t="shared" si="82"/>
        <v>0</v>
      </c>
      <c r="AV137" s="140">
        <f t="shared" si="83"/>
        <v>0</v>
      </c>
      <c r="AW137" s="140">
        <f t="shared" si="84"/>
        <v>1</v>
      </c>
      <c r="AX137" s="144">
        <f t="shared" si="85"/>
        <v>0</v>
      </c>
      <c r="AY137" s="62"/>
      <c r="AZ137" s="360"/>
      <c r="BA137" s="361"/>
      <c r="BB137" s="362"/>
      <c r="BC137" s="214"/>
      <c r="BD137" s="363"/>
      <c r="BE137" s="215"/>
      <c r="BF137" s="214"/>
      <c r="BG137" s="214"/>
      <c r="BH137" s="364"/>
      <c r="BI137" s="364"/>
      <c r="BJ137" s="362"/>
      <c r="BK137" s="365"/>
      <c r="BL137" s="365"/>
      <c r="BM137" s="365"/>
      <c r="BN137" s="366"/>
      <c r="BO137" s="365"/>
      <c r="BP137" s="365"/>
      <c r="BQ137" s="365"/>
      <c r="BR137" s="365"/>
      <c r="BS137" s="367"/>
    </row>
    <row r="138" spans="1:71" s="125" customFormat="1" ht="21.6" customHeight="1">
      <c r="A138" s="59" t="e">
        <f t="shared" si="64"/>
        <v>#REF!</v>
      </c>
      <c r="B138" s="354">
        <v>136</v>
      </c>
      <c r="C138" s="355" t="s">
        <v>118</v>
      </c>
      <c r="D138" s="289">
        <f t="shared" si="86"/>
        <v>1</v>
      </c>
      <c r="E138" s="222" t="s">
        <v>118</v>
      </c>
      <c r="F138" s="355"/>
      <c r="G138" s="356" t="s">
        <v>164</v>
      </c>
      <c r="H138" s="63">
        <v>3</v>
      </c>
      <c r="I138" s="164" t="s">
        <v>711</v>
      </c>
      <c r="J138" s="63"/>
      <c r="K138" s="63"/>
      <c r="L138" s="63"/>
      <c r="M138" s="63"/>
      <c r="N138" s="63"/>
      <c r="O138" s="63"/>
      <c r="P138" s="368"/>
      <c r="Q138" s="358">
        <v>12</v>
      </c>
      <c r="R138" s="358">
        <v>0</v>
      </c>
      <c r="S138" s="14">
        <f t="shared" si="65"/>
        <v>0</v>
      </c>
      <c r="T138" s="61"/>
      <c r="U138" s="61"/>
      <c r="V138" s="61"/>
      <c r="W138" s="61"/>
      <c r="X138" s="61"/>
      <c r="Y138" s="61"/>
      <c r="Z138" s="25">
        <f t="shared" si="87"/>
        <v>0</v>
      </c>
      <c r="AA138" s="359">
        <v>0</v>
      </c>
      <c r="AB138" s="62">
        <v>0</v>
      </c>
      <c r="AC138" s="63"/>
      <c r="AD138" s="63"/>
      <c r="AE138" s="132">
        <f t="shared" si="66"/>
        <v>0</v>
      </c>
      <c r="AF138" s="133">
        <f t="shared" si="67"/>
        <v>10</v>
      </c>
      <c r="AG138" s="134">
        <f t="shared" si="68"/>
        <v>12</v>
      </c>
      <c r="AH138" s="135">
        <f t="shared" si="69"/>
        <v>0</v>
      </c>
      <c r="AI138" s="136">
        <f t="shared" si="70"/>
        <v>1</v>
      </c>
      <c r="AJ138" s="137">
        <f t="shared" si="71"/>
        <v>0</v>
      </c>
      <c r="AK138" s="138">
        <f t="shared" si="72"/>
        <v>0</v>
      </c>
      <c r="AL138" s="139">
        <f t="shared" si="73"/>
        <v>0</v>
      </c>
      <c r="AM138" s="139">
        <f t="shared" si="74"/>
        <v>0</v>
      </c>
      <c r="AN138" s="135">
        <f t="shared" si="75"/>
        <v>0</v>
      </c>
      <c r="AO138" s="140">
        <f t="shared" si="76"/>
        <v>0</v>
      </c>
      <c r="AP138" s="140">
        <f t="shared" si="77"/>
        <v>0</v>
      </c>
      <c r="AQ138" s="140">
        <f t="shared" si="78"/>
        <v>0</v>
      </c>
      <c r="AR138" s="141">
        <f t="shared" si="79"/>
        <v>0</v>
      </c>
      <c r="AS138" s="142">
        <f t="shared" si="80"/>
        <v>0</v>
      </c>
      <c r="AT138" s="140">
        <f t="shared" si="81"/>
        <v>0</v>
      </c>
      <c r="AU138" s="140">
        <f t="shared" si="82"/>
        <v>0</v>
      </c>
      <c r="AV138" s="140">
        <f t="shared" si="83"/>
        <v>0</v>
      </c>
      <c r="AW138" s="140">
        <f t="shared" si="84"/>
        <v>1</v>
      </c>
      <c r="AX138" s="144">
        <f t="shared" si="85"/>
        <v>0</v>
      </c>
      <c r="AY138" s="62"/>
      <c r="AZ138" s="360"/>
      <c r="BA138" s="361"/>
      <c r="BB138" s="362"/>
      <c r="BC138" s="214"/>
      <c r="BD138" s="363"/>
      <c r="BE138" s="215"/>
      <c r="BF138" s="214"/>
      <c r="BG138" s="214"/>
      <c r="BH138" s="364"/>
      <c r="BI138" s="364"/>
      <c r="BJ138" s="362"/>
      <c r="BK138" s="365"/>
      <c r="BL138" s="365"/>
      <c r="BM138" s="365"/>
      <c r="BN138" s="366"/>
      <c r="BO138" s="365"/>
      <c r="BP138" s="365"/>
      <c r="BQ138" s="365"/>
      <c r="BR138" s="365"/>
      <c r="BS138" s="367"/>
    </row>
    <row r="139" spans="1:71" s="125" customFormat="1" ht="21.6" customHeight="1">
      <c r="A139" s="59" t="e">
        <f t="shared" si="64"/>
        <v>#REF!</v>
      </c>
      <c r="B139" s="354">
        <v>137</v>
      </c>
      <c r="C139" s="355" t="s">
        <v>89</v>
      </c>
      <c r="D139" s="289">
        <f t="shared" si="86"/>
        <v>1</v>
      </c>
      <c r="E139" s="222" t="s">
        <v>89</v>
      </c>
      <c r="F139" s="355"/>
      <c r="G139" s="356" t="s">
        <v>164</v>
      </c>
      <c r="H139" s="63">
        <v>3</v>
      </c>
      <c r="I139" s="164" t="s">
        <v>712</v>
      </c>
      <c r="J139" s="63"/>
      <c r="K139" s="63"/>
      <c r="L139" s="63"/>
      <c r="M139" s="63"/>
      <c r="N139" s="63"/>
      <c r="O139" s="63"/>
      <c r="P139" s="368"/>
      <c r="Q139" s="358">
        <v>12</v>
      </c>
      <c r="R139" s="358">
        <v>0</v>
      </c>
      <c r="S139" s="14">
        <f t="shared" si="65"/>
        <v>0</v>
      </c>
      <c r="T139" s="61"/>
      <c r="U139" s="61"/>
      <c r="V139" s="61"/>
      <c r="W139" s="61"/>
      <c r="X139" s="61"/>
      <c r="Y139" s="61"/>
      <c r="Z139" s="25">
        <f t="shared" si="87"/>
        <v>0</v>
      </c>
      <c r="AA139" s="359">
        <v>0</v>
      </c>
      <c r="AB139" s="62">
        <v>0</v>
      </c>
      <c r="AC139" s="63"/>
      <c r="AD139" s="63"/>
      <c r="AE139" s="132">
        <f t="shared" si="66"/>
        <v>0</v>
      </c>
      <c r="AF139" s="133">
        <f t="shared" si="67"/>
        <v>10</v>
      </c>
      <c r="AG139" s="134">
        <f t="shared" si="68"/>
        <v>12</v>
      </c>
      <c r="AH139" s="135">
        <f t="shared" si="69"/>
        <v>0</v>
      </c>
      <c r="AI139" s="136">
        <f t="shared" si="70"/>
        <v>1</v>
      </c>
      <c r="AJ139" s="137">
        <f t="shared" si="71"/>
        <v>0</v>
      </c>
      <c r="AK139" s="138">
        <f t="shared" si="72"/>
        <v>0</v>
      </c>
      <c r="AL139" s="139">
        <f t="shared" si="73"/>
        <v>0</v>
      </c>
      <c r="AM139" s="139">
        <f t="shared" si="74"/>
        <v>0</v>
      </c>
      <c r="AN139" s="135">
        <f t="shared" si="75"/>
        <v>0</v>
      </c>
      <c r="AO139" s="140">
        <f t="shared" si="76"/>
        <v>0</v>
      </c>
      <c r="AP139" s="140">
        <f t="shared" si="77"/>
        <v>0</v>
      </c>
      <c r="AQ139" s="140">
        <f t="shared" si="78"/>
        <v>0</v>
      </c>
      <c r="AR139" s="141">
        <f t="shared" si="79"/>
        <v>0</v>
      </c>
      <c r="AS139" s="142">
        <f t="shared" si="80"/>
        <v>0</v>
      </c>
      <c r="AT139" s="140">
        <f t="shared" si="81"/>
        <v>0</v>
      </c>
      <c r="AU139" s="140">
        <f t="shared" si="82"/>
        <v>0</v>
      </c>
      <c r="AV139" s="140">
        <f t="shared" si="83"/>
        <v>0</v>
      </c>
      <c r="AW139" s="140">
        <f t="shared" si="84"/>
        <v>1</v>
      </c>
      <c r="AX139" s="144">
        <f t="shared" si="85"/>
        <v>0</v>
      </c>
      <c r="AY139" s="62"/>
      <c r="AZ139" s="360"/>
      <c r="BA139" s="361"/>
      <c r="BB139" s="362"/>
      <c r="BC139" s="214"/>
      <c r="BD139" s="363"/>
      <c r="BE139" s="215"/>
      <c r="BF139" s="214"/>
      <c r="BG139" s="214"/>
      <c r="BH139" s="364"/>
      <c r="BI139" s="364"/>
      <c r="BJ139" s="362"/>
      <c r="BK139" s="365"/>
      <c r="BL139" s="365"/>
      <c r="BM139" s="365"/>
      <c r="BN139" s="366"/>
      <c r="BO139" s="365"/>
      <c r="BP139" s="365"/>
      <c r="BQ139" s="365"/>
      <c r="BR139" s="365"/>
      <c r="BS139" s="367"/>
    </row>
    <row r="140" spans="1:71" s="125" customFormat="1" ht="21.6" customHeight="1">
      <c r="A140" s="59" t="e">
        <f t="shared" si="64"/>
        <v>#REF!</v>
      </c>
      <c r="B140" s="354">
        <v>138</v>
      </c>
      <c r="C140" s="355" t="s">
        <v>121</v>
      </c>
      <c r="D140" s="289">
        <f t="shared" si="86"/>
        <v>1</v>
      </c>
      <c r="E140" s="222" t="s">
        <v>121</v>
      </c>
      <c r="F140" s="355"/>
      <c r="G140" s="356" t="s">
        <v>164</v>
      </c>
      <c r="H140" s="63">
        <v>3</v>
      </c>
      <c r="I140" s="164" t="s">
        <v>713</v>
      </c>
      <c r="J140" s="63"/>
      <c r="K140" s="63"/>
      <c r="L140" s="63"/>
      <c r="M140" s="63"/>
      <c r="N140" s="63"/>
      <c r="O140" s="63"/>
      <c r="P140" s="357"/>
      <c r="Q140" s="358">
        <v>12</v>
      </c>
      <c r="R140" s="358">
        <v>0</v>
      </c>
      <c r="S140" s="14">
        <f t="shared" si="65"/>
        <v>0</v>
      </c>
      <c r="T140" s="61"/>
      <c r="U140" s="61"/>
      <c r="V140" s="61"/>
      <c r="W140" s="61"/>
      <c r="X140" s="61"/>
      <c r="Y140" s="61"/>
      <c r="Z140" s="25">
        <f t="shared" si="87"/>
        <v>0</v>
      </c>
      <c r="AA140" s="359">
        <v>0</v>
      </c>
      <c r="AB140" s="62">
        <v>0</v>
      </c>
      <c r="AC140" s="63"/>
      <c r="AD140" s="63"/>
      <c r="AE140" s="132">
        <f t="shared" si="66"/>
        <v>0</v>
      </c>
      <c r="AF140" s="133">
        <f t="shared" si="67"/>
        <v>10</v>
      </c>
      <c r="AG140" s="134">
        <f t="shared" si="68"/>
        <v>12</v>
      </c>
      <c r="AH140" s="135">
        <f t="shared" si="69"/>
        <v>0</v>
      </c>
      <c r="AI140" s="136">
        <f t="shared" si="70"/>
        <v>1</v>
      </c>
      <c r="AJ140" s="137">
        <f t="shared" si="71"/>
        <v>0</v>
      </c>
      <c r="AK140" s="138">
        <f t="shared" si="72"/>
        <v>0</v>
      </c>
      <c r="AL140" s="139">
        <f t="shared" si="73"/>
        <v>0</v>
      </c>
      <c r="AM140" s="139">
        <f t="shared" si="74"/>
        <v>0</v>
      </c>
      <c r="AN140" s="135">
        <f t="shared" si="75"/>
        <v>0</v>
      </c>
      <c r="AO140" s="140">
        <f t="shared" si="76"/>
        <v>0</v>
      </c>
      <c r="AP140" s="140">
        <f t="shared" si="77"/>
        <v>0</v>
      </c>
      <c r="AQ140" s="140">
        <f t="shared" si="78"/>
        <v>0</v>
      </c>
      <c r="AR140" s="141">
        <f t="shared" si="79"/>
        <v>0</v>
      </c>
      <c r="AS140" s="142">
        <f t="shared" si="80"/>
        <v>0</v>
      </c>
      <c r="AT140" s="140">
        <f t="shared" si="81"/>
        <v>0</v>
      </c>
      <c r="AU140" s="140">
        <f t="shared" si="82"/>
        <v>0</v>
      </c>
      <c r="AV140" s="140">
        <f t="shared" si="83"/>
        <v>0</v>
      </c>
      <c r="AW140" s="140">
        <f t="shared" si="84"/>
        <v>1</v>
      </c>
      <c r="AX140" s="144">
        <f t="shared" si="85"/>
        <v>0</v>
      </c>
      <c r="AY140" s="62"/>
      <c r="AZ140" s="360"/>
      <c r="BA140" s="361"/>
      <c r="BB140" s="362"/>
      <c r="BC140" s="214"/>
      <c r="BD140" s="363"/>
      <c r="BE140" s="215"/>
      <c r="BF140" s="214"/>
      <c r="BG140" s="214"/>
      <c r="BH140" s="364"/>
      <c r="BI140" s="364"/>
      <c r="BJ140" s="362"/>
      <c r="BK140" s="365"/>
      <c r="BL140" s="365"/>
      <c r="BM140" s="365"/>
      <c r="BN140" s="366"/>
      <c r="BO140" s="365"/>
      <c r="BP140" s="365"/>
      <c r="BQ140" s="365"/>
      <c r="BR140" s="365"/>
      <c r="BS140" s="367"/>
    </row>
    <row r="141" spans="1:71" s="125" customFormat="1" ht="21.6" customHeight="1">
      <c r="A141" s="59" t="e">
        <f t="shared" si="64"/>
        <v>#REF!</v>
      </c>
      <c r="B141" s="354">
        <v>139</v>
      </c>
      <c r="C141" s="355" t="s">
        <v>106</v>
      </c>
      <c r="D141" s="289">
        <f t="shared" si="86"/>
        <v>1</v>
      </c>
      <c r="E141" s="222" t="s">
        <v>106</v>
      </c>
      <c r="F141" s="355"/>
      <c r="G141" s="356" t="s">
        <v>171</v>
      </c>
      <c r="H141" s="63">
        <v>3</v>
      </c>
      <c r="I141" s="164" t="s">
        <v>687</v>
      </c>
      <c r="J141" s="63"/>
      <c r="K141" s="63"/>
      <c r="L141" s="63"/>
      <c r="M141" s="63"/>
      <c r="N141" s="63"/>
      <c r="O141" s="63"/>
      <c r="P141" s="368" t="s">
        <v>568</v>
      </c>
      <c r="Q141" s="358">
        <v>6</v>
      </c>
      <c r="R141" s="358">
        <v>0</v>
      </c>
      <c r="S141" s="14">
        <f t="shared" si="65"/>
        <v>0</v>
      </c>
      <c r="T141" s="61"/>
      <c r="U141" s="61"/>
      <c r="V141" s="61"/>
      <c r="W141" s="61"/>
      <c r="X141" s="61"/>
      <c r="Y141" s="61"/>
      <c r="Z141" s="25">
        <f t="shared" si="87"/>
        <v>0</v>
      </c>
      <c r="AA141" s="359">
        <v>0</v>
      </c>
      <c r="AB141" s="62">
        <v>0</v>
      </c>
      <c r="AC141" s="63"/>
      <c r="AD141" s="63"/>
      <c r="AE141" s="132">
        <f t="shared" si="66"/>
        <v>0</v>
      </c>
      <c r="AF141" s="133" t="str">
        <f t="shared" si="67"/>
        <v/>
      </c>
      <c r="AG141" s="134" t="str">
        <f t="shared" si="68"/>
        <v/>
      </c>
      <c r="AH141" s="135">
        <f t="shared" si="69"/>
        <v>8</v>
      </c>
      <c r="AI141" s="136">
        <f t="shared" si="70"/>
        <v>1</v>
      </c>
      <c r="AJ141" s="137">
        <f t="shared" si="71"/>
        <v>0</v>
      </c>
      <c r="AK141" s="138">
        <f t="shared" si="72"/>
        <v>0</v>
      </c>
      <c r="AL141" s="139">
        <f t="shared" si="73"/>
        <v>0</v>
      </c>
      <c r="AM141" s="139">
        <f t="shared" si="74"/>
        <v>0</v>
      </c>
      <c r="AN141" s="135">
        <f t="shared" si="75"/>
        <v>1</v>
      </c>
      <c r="AO141" s="140">
        <f t="shared" si="76"/>
        <v>0</v>
      </c>
      <c r="AP141" s="140">
        <f t="shared" si="77"/>
        <v>0</v>
      </c>
      <c r="AQ141" s="140">
        <f t="shared" si="78"/>
        <v>0</v>
      </c>
      <c r="AR141" s="141">
        <f t="shared" si="79"/>
        <v>0</v>
      </c>
      <c r="AS141" s="142">
        <f t="shared" si="80"/>
        <v>0</v>
      </c>
      <c r="AT141" s="140">
        <f t="shared" si="81"/>
        <v>0</v>
      </c>
      <c r="AU141" s="140">
        <f t="shared" si="82"/>
        <v>0</v>
      </c>
      <c r="AV141" s="140">
        <f t="shared" si="83"/>
        <v>0</v>
      </c>
      <c r="AW141" s="140">
        <f t="shared" si="84"/>
        <v>1</v>
      </c>
      <c r="AX141" s="144">
        <f t="shared" si="85"/>
        <v>0</v>
      </c>
      <c r="AY141" s="62"/>
      <c r="AZ141" s="360"/>
      <c r="BA141" s="361"/>
      <c r="BB141" s="362"/>
      <c r="BC141" s="214"/>
      <c r="BD141" s="363"/>
      <c r="BE141" s="215"/>
      <c r="BF141" s="214"/>
      <c r="BG141" s="214"/>
      <c r="BH141" s="364"/>
      <c r="BI141" s="364"/>
      <c r="BJ141" s="362"/>
      <c r="BK141" s="365"/>
      <c r="BL141" s="365"/>
      <c r="BM141" s="365"/>
      <c r="BN141" s="366"/>
      <c r="BO141" s="365"/>
      <c r="BP141" s="365"/>
      <c r="BQ141" s="365"/>
      <c r="BR141" s="365"/>
      <c r="BS141" s="367"/>
    </row>
    <row r="142" spans="1:71" s="125" customFormat="1" ht="21.6" customHeight="1">
      <c r="A142" s="59" t="e">
        <f t="shared" si="64"/>
        <v>#REF!</v>
      </c>
      <c r="B142" s="354">
        <v>140</v>
      </c>
      <c r="C142" s="355" t="s">
        <v>123</v>
      </c>
      <c r="D142" s="289">
        <f t="shared" si="86"/>
        <v>1</v>
      </c>
      <c r="E142" s="222" t="s">
        <v>123</v>
      </c>
      <c r="F142" s="355"/>
      <c r="G142" s="356" t="s">
        <v>171</v>
      </c>
      <c r="H142" s="63">
        <v>3</v>
      </c>
      <c r="I142" s="164" t="s">
        <v>714</v>
      </c>
      <c r="J142" s="63"/>
      <c r="K142" s="63"/>
      <c r="L142" s="63"/>
      <c r="M142" s="63"/>
      <c r="N142" s="63"/>
      <c r="O142" s="63" t="s">
        <v>167</v>
      </c>
      <c r="P142" s="368"/>
      <c r="Q142" s="358">
        <v>12</v>
      </c>
      <c r="R142" s="358">
        <v>0</v>
      </c>
      <c r="S142" s="14">
        <f t="shared" si="65"/>
        <v>0</v>
      </c>
      <c r="T142" s="61"/>
      <c r="U142" s="61"/>
      <c r="V142" s="61"/>
      <c r="W142" s="61"/>
      <c r="X142" s="61"/>
      <c r="Y142" s="61"/>
      <c r="Z142" s="25">
        <f t="shared" si="87"/>
        <v>0</v>
      </c>
      <c r="AA142" s="359">
        <v>0</v>
      </c>
      <c r="AB142" s="62">
        <v>0</v>
      </c>
      <c r="AC142" s="63"/>
      <c r="AD142" s="63"/>
      <c r="AE142" s="132">
        <f t="shared" si="66"/>
        <v>0</v>
      </c>
      <c r="AF142" s="133">
        <f t="shared" si="67"/>
        <v>10</v>
      </c>
      <c r="AG142" s="134">
        <f t="shared" si="68"/>
        <v>12</v>
      </c>
      <c r="AH142" s="135">
        <f t="shared" si="69"/>
        <v>0</v>
      </c>
      <c r="AI142" s="136">
        <f t="shared" si="70"/>
        <v>1</v>
      </c>
      <c r="AJ142" s="137">
        <f t="shared" si="71"/>
        <v>0</v>
      </c>
      <c r="AK142" s="138">
        <f t="shared" si="72"/>
        <v>0</v>
      </c>
      <c r="AL142" s="139">
        <f t="shared" si="73"/>
        <v>0</v>
      </c>
      <c r="AM142" s="139">
        <f t="shared" si="74"/>
        <v>0</v>
      </c>
      <c r="AN142" s="135">
        <f t="shared" si="75"/>
        <v>0</v>
      </c>
      <c r="AO142" s="140">
        <f t="shared" si="76"/>
        <v>0</v>
      </c>
      <c r="AP142" s="140">
        <f t="shared" si="77"/>
        <v>0</v>
      </c>
      <c r="AQ142" s="140">
        <f t="shared" si="78"/>
        <v>0</v>
      </c>
      <c r="AR142" s="141">
        <f t="shared" si="79"/>
        <v>0</v>
      </c>
      <c r="AS142" s="142">
        <f t="shared" si="80"/>
        <v>0</v>
      </c>
      <c r="AT142" s="140">
        <f t="shared" si="81"/>
        <v>0</v>
      </c>
      <c r="AU142" s="140">
        <f t="shared" si="82"/>
        <v>0</v>
      </c>
      <c r="AV142" s="140">
        <f t="shared" si="83"/>
        <v>0</v>
      </c>
      <c r="AW142" s="140">
        <f t="shared" si="84"/>
        <v>1</v>
      </c>
      <c r="AX142" s="144">
        <f t="shared" si="85"/>
        <v>0</v>
      </c>
      <c r="AY142" s="62"/>
      <c r="AZ142" s="360"/>
      <c r="BA142" s="361"/>
      <c r="BB142" s="362"/>
      <c r="BC142" s="214"/>
      <c r="BD142" s="363"/>
      <c r="BE142" s="215"/>
      <c r="BF142" s="214"/>
      <c r="BG142" s="214"/>
      <c r="BH142" s="364"/>
      <c r="BI142" s="364"/>
      <c r="BJ142" s="362"/>
      <c r="BK142" s="365"/>
      <c r="BL142" s="365"/>
      <c r="BM142" s="365"/>
      <c r="BN142" s="366"/>
      <c r="BO142" s="365"/>
      <c r="BP142" s="365"/>
      <c r="BQ142" s="365"/>
      <c r="BR142" s="365"/>
      <c r="BS142" s="367"/>
    </row>
    <row r="143" spans="1:71" s="125" customFormat="1" ht="21.6" customHeight="1">
      <c r="A143" s="59" t="e">
        <f t="shared" si="64"/>
        <v>#REF!</v>
      </c>
      <c r="B143" s="354">
        <v>141</v>
      </c>
      <c r="C143" s="355" t="s">
        <v>32</v>
      </c>
      <c r="D143" s="289">
        <f t="shared" si="86"/>
        <v>1</v>
      </c>
      <c r="E143" s="222" t="s">
        <v>32</v>
      </c>
      <c r="F143" s="355"/>
      <c r="G143" s="356" t="s">
        <v>171</v>
      </c>
      <c r="H143" s="63">
        <v>3</v>
      </c>
      <c r="I143" s="164" t="s">
        <v>705</v>
      </c>
      <c r="J143" s="63"/>
      <c r="K143" s="63">
        <v>3</v>
      </c>
      <c r="L143" s="63">
        <v>2</v>
      </c>
      <c r="M143" s="63"/>
      <c r="N143" s="63"/>
      <c r="O143" s="63"/>
      <c r="P143" s="368"/>
      <c r="Q143" s="358">
        <v>12</v>
      </c>
      <c r="R143" s="358">
        <v>0</v>
      </c>
      <c r="S143" s="14">
        <f t="shared" si="65"/>
        <v>0</v>
      </c>
      <c r="T143" s="61"/>
      <c r="U143" s="61"/>
      <c r="V143" s="61"/>
      <c r="W143" s="61"/>
      <c r="X143" s="61"/>
      <c r="Y143" s="61"/>
      <c r="Z143" s="25">
        <f t="shared" si="87"/>
        <v>0</v>
      </c>
      <c r="AA143" s="359">
        <v>0</v>
      </c>
      <c r="AB143" s="62">
        <v>0</v>
      </c>
      <c r="AC143" s="63"/>
      <c r="AD143" s="63"/>
      <c r="AE143" s="132">
        <f t="shared" si="66"/>
        <v>0</v>
      </c>
      <c r="AF143" s="133">
        <f t="shared" si="67"/>
        <v>10</v>
      </c>
      <c r="AG143" s="134">
        <f t="shared" si="68"/>
        <v>12</v>
      </c>
      <c r="AH143" s="135">
        <f t="shared" si="69"/>
        <v>0</v>
      </c>
      <c r="AI143" s="136">
        <f t="shared" si="70"/>
        <v>1</v>
      </c>
      <c r="AJ143" s="137">
        <f t="shared" si="71"/>
        <v>0</v>
      </c>
      <c r="AK143" s="138">
        <f t="shared" si="72"/>
        <v>0</v>
      </c>
      <c r="AL143" s="139">
        <f t="shared" si="73"/>
        <v>0</v>
      </c>
      <c r="AM143" s="139">
        <f t="shared" si="74"/>
        <v>0</v>
      </c>
      <c r="AN143" s="135">
        <f t="shared" si="75"/>
        <v>0</v>
      </c>
      <c r="AO143" s="140">
        <f t="shared" si="76"/>
        <v>0</v>
      </c>
      <c r="AP143" s="140">
        <f t="shared" si="77"/>
        <v>0</v>
      </c>
      <c r="AQ143" s="140">
        <f t="shared" si="78"/>
        <v>0</v>
      </c>
      <c r="AR143" s="141">
        <f t="shared" si="79"/>
        <v>0</v>
      </c>
      <c r="AS143" s="142">
        <f t="shared" si="80"/>
        <v>0</v>
      </c>
      <c r="AT143" s="140">
        <f t="shared" si="81"/>
        <v>0</v>
      </c>
      <c r="AU143" s="140">
        <f t="shared" si="82"/>
        <v>0</v>
      </c>
      <c r="AV143" s="140">
        <f t="shared" si="83"/>
        <v>0</v>
      </c>
      <c r="AW143" s="140">
        <f t="shared" si="84"/>
        <v>1</v>
      </c>
      <c r="AX143" s="144">
        <f t="shared" si="85"/>
        <v>0</v>
      </c>
      <c r="AY143" s="62"/>
      <c r="AZ143" s="360"/>
      <c r="BA143" s="361"/>
      <c r="BB143" s="362"/>
      <c r="BC143" s="214"/>
      <c r="BD143" s="363"/>
      <c r="BE143" s="215"/>
      <c r="BF143" s="214"/>
      <c r="BG143" s="214"/>
      <c r="BH143" s="364"/>
      <c r="BI143" s="364"/>
      <c r="BJ143" s="362"/>
      <c r="BK143" s="365"/>
      <c r="BL143" s="365"/>
      <c r="BM143" s="365"/>
      <c r="BN143" s="366"/>
      <c r="BO143" s="365"/>
      <c r="BP143" s="365"/>
      <c r="BQ143" s="365"/>
      <c r="BR143" s="365"/>
      <c r="BS143" s="367"/>
    </row>
    <row r="144" spans="1:71" s="125" customFormat="1" ht="21.6" customHeight="1">
      <c r="A144" s="59" t="e">
        <f t="shared" si="64"/>
        <v>#REF!</v>
      </c>
      <c r="B144" s="354">
        <v>142</v>
      </c>
      <c r="C144" s="355" t="s">
        <v>126</v>
      </c>
      <c r="D144" s="289">
        <f t="shared" si="86"/>
        <v>1</v>
      </c>
      <c r="E144" s="222" t="s">
        <v>126</v>
      </c>
      <c r="F144" s="355"/>
      <c r="G144" s="356" t="s">
        <v>171</v>
      </c>
      <c r="H144" s="63">
        <v>3</v>
      </c>
      <c r="I144" s="164" t="s">
        <v>557</v>
      </c>
      <c r="J144" s="63"/>
      <c r="K144" s="63"/>
      <c r="L144" s="63"/>
      <c r="M144" s="63"/>
      <c r="N144" s="63"/>
      <c r="O144" s="63"/>
      <c r="P144" s="368" t="s">
        <v>567</v>
      </c>
      <c r="Q144" s="358">
        <v>6</v>
      </c>
      <c r="R144" s="358">
        <v>0</v>
      </c>
      <c r="S144" s="14">
        <f t="shared" si="65"/>
        <v>0</v>
      </c>
      <c r="T144" s="61"/>
      <c r="U144" s="61"/>
      <c r="V144" s="61"/>
      <c r="W144" s="61"/>
      <c r="X144" s="61"/>
      <c r="Y144" s="61"/>
      <c r="Z144" s="25">
        <f t="shared" si="87"/>
        <v>0</v>
      </c>
      <c r="AA144" s="359">
        <v>0</v>
      </c>
      <c r="AB144" s="62">
        <v>0</v>
      </c>
      <c r="AC144" s="63"/>
      <c r="AD144" s="63"/>
      <c r="AE144" s="132">
        <f t="shared" si="66"/>
        <v>0</v>
      </c>
      <c r="AF144" s="133" t="str">
        <f t="shared" si="67"/>
        <v/>
      </c>
      <c r="AG144" s="134" t="str">
        <f t="shared" si="68"/>
        <v/>
      </c>
      <c r="AH144" s="135">
        <f t="shared" si="69"/>
        <v>8</v>
      </c>
      <c r="AI144" s="136">
        <f t="shared" si="70"/>
        <v>1</v>
      </c>
      <c r="AJ144" s="137">
        <f t="shared" si="71"/>
        <v>0</v>
      </c>
      <c r="AK144" s="138">
        <f t="shared" si="72"/>
        <v>0</v>
      </c>
      <c r="AL144" s="139">
        <f t="shared" si="73"/>
        <v>0</v>
      </c>
      <c r="AM144" s="139">
        <f t="shared" si="74"/>
        <v>0</v>
      </c>
      <c r="AN144" s="135">
        <f t="shared" si="75"/>
        <v>1</v>
      </c>
      <c r="AO144" s="140">
        <f t="shared" si="76"/>
        <v>0</v>
      </c>
      <c r="AP144" s="140">
        <f t="shared" si="77"/>
        <v>0</v>
      </c>
      <c r="AQ144" s="140">
        <f t="shared" si="78"/>
        <v>0</v>
      </c>
      <c r="AR144" s="141">
        <f t="shared" si="79"/>
        <v>0</v>
      </c>
      <c r="AS144" s="142">
        <f t="shared" si="80"/>
        <v>0</v>
      </c>
      <c r="AT144" s="140">
        <f t="shared" si="81"/>
        <v>0</v>
      </c>
      <c r="AU144" s="140">
        <f t="shared" si="82"/>
        <v>0</v>
      </c>
      <c r="AV144" s="140">
        <f t="shared" si="83"/>
        <v>0</v>
      </c>
      <c r="AW144" s="140">
        <f t="shared" si="84"/>
        <v>1</v>
      </c>
      <c r="AX144" s="144">
        <f t="shared" si="85"/>
        <v>0</v>
      </c>
      <c r="AY144" s="62"/>
      <c r="AZ144" s="360"/>
      <c r="BA144" s="361"/>
      <c r="BB144" s="362"/>
      <c r="BC144" s="214"/>
      <c r="BD144" s="363"/>
      <c r="BE144" s="215"/>
      <c r="BF144" s="214"/>
      <c r="BG144" s="214"/>
      <c r="BH144" s="364"/>
      <c r="BI144" s="364"/>
      <c r="BJ144" s="362"/>
      <c r="BK144" s="365"/>
      <c r="BL144" s="365"/>
      <c r="BM144" s="365"/>
      <c r="BN144" s="366"/>
      <c r="BO144" s="365"/>
      <c r="BP144" s="365"/>
      <c r="BQ144" s="365"/>
      <c r="BR144" s="365"/>
      <c r="BS144" s="367"/>
    </row>
    <row r="145" spans="1:71" s="125" customFormat="1" ht="21.6" customHeight="1">
      <c r="A145" s="59" t="e">
        <f t="shared" si="64"/>
        <v>#REF!</v>
      </c>
      <c r="B145" s="354">
        <v>143</v>
      </c>
      <c r="C145" s="355" t="s">
        <v>104</v>
      </c>
      <c r="D145" s="289">
        <f t="shared" si="86"/>
        <v>1</v>
      </c>
      <c r="E145" s="222" t="s">
        <v>104</v>
      </c>
      <c r="F145" s="355"/>
      <c r="G145" s="356" t="s">
        <v>171</v>
      </c>
      <c r="H145" s="63">
        <v>3</v>
      </c>
      <c r="I145" s="164" t="s">
        <v>704</v>
      </c>
      <c r="J145" s="63"/>
      <c r="K145" s="63"/>
      <c r="L145" s="63"/>
      <c r="M145" s="63"/>
      <c r="N145" s="63"/>
      <c r="O145" s="63"/>
      <c r="P145" s="368"/>
      <c r="Q145" s="358">
        <v>12</v>
      </c>
      <c r="R145" s="358">
        <v>0</v>
      </c>
      <c r="S145" s="14">
        <f t="shared" si="65"/>
        <v>0</v>
      </c>
      <c r="T145" s="61"/>
      <c r="U145" s="61"/>
      <c r="V145" s="61"/>
      <c r="W145" s="61"/>
      <c r="X145" s="61"/>
      <c r="Y145" s="61"/>
      <c r="Z145" s="25">
        <f t="shared" si="87"/>
        <v>0</v>
      </c>
      <c r="AA145" s="359">
        <v>0</v>
      </c>
      <c r="AB145" s="62">
        <v>0</v>
      </c>
      <c r="AC145" s="63"/>
      <c r="AD145" s="63"/>
      <c r="AE145" s="132">
        <f t="shared" si="66"/>
        <v>0</v>
      </c>
      <c r="AF145" s="133">
        <f t="shared" si="67"/>
        <v>10</v>
      </c>
      <c r="AG145" s="134">
        <f t="shared" si="68"/>
        <v>12</v>
      </c>
      <c r="AH145" s="135">
        <f t="shared" si="69"/>
        <v>0</v>
      </c>
      <c r="AI145" s="136">
        <f t="shared" si="70"/>
        <v>1</v>
      </c>
      <c r="AJ145" s="137">
        <f t="shared" si="71"/>
        <v>0</v>
      </c>
      <c r="AK145" s="138">
        <f t="shared" si="72"/>
        <v>0</v>
      </c>
      <c r="AL145" s="139">
        <f t="shared" si="73"/>
        <v>0</v>
      </c>
      <c r="AM145" s="139">
        <f t="shared" si="74"/>
        <v>0</v>
      </c>
      <c r="AN145" s="135">
        <f t="shared" si="75"/>
        <v>0</v>
      </c>
      <c r="AO145" s="140">
        <f t="shared" si="76"/>
        <v>0</v>
      </c>
      <c r="AP145" s="140">
        <f t="shared" si="77"/>
        <v>0</v>
      </c>
      <c r="AQ145" s="140">
        <f t="shared" si="78"/>
        <v>0</v>
      </c>
      <c r="AR145" s="141">
        <f t="shared" si="79"/>
        <v>0</v>
      </c>
      <c r="AS145" s="142">
        <f t="shared" si="80"/>
        <v>0</v>
      </c>
      <c r="AT145" s="140">
        <f t="shared" si="81"/>
        <v>0</v>
      </c>
      <c r="AU145" s="140">
        <f t="shared" si="82"/>
        <v>0</v>
      </c>
      <c r="AV145" s="140">
        <f t="shared" si="83"/>
        <v>0</v>
      </c>
      <c r="AW145" s="140">
        <f t="shared" si="84"/>
        <v>1</v>
      </c>
      <c r="AX145" s="144">
        <f t="shared" si="85"/>
        <v>0</v>
      </c>
      <c r="AY145" s="62"/>
      <c r="AZ145" s="360"/>
      <c r="BA145" s="361"/>
      <c r="BB145" s="362"/>
      <c r="BC145" s="214"/>
      <c r="BD145" s="363"/>
      <c r="BE145" s="215"/>
      <c r="BF145" s="214"/>
      <c r="BG145" s="214"/>
      <c r="BH145" s="364"/>
      <c r="BI145" s="364"/>
      <c r="BJ145" s="362"/>
      <c r="BK145" s="365"/>
      <c r="BL145" s="365"/>
      <c r="BM145" s="365"/>
      <c r="BN145" s="366"/>
      <c r="BO145" s="365"/>
      <c r="BP145" s="365"/>
      <c r="BQ145" s="365"/>
      <c r="BR145" s="365"/>
      <c r="BS145" s="367"/>
    </row>
    <row r="146" spans="1:71" s="125" customFormat="1" ht="21.6" customHeight="1">
      <c r="A146" s="59" t="e">
        <f t="shared" si="64"/>
        <v>#REF!</v>
      </c>
      <c r="B146" s="354">
        <v>144</v>
      </c>
      <c r="C146" s="355" t="s">
        <v>101</v>
      </c>
      <c r="D146" s="289">
        <f t="shared" si="86"/>
        <v>1</v>
      </c>
      <c r="E146" s="222" t="s">
        <v>101</v>
      </c>
      <c r="F146" s="355"/>
      <c r="G146" s="356" t="s">
        <v>171</v>
      </c>
      <c r="H146" s="63">
        <v>3</v>
      </c>
      <c r="I146" s="164" t="s">
        <v>715</v>
      </c>
      <c r="J146" s="63"/>
      <c r="K146" s="63"/>
      <c r="L146" s="63"/>
      <c r="M146" s="63"/>
      <c r="N146" s="63"/>
      <c r="O146" s="63"/>
      <c r="P146" s="368"/>
      <c r="Q146" s="358">
        <v>12</v>
      </c>
      <c r="R146" s="358">
        <v>0</v>
      </c>
      <c r="S146" s="14">
        <f t="shared" si="65"/>
        <v>0</v>
      </c>
      <c r="T146" s="61"/>
      <c r="U146" s="61"/>
      <c r="V146" s="61"/>
      <c r="W146" s="61"/>
      <c r="X146" s="61"/>
      <c r="Y146" s="61"/>
      <c r="Z146" s="25">
        <f t="shared" si="87"/>
        <v>0</v>
      </c>
      <c r="AA146" s="359">
        <v>0</v>
      </c>
      <c r="AB146" s="62">
        <v>0</v>
      </c>
      <c r="AC146" s="63"/>
      <c r="AD146" s="63"/>
      <c r="AE146" s="132">
        <f t="shared" si="66"/>
        <v>0</v>
      </c>
      <c r="AF146" s="133">
        <f t="shared" si="67"/>
        <v>10</v>
      </c>
      <c r="AG146" s="134">
        <f t="shared" si="68"/>
        <v>12</v>
      </c>
      <c r="AH146" s="135">
        <f t="shared" si="69"/>
        <v>0</v>
      </c>
      <c r="AI146" s="136">
        <f t="shared" si="70"/>
        <v>1</v>
      </c>
      <c r="AJ146" s="137">
        <f t="shared" si="71"/>
        <v>0</v>
      </c>
      <c r="AK146" s="138">
        <f t="shared" si="72"/>
        <v>0</v>
      </c>
      <c r="AL146" s="139">
        <f t="shared" si="73"/>
        <v>0</v>
      </c>
      <c r="AM146" s="139">
        <f t="shared" si="74"/>
        <v>0</v>
      </c>
      <c r="AN146" s="135">
        <f t="shared" si="75"/>
        <v>0</v>
      </c>
      <c r="AO146" s="140">
        <f t="shared" si="76"/>
        <v>0</v>
      </c>
      <c r="AP146" s="140">
        <f t="shared" si="77"/>
        <v>0</v>
      </c>
      <c r="AQ146" s="140">
        <f t="shared" si="78"/>
        <v>0</v>
      </c>
      <c r="AR146" s="141">
        <f t="shared" si="79"/>
        <v>0</v>
      </c>
      <c r="AS146" s="142">
        <f t="shared" si="80"/>
        <v>0</v>
      </c>
      <c r="AT146" s="140">
        <f t="shared" si="81"/>
        <v>0</v>
      </c>
      <c r="AU146" s="140">
        <f t="shared" si="82"/>
        <v>0</v>
      </c>
      <c r="AV146" s="140">
        <f t="shared" si="83"/>
        <v>0</v>
      </c>
      <c r="AW146" s="140">
        <f t="shared" si="84"/>
        <v>1</v>
      </c>
      <c r="AX146" s="144">
        <f t="shared" si="85"/>
        <v>0</v>
      </c>
      <c r="AY146" s="62"/>
      <c r="AZ146" s="360"/>
      <c r="BA146" s="361"/>
      <c r="BB146" s="362"/>
      <c r="BC146" s="214"/>
      <c r="BD146" s="363"/>
      <c r="BE146" s="215"/>
      <c r="BF146" s="214"/>
      <c r="BG146" s="214"/>
      <c r="BH146" s="364"/>
      <c r="BI146" s="364"/>
      <c r="BJ146" s="362"/>
      <c r="BK146" s="365"/>
      <c r="BL146" s="365"/>
      <c r="BM146" s="365"/>
      <c r="BN146" s="366"/>
      <c r="BO146" s="365"/>
      <c r="BP146" s="365"/>
      <c r="BQ146" s="365"/>
      <c r="BR146" s="365"/>
      <c r="BS146" s="367"/>
    </row>
    <row r="147" spans="1:71" s="125" customFormat="1" ht="21.6" customHeight="1">
      <c r="A147" s="59" t="e">
        <f t="shared" si="64"/>
        <v>#REF!</v>
      </c>
      <c r="B147" s="354">
        <v>145</v>
      </c>
      <c r="C147" s="355" t="s">
        <v>102</v>
      </c>
      <c r="D147" s="289">
        <f t="shared" si="86"/>
        <v>1</v>
      </c>
      <c r="E147" s="222" t="s">
        <v>102</v>
      </c>
      <c r="F147" s="355"/>
      <c r="G147" s="356" t="s">
        <v>171</v>
      </c>
      <c r="H147" s="63">
        <v>3</v>
      </c>
      <c r="I147" s="164" t="s">
        <v>716</v>
      </c>
      <c r="J147" s="63"/>
      <c r="K147" s="63">
        <v>11</v>
      </c>
      <c r="L147" s="63">
        <v>2</v>
      </c>
      <c r="M147" s="63"/>
      <c r="N147" s="63"/>
      <c r="O147" s="63"/>
      <c r="P147" s="368"/>
      <c r="Q147" s="358">
        <v>12</v>
      </c>
      <c r="R147" s="358">
        <v>0</v>
      </c>
      <c r="S147" s="14">
        <f t="shared" si="65"/>
        <v>0</v>
      </c>
      <c r="T147" s="61"/>
      <c r="U147" s="61"/>
      <c r="V147" s="61"/>
      <c r="W147" s="61"/>
      <c r="X147" s="61"/>
      <c r="Y147" s="61"/>
      <c r="Z147" s="25">
        <f t="shared" si="87"/>
        <v>0</v>
      </c>
      <c r="AA147" s="359">
        <v>0</v>
      </c>
      <c r="AB147" s="62">
        <v>0</v>
      </c>
      <c r="AC147" s="63"/>
      <c r="AD147" s="63"/>
      <c r="AE147" s="132">
        <f t="shared" si="66"/>
        <v>0</v>
      </c>
      <c r="AF147" s="133">
        <f t="shared" si="67"/>
        <v>10</v>
      </c>
      <c r="AG147" s="134">
        <f t="shared" si="68"/>
        <v>12</v>
      </c>
      <c r="AH147" s="135">
        <f t="shared" si="69"/>
        <v>0</v>
      </c>
      <c r="AI147" s="136">
        <f t="shared" si="70"/>
        <v>1</v>
      </c>
      <c r="AJ147" s="137">
        <f t="shared" si="71"/>
        <v>0</v>
      </c>
      <c r="AK147" s="138">
        <f t="shared" si="72"/>
        <v>0</v>
      </c>
      <c r="AL147" s="139">
        <f t="shared" si="73"/>
        <v>0</v>
      </c>
      <c r="AM147" s="139">
        <f t="shared" si="74"/>
        <v>0</v>
      </c>
      <c r="AN147" s="135">
        <f t="shared" si="75"/>
        <v>0</v>
      </c>
      <c r="AO147" s="140">
        <f t="shared" si="76"/>
        <v>0</v>
      </c>
      <c r="AP147" s="140">
        <f t="shared" si="77"/>
        <v>0</v>
      </c>
      <c r="AQ147" s="140">
        <f t="shared" si="78"/>
        <v>0</v>
      </c>
      <c r="AR147" s="141">
        <f t="shared" si="79"/>
        <v>0</v>
      </c>
      <c r="AS147" s="142">
        <f t="shared" si="80"/>
        <v>0</v>
      </c>
      <c r="AT147" s="140">
        <f t="shared" si="81"/>
        <v>0</v>
      </c>
      <c r="AU147" s="140">
        <f t="shared" si="82"/>
        <v>0</v>
      </c>
      <c r="AV147" s="140">
        <f t="shared" si="83"/>
        <v>0</v>
      </c>
      <c r="AW147" s="140">
        <f t="shared" si="84"/>
        <v>1</v>
      </c>
      <c r="AX147" s="144">
        <f t="shared" si="85"/>
        <v>0</v>
      </c>
      <c r="AY147" s="62"/>
      <c r="AZ147" s="360"/>
      <c r="BA147" s="361"/>
      <c r="BB147" s="362"/>
      <c r="BC147" s="214"/>
      <c r="BD147" s="363"/>
      <c r="BE147" s="215"/>
      <c r="BF147" s="214"/>
      <c r="BG147" s="214"/>
      <c r="BH147" s="364"/>
      <c r="BI147" s="364"/>
      <c r="BJ147" s="362"/>
      <c r="BK147" s="365"/>
      <c r="BL147" s="365"/>
      <c r="BM147" s="365"/>
      <c r="BN147" s="366"/>
      <c r="BO147" s="365"/>
      <c r="BP147" s="365"/>
      <c r="BQ147" s="365"/>
      <c r="BR147" s="365"/>
      <c r="BS147" s="367"/>
    </row>
    <row r="148" spans="1:71" s="125" customFormat="1" ht="21.6" customHeight="1">
      <c r="A148" s="59" t="e">
        <f t="shared" si="64"/>
        <v>#REF!</v>
      </c>
      <c r="B148" s="354">
        <v>146</v>
      </c>
      <c r="C148" s="355" t="s">
        <v>124</v>
      </c>
      <c r="D148" s="289">
        <f t="shared" si="86"/>
        <v>1</v>
      </c>
      <c r="E148" s="222" t="s">
        <v>124</v>
      </c>
      <c r="F148" s="355"/>
      <c r="G148" s="356" t="s">
        <v>171</v>
      </c>
      <c r="H148" s="63">
        <v>3</v>
      </c>
      <c r="I148" s="164" t="s">
        <v>619</v>
      </c>
      <c r="J148" s="63"/>
      <c r="K148" s="63"/>
      <c r="L148" s="63"/>
      <c r="M148" s="63"/>
      <c r="N148" s="63"/>
      <c r="O148" s="63"/>
      <c r="P148" s="371"/>
      <c r="Q148" s="358">
        <v>12</v>
      </c>
      <c r="R148" s="358">
        <v>0</v>
      </c>
      <c r="S148" s="14">
        <f t="shared" si="65"/>
        <v>0</v>
      </c>
      <c r="T148" s="61"/>
      <c r="U148" s="61"/>
      <c r="V148" s="61"/>
      <c r="W148" s="61"/>
      <c r="X148" s="61"/>
      <c r="Y148" s="61"/>
      <c r="Z148" s="25">
        <f t="shared" si="87"/>
        <v>0</v>
      </c>
      <c r="AA148" s="359">
        <v>0</v>
      </c>
      <c r="AB148" s="62">
        <v>0</v>
      </c>
      <c r="AC148" s="63"/>
      <c r="AD148" s="63"/>
      <c r="AE148" s="132">
        <f t="shared" si="66"/>
        <v>0</v>
      </c>
      <c r="AF148" s="133">
        <f t="shared" si="67"/>
        <v>10</v>
      </c>
      <c r="AG148" s="134">
        <f t="shared" si="68"/>
        <v>12</v>
      </c>
      <c r="AH148" s="135">
        <f t="shared" si="69"/>
        <v>0</v>
      </c>
      <c r="AI148" s="136">
        <f t="shared" si="70"/>
        <v>1</v>
      </c>
      <c r="AJ148" s="137">
        <f t="shared" si="71"/>
        <v>0</v>
      </c>
      <c r="AK148" s="138">
        <f t="shared" si="72"/>
        <v>0</v>
      </c>
      <c r="AL148" s="139">
        <f t="shared" si="73"/>
        <v>0</v>
      </c>
      <c r="AM148" s="139">
        <f t="shared" si="74"/>
        <v>0</v>
      </c>
      <c r="AN148" s="135">
        <f t="shared" si="75"/>
        <v>0</v>
      </c>
      <c r="AO148" s="140">
        <f t="shared" si="76"/>
        <v>0</v>
      </c>
      <c r="AP148" s="140">
        <f t="shared" si="77"/>
        <v>0</v>
      </c>
      <c r="AQ148" s="140">
        <f t="shared" si="78"/>
        <v>0</v>
      </c>
      <c r="AR148" s="141">
        <f t="shared" si="79"/>
        <v>0</v>
      </c>
      <c r="AS148" s="142">
        <f t="shared" si="80"/>
        <v>0</v>
      </c>
      <c r="AT148" s="140">
        <f t="shared" si="81"/>
        <v>0</v>
      </c>
      <c r="AU148" s="140">
        <f t="shared" si="82"/>
        <v>0</v>
      </c>
      <c r="AV148" s="140">
        <f t="shared" si="83"/>
        <v>0</v>
      </c>
      <c r="AW148" s="140">
        <f t="shared" si="84"/>
        <v>1</v>
      </c>
      <c r="AX148" s="144">
        <f t="shared" si="85"/>
        <v>0</v>
      </c>
      <c r="AY148" s="62"/>
      <c r="AZ148" s="360"/>
      <c r="BA148" s="361"/>
      <c r="BB148" s="362"/>
      <c r="BC148" s="214"/>
      <c r="BD148" s="363"/>
      <c r="BE148" s="215"/>
      <c r="BF148" s="214"/>
      <c r="BG148" s="214"/>
      <c r="BH148" s="364"/>
      <c r="BI148" s="364"/>
      <c r="BJ148" s="362"/>
      <c r="BK148" s="365"/>
      <c r="BL148" s="365"/>
      <c r="BM148" s="365"/>
      <c r="BN148" s="366"/>
      <c r="BO148" s="365"/>
      <c r="BP148" s="365"/>
      <c r="BQ148" s="365"/>
      <c r="BR148" s="365"/>
      <c r="BS148" s="367"/>
    </row>
    <row r="149" spans="1:71" s="125" customFormat="1" ht="21.6" customHeight="1">
      <c r="A149" s="59" t="e">
        <f t="shared" si="64"/>
        <v>#REF!</v>
      </c>
      <c r="B149" s="354">
        <v>147</v>
      </c>
      <c r="C149" s="355" t="s">
        <v>59</v>
      </c>
      <c r="D149" s="289">
        <f t="shared" si="86"/>
        <v>1</v>
      </c>
      <c r="E149" s="222" t="s">
        <v>59</v>
      </c>
      <c r="F149" s="355"/>
      <c r="G149" s="356" t="s">
        <v>171</v>
      </c>
      <c r="H149" s="63">
        <v>3</v>
      </c>
      <c r="I149" s="164" t="s">
        <v>712</v>
      </c>
      <c r="J149" s="63"/>
      <c r="K149" s="63"/>
      <c r="L149" s="63"/>
      <c r="M149" s="63"/>
      <c r="N149" s="63"/>
      <c r="O149" s="63"/>
      <c r="P149" s="368"/>
      <c r="Q149" s="358">
        <v>12</v>
      </c>
      <c r="R149" s="358">
        <v>0</v>
      </c>
      <c r="S149" s="14">
        <f t="shared" si="65"/>
        <v>0</v>
      </c>
      <c r="T149" s="61"/>
      <c r="U149" s="61"/>
      <c r="V149" s="61"/>
      <c r="W149" s="61"/>
      <c r="X149" s="61"/>
      <c r="Y149" s="61"/>
      <c r="Z149" s="25">
        <f t="shared" si="87"/>
        <v>0</v>
      </c>
      <c r="AA149" s="359">
        <v>0</v>
      </c>
      <c r="AB149" s="62">
        <v>0</v>
      </c>
      <c r="AC149" s="63"/>
      <c r="AD149" s="63"/>
      <c r="AE149" s="132">
        <f t="shared" si="66"/>
        <v>0</v>
      </c>
      <c r="AF149" s="133">
        <f t="shared" si="67"/>
        <v>10</v>
      </c>
      <c r="AG149" s="134">
        <f t="shared" si="68"/>
        <v>12</v>
      </c>
      <c r="AH149" s="135">
        <f t="shared" si="69"/>
        <v>0</v>
      </c>
      <c r="AI149" s="136">
        <f t="shared" si="70"/>
        <v>1</v>
      </c>
      <c r="AJ149" s="137">
        <f t="shared" si="71"/>
        <v>0</v>
      </c>
      <c r="AK149" s="138">
        <f t="shared" si="72"/>
        <v>0</v>
      </c>
      <c r="AL149" s="139">
        <f t="shared" si="73"/>
        <v>0</v>
      </c>
      <c r="AM149" s="139">
        <f t="shared" si="74"/>
        <v>0</v>
      </c>
      <c r="AN149" s="135">
        <f t="shared" si="75"/>
        <v>0</v>
      </c>
      <c r="AO149" s="140">
        <f t="shared" si="76"/>
        <v>0</v>
      </c>
      <c r="AP149" s="140">
        <f t="shared" si="77"/>
        <v>0</v>
      </c>
      <c r="AQ149" s="140">
        <f t="shared" si="78"/>
        <v>0</v>
      </c>
      <c r="AR149" s="141">
        <f t="shared" si="79"/>
        <v>0</v>
      </c>
      <c r="AS149" s="142">
        <f t="shared" si="80"/>
        <v>0</v>
      </c>
      <c r="AT149" s="140">
        <f t="shared" si="81"/>
        <v>0</v>
      </c>
      <c r="AU149" s="140">
        <f t="shared" si="82"/>
        <v>0</v>
      </c>
      <c r="AV149" s="140">
        <f t="shared" si="83"/>
        <v>0</v>
      </c>
      <c r="AW149" s="140">
        <f t="shared" si="84"/>
        <v>1</v>
      </c>
      <c r="AX149" s="144">
        <f t="shared" si="85"/>
        <v>0</v>
      </c>
      <c r="AY149" s="62"/>
      <c r="AZ149" s="360"/>
      <c r="BA149" s="361"/>
      <c r="BB149" s="362"/>
      <c r="BC149" s="214"/>
      <c r="BD149" s="363"/>
      <c r="BE149" s="215"/>
      <c r="BF149" s="214"/>
      <c r="BG149" s="214"/>
      <c r="BH149" s="364"/>
      <c r="BI149" s="364"/>
      <c r="BJ149" s="362"/>
      <c r="BK149" s="365"/>
      <c r="BL149" s="365"/>
      <c r="BM149" s="365"/>
      <c r="BN149" s="366"/>
      <c r="BO149" s="365"/>
      <c r="BP149" s="365"/>
      <c r="BQ149" s="365"/>
      <c r="BR149" s="365"/>
      <c r="BS149" s="367"/>
    </row>
    <row r="150" spans="1:71" s="125" customFormat="1" ht="21.6" customHeight="1">
      <c r="A150" s="59" t="e">
        <f t="shared" si="64"/>
        <v>#REF!</v>
      </c>
      <c r="B150" s="354">
        <v>148</v>
      </c>
      <c r="C150" s="355" t="s">
        <v>96</v>
      </c>
      <c r="D150" s="289">
        <f t="shared" si="86"/>
        <v>1</v>
      </c>
      <c r="E150" s="222" t="s">
        <v>96</v>
      </c>
      <c r="F150" s="355"/>
      <c r="G150" s="356" t="s">
        <v>160</v>
      </c>
      <c r="H150" s="63">
        <v>3</v>
      </c>
      <c r="I150" s="164" t="s">
        <v>717</v>
      </c>
      <c r="J150" s="63"/>
      <c r="K150" s="63"/>
      <c r="L150" s="63"/>
      <c r="M150" s="63"/>
      <c r="N150" s="63"/>
      <c r="O150" s="63" t="s">
        <v>561</v>
      </c>
      <c r="P150" s="368"/>
      <c r="Q150" s="358">
        <v>10</v>
      </c>
      <c r="R150" s="358">
        <v>0</v>
      </c>
      <c r="S150" s="14">
        <f t="shared" si="65"/>
        <v>0</v>
      </c>
      <c r="T150" s="372"/>
      <c r="U150" s="372"/>
      <c r="V150" s="372"/>
      <c r="W150" s="372"/>
      <c r="X150" s="61"/>
      <c r="Y150" s="61"/>
      <c r="Z150" s="25">
        <f t="shared" si="87"/>
        <v>0</v>
      </c>
      <c r="AA150" s="359">
        <v>0</v>
      </c>
      <c r="AB150" s="62">
        <v>0</v>
      </c>
      <c r="AC150" s="63"/>
      <c r="AD150" s="63"/>
      <c r="AE150" s="132">
        <f t="shared" si="66"/>
        <v>0</v>
      </c>
      <c r="AF150" s="133">
        <f t="shared" si="67"/>
        <v>10</v>
      </c>
      <c r="AG150" s="134">
        <f t="shared" si="68"/>
        <v>12</v>
      </c>
      <c r="AH150" s="135">
        <f t="shared" si="69"/>
        <v>0</v>
      </c>
      <c r="AI150" s="136">
        <f t="shared" si="70"/>
        <v>1</v>
      </c>
      <c r="AJ150" s="137">
        <f t="shared" si="71"/>
        <v>0</v>
      </c>
      <c r="AK150" s="138">
        <f t="shared" si="72"/>
        <v>0</v>
      </c>
      <c r="AL150" s="139">
        <f t="shared" si="73"/>
        <v>0</v>
      </c>
      <c r="AM150" s="139">
        <f t="shared" si="74"/>
        <v>0</v>
      </c>
      <c r="AN150" s="135">
        <f t="shared" si="75"/>
        <v>0</v>
      </c>
      <c r="AO150" s="140">
        <f t="shared" si="76"/>
        <v>0</v>
      </c>
      <c r="AP150" s="140">
        <f t="shared" si="77"/>
        <v>0</v>
      </c>
      <c r="AQ150" s="140">
        <f t="shared" si="78"/>
        <v>0</v>
      </c>
      <c r="AR150" s="141">
        <f t="shared" si="79"/>
        <v>0</v>
      </c>
      <c r="AS150" s="142">
        <f t="shared" si="80"/>
        <v>0</v>
      </c>
      <c r="AT150" s="140">
        <f t="shared" si="81"/>
        <v>0</v>
      </c>
      <c r="AU150" s="140">
        <f t="shared" si="82"/>
        <v>0</v>
      </c>
      <c r="AV150" s="140">
        <f t="shared" si="83"/>
        <v>0</v>
      </c>
      <c r="AW150" s="140">
        <f t="shared" si="84"/>
        <v>1</v>
      </c>
      <c r="AX150" s="144">
        <f t="shared" si="85"/>
        <v>0</v>
      </c>
      <c r="AY150" s="62"/>
      <c r="AZ150" s="360"/>
      <c r="BA150" s="361"/>
      <c r="BB150" s="362"/>
      <c r="BC150" s="214"/>
      <c r="BD150" s="363"/>
      <c r="BE150" s="215"/>
      <c r="BF150" s="214"/>
      <c r="BG150" s="214"/>
      <c r="BH150" s="364"/>
      <c r="BI150" s="364"/>
      <c r="BJ150" s="362"/>
      <c r="BK150" s="365"/>
      <c r="BL150" s="365"/>
      <c r="BM150" s="365"/>
      <c r="BN150" s="366"/>
      <c r="BO150" s="365"/>
      <c r="BP150" s="365"/>
      <c r="BQ150" s="365"/>
      <c r="BR150" s="365"/>
      <c r="BS150" s="367"/>
    </row>
    <row r="151" spans="1:71" s="125" customFormat="1" ht="21.6" customHeight="1">
      <c r="A151" s="59" t="e">
        <f t="shared" si="64"/>
        <v>#REF!</v>
      </c>
      <c r="B151" s="354">
        <v>149</v>
      </c>
      <c r="C151" s="355" t="s">
        <v>132</v>
      </c>
      <c r="D151" s="289">
        <f t="shared" si="86"/>
        <v>1</v>
      </c>
      <c r="E151" s="222" t="s">
        <v>132</v>
      </c>
      <c r="F151" s="355"/>
      <c r="G151" s="356" t="s">
        <v>160</v>
      </c>
      <c r="H151" s="63">
        <v>3</v>
      </c>
      <c r="I151" s="164" t="s">
        <v>718</v>
      </c>
      <c r="J151" s="63"/>
      <c r="K151" s="63">
        <v>13</v>
      </c>
      <c r="L151" s="63">
        <v>2</v>
      </c>
      <c r="M151" s="63"/>
      <c r="N151" s="63"/>
      <c r="O151" s="63"/>
      <c r="P151" s="368"/>
      <c r="Q151" s="358">
        <v>10</v>
      </c>
      <c r="R151" s="358">
        <v>0</v>
      </c>
      <c r="S151" s="14">
        <f t="shared" si="65"/>
        <v>0</v>
      </c>
      <c r="T151" s="61"/>
      <c r="U151" s="61"/>
      <c r="V151" s="61"/>
      <c r="W151" s="61"/>
      <c r="X151" s="61"/>
      <c r="Y151" s="61"/>
      <c r="Z151" s="25">
        <f t="shared" si="87"/>
        <v>0</v>
      </c>
      <c r="AA151" s="359">
        <v>0</v>
      </c>
      <c r="AB151" s="62">
        <v>0</v>
      </c>
      <c r="AC151" s="63"/>
      <c r="AD151" s="63"/>
      <c r="AE151" s="132">
        <f t="shared" si="66"/>
        <v>0</v>
      </c>
      <c r="AF151" s="133">
        <f t="shared" si="67"/>
        <v>10</v>
      </c>
      <c r="AG151" s="134">
        <f t="shared" si="68"/>
        <v>12</v>
      </c>
      <c r="AH151" s="135">
        <f t="shared" si="69"/>
        <v>0</v>
      </c>
      <c r="AI151" s="136">
        <f t="shared" si="70"/>
        <v>1</v>
      </c>
      <c r="AJ151" s="137">
        <f t="shared" si="71"/>
        <v>0</v>
      </c>
      <c r="AK151" s="138">
        <f t="shared" si="72"/>
        <v>0</v>
      </c>
      <c r="AL151" s="139">
        <f t="shared" si="73"/>
        <v>0</v>
      </c>
      <c r="AM151" s="139">
        <f t="shared" si="74"/>
        <v>0</v>
      </c>
      <c r="AN151" s="135">
        <f t="shared" si="75"/>
        <v>0</v>
      </c>
      <c r="AO151" s="140">
        <f t="shared" si="76"/>
        <v>0</v>
      </c>
      <c r="AP151" s="140">
        <f t="shared" si="77"/>
        <v>0</v>
      </c>
      <c r="AQ151" s="140">
        <f t="shared" si="78"/>
        <v>0</v>
      </c>
      <c r="AR151" s="141">
        <f t="shared" si="79"/>
        <v>0</v>
      </c>
      <c r="AS151" s="142">
        <f t="shared" si="80"/>
        <v>0</v>
      </c>
      <c r="AT151" s="140">
        <f t="shared" si="81"/>
        <v>0</v>
      </c>
      <c r="AU151" s="140">
        <f t="shared" si="82"/>
        <v>0</v>
      </c>
      <c r="AV151" s="140">
        <f t="shared" si="83"/>
        <v>0</v>
      </c>
      <c r="AW151" s="140">
        <f t="shared" si="84"/>
        <v>1</v>
      </c>
      <c r="AX151" s="144">
        <f t="shared" si="85"/>
        <v>0</v>
      </c>
      <c r="AY151" s="62"/>
      <c r="AZ151" s="360"/>
      <c r="BA151" s="361"/>
      <c r="BB151" s="362"/>
      <c r="BC151" s="214"/>
      <c r="BD151" s="363"/>
      <c r="BE151" s="215"/>
      <c r="BF151" s="214"/>
      <c r="BG151" s="214"/>
      <c r="BH151" s="364"/>
      <c r="BI151" s="364"/>
      <c r="BJ151" s="362"/>
      <c r="BK151" s="365"/>
      <c r="BL151" s="365"/>
      <c r="BM151" s="365"/>
      <c r="BN151" s="366"/>
      <c r="BO151" s="365"/>
      <c r="BP151" s="365"/>
      <c r="BQ151" s="365"/>
      <c r="BR151" s="365"/>
      <c r="BS151" s="367"/>
    </row>
    <row r="152" spans="1:71" s="125" customFormat="1" ht="21.6" customHeight="1">
      <c r="A152" s="59" t="e">
        <f t="shared" si="64"/>
        <v>#REF!</v>
      </c>
      <c r="B152" s="354">
        <v>150</v>
      </c>
      <c r="C152" s="355" t="s">
        <v>95</v>
      </c>
      <c r="D152" s="289">
        <f t="shared" si="86"/>
        <v>1</v>
      </c>
      <c r="E152" s="222" t="s">
        <v>95</v>
      </c>
      <c r="F152" s="355"/>
      <c r="G152" s="356" t="s">
        <v>160</v>
      </c>
      <c r="H152" s="63">
        <v>3</v>
      </c>
      <c r="I152" s="164" t="s">
        <v>719</v>
      </c>
      <c r="J152" s="63"/>
      <c r="K152" s="63"/>
      <c r="L152" s="63"/>
      <c r="M152" s="63"/>
      <c r="N152" s="63"/>
      <c r="O152" s="63"/>
      <c r="P152" s="368"/>
      <c r="Q152" s="358">
        <v>10</v>
      </c>
      <c r="R152" s="358">
        <v>0</v>
      </c>
      <c r="S152" s="14">
        <f t="shared" si="65"/>
        <v>0</v>
      </c>
      <c r="T152" s="61"/>
      <c r="U152" s="61"/>
      <c r="V152" s="61"/>
      <c r="W152" s="61"/>
      <c r="X152" s="61"/>
      <c r="Y152" s="61"/>
      <c r="Z152" s="25">
        <f t="shared" si="87"/>
        <v>0</v>
      </c>
      <c r="AA152" s="359">
        <v>0</v>
      </c>
      <c r="AB152" s="62">
        <v>0</v>
      </c>
      <c r="AC152" s="63"/>
      <c r="AD152" s="63"/>
      <c r="AE152" s="132">
        <f t="shared" si="66"/>
        <v>0</v>
      </c>
      <c r="AF152" s="133">
        <f t="shared" si="67"/>
        <v>10</v>
      </c>
      <c r="AG152" s="134">
        <f t="shared" si="68"/>
        <v>12</v>
      </c>
      <c r="AH152" s="135">
        <f t="shared" si="69"/>
        <v>0</v>
      </c>
      <c r="AI152" s="136">
        <f t="shared" si="70"/>
        <v>1</v>
      </c>
      <c r="AJ152" s="137">
        <f t="shared" si="71"/>
        <v>0</v>
      </c>
      <c r="AK152" s="138">
        <f t="shared" si="72"/>
        <v>0</v>
      </c>
      <c r="AL152" s="139">
        <f t="shared" si="73"/>
        <v>0</v>
      </c>
      <c r="AM152" s="139">
        <f t="shared" si="74"/>
        <v>0</v>
      </c>
      <c r="AN152" s="135">
        <f t="shared" si="75"/>
        <v>0</v>
      </c>
      <c r="AO152" s="140">
        <f t="shared" si="76"/>
        <v>0</v>
      </c>
      <c r="AP152" s="140">
        <f t="shared" si="77"/>
        <v>0</v>
      </c>
      <c r="AQ152" s="140">
        <f t="shared" si="78"/>
        <v>0</v>
      </c>
      <c r="AR152" s="141">
        <f t="shared" si="79"/>
        <v>0</v>
      </c>
      <c r="AS152" s="142">
        <f t="shared" si="80"/>
        <v>0</v>
      </c>
      <c r="AT152" s="140">
        <f t="shared" si="81"/>
        <v>0</v>
      </c>
      <c r="AU152" s="140">
        <f t="shared" si="82"/>
        <v>0</v>
      </c>
      <c r="AV152" s="140">
        <f t="shared" si="83"/>
        <v>0</v>
      </c>
      <c r="AW152" s="140">
        <f t="shared" si="84"/>
        <v>1</v>
      </c>
      <c r="AX152" s="144">
        <f t="shared" si="85"/>
        <v>0</v>
      </c>
      <c r="AY152" s="62"/>
      <c r="AZ152" s="360"/>
      <c r="BA152" s="361"/>
      <c r="BB152" s="362"/>
      <c r="BC152" s="214"/>
      <c r="BD152" s="363"/>
      <c r="BE152" s="215"/>
      <c r="BF152" s="214"/>
      <c r="BG152" s="214"/>
      <c r="BH152" s="364"/>
      <c r="BI152" s="364"/>
      <c r="BJ152" s="362"/>
      <c r="BK152" s="365"/>
      <c r="BL152" s="365"/>
      <c r="BM152" s="365"/>
      <c r="BN152" s="366"/>
      <c r="BO152" s="365"/>
      <c r="BP152" s="365"/>
      <c r="BQ152" s="365"/>
      <c r="BR152" s="365"/>
      <c r="BS152" s="367"/>
    </row>
    <row r="153" spans="1:71" s="125" customFormat="1" ht="21.6" customHeight="1">
      <c r="A153" s="59" t="e">
        <f t="shared" si="64"/>
        <v>#REF!</v>
      </c>
      <c r="B153" s="354">
        <v>151</v>
      </c>
      <c r="C153" s="355" t="s">
        <v>55</v>
      </c>
      <c r="D153" s="289">
        <f t="shared" si="86"/>
        <v>1</v>
      </c>
      <c r="E153" s="222" t="s">
        <v>55</v>
      </c>
      <c r="F153" s="355"/>
      <c r="G153" s="356" t="s">
        <v>160</v>
      </c>
      <c r="H153" s="63">
        <v>3</v>
      </c>
      <c r="I153" s="164" t="s">
        <v>614</v>
      </c>
      <c r="J153" s="63"/>
      <c r="K153" s="63"/>
      <c r="L153" s="63"/>
      <c r="M153" s="63"/>
      <c r="N153" s="63"/>
      <c r="O153" s="63"/>
      <c r="P153" s="368"/>
      <c r="Q153" s="358">
        <v>10</v>
      </c>
      <c r="R153" s="358">
        <v>0</v>
      </c>
      <c r="S153" s="14">
        <f t="shared" si="65"/>
        <v>0</v>
      </c>
      <c r="T153" s="61"/>
      <c r="U153" s="61"/>
      <c r="V153" s="61"/>
      <c r="W153" s="61"/>
      <c r="X153" s="61"/>
      <c r="Y153" s="61"/>
      <c r="Z153" s="25">
        <f t="shared" si="87"/>
        <v>0</v>
      </c>
      <c r="AA153" s="359">
        <v>0</v>
      </c>
      <c r="AB153" s="62">
        <v>0</v>
      </c>
      <c r="AC153" s="63"/>
      <c r="AD153" s="63"/>
      <c r="AE153" s="132">
        <f t="shared" si="66"/>
        <v>0</v>
      </c>
      <c r="AF153" s="133">
        <f t="shared" si="67"/>
        <v>10</v>
      </c>
      <c r="AG153" s="134">
        <f t="shared" si="68"/>
        <v>12</v>
      </c>
      <c r="AH153" s="135">
        <f t="shared" si="69"/>
        <v>0</v>
      </c>
      <c r="AI153" s="136">
        <f t="shared" si="70"/>
        <v>1</v>
      </c>
      <c r="AJ153" s="137">
        <f t="shared" si="71"/>
        <v>0</v>
      </c>
      <c r="AK153" s="138">
        <f t="shared" si="72"/>
        <v>0</v>
      </c>
      <c r="AL153" s="139">
        <f t="shared" si="73"/>
        <v>0</v>
      </c>
      <c r="AM153" s="139">
        <f t="shared" si="74"/>
        <v>0</v>
      </c>
      <c r="AN153" s="135">
        <f t="shared" si="75"/>
        <v>0</v>
      </c>
      <c r="AO153" s="140">
        <f t="shared" si="76"/>
        <v>0</v>
      </c>
      <c r="AP153" s="140">
        <f t="shared" si="77"/>
        <v>0</v>
      </c>
      <c r="AQ153" s="140">
        <f t="shared" si="78"/>
        <v>0</v>
      </c>
      <c r="AR153" s="141">
        <f t="shared" si="79"/>
        <v>0</v>
      </c>
      <c r="AS153" s="142">
        <f t="shared" si="80"/>
        <v>0</v>
      </c>
      <c r="AT153" s="140">
        <f t="shared" si="81"/>
        <v>0</v>
      </c>
      <c r="AU153" s="140">
        <f t="shared" si="82"/>
        <v>0</v>
      </c>
      <c r="AV153" s="140">
        <f t="shared" si="83"/>
        <v>0</v>
      </c>
      <c r="AW153" s="140">
        <f t="shared" si="84"/>
        <v>1</v>
      </c>
      <c r="AX153" s="144">
        <f t="shared" si="85"/>
        <v>0</v>
      </c>
      <c r="AY153" s="62"/>
      <c r="AZ153" s="360"/>
      <c r="BA153" s="361"/>
      <c r="BB153" s="362"/>
      <c r="BC153" s="214"/>
      <c r="BD153" s="363"/>
      <c r="BE153" s="215"/>
      <c r="BF153" s="214"/>
      <c r="BG153" s="214"/>
      <c r="BH153" s="364"/>
      <c r="BI153" s="364"/>
      <c r="BJ153" s="362"/>
      <c r="BK153" s="365"/>
      <c r="BL153" s="365"/>
      <c r="BM153" s="365"/>
      <c r="BN153" s="366"/>
      <c r="BO153" s="365"/>
      <c r="BP153" s="365"/>
      <c r="BQ153" s="365"/>
      <c r="BR153" s="365"/>
      <c r="BS153" s="367"/>
    </row>
    <row r="154" spans="1:71" s="125" customFormat="1" ht="21.6" customHeight="1">
      <c r="A154" s="59" t="e">
        <f t="shared" si="64"/>
        <v>#REF!</v>
      </c>
      <c r="B154" s="354">
        <v>152</v>
      </c>
      <c r="C154" s="355" t="s">
        <v>133</v>
      </c>
      <c r="D154" s="289">
        <f t="shared" si="86"/>
        <v>1</v>
      </c>
      <c r="E154" s="222" t="s">
        <v>133</v>
      </c>
      <c r="F154" s="355"/>
      <c r="G154" s="356" t="s">
        <v>160</v>
      </c>
      <c r="H154" s="63">
        <v>3</v>
      </c>
      <c r="I154" s="164" t="s">
        <v>720</v>
      </c>
      <c r="J154" s="63"/>
      <c r="K154" s="63">
        <v>14</v>
      </c>
      <c r="L154" s="63">
        <v>2</v>
      </c>
      <c r="M154" s="63"/>
      <c r="N154" s="63"/>
      <c r="O154" s="63"/>
      <c r="P154" s="368"/>
      <c r="Q154" s="358">
        <v>10</v>
      </c>
      <c r="R154" s="358">
        <v>0</v>
      </c>
      <c r="S154" s="14">
        <f t="shared" si="65"/>
        <v>0</v>
      </c>
      <c r="T154" s="61"/>
      <c r="U154" s="61"/>
      <c r="V154" s="61"/>
      <c r="W154" s="61"/>
      <c r="X154" s="61"/>
      <c r="Y154" s="61"/>
      <c r="Z154" s="25">
        <f t="shared" si="87"/>
        <v>0</v>
      </c>
      <c r="AA154" s="359">
        <v>0</v>
      </c>
      <c r="AB154" s="62">
        <v>0</v>
      </c>
      <c r="AC154" s="63"/>
      <c r="AD154" s="63"/>
      <c r="AE154" s="132">
        <f t="shared" si="66"/>
        <v>0</v>
      </c>
      <c r="AF154" s="133">
        <f t="shared" si="67"/>
        <v>10</v>
      </c>
      <c r="AG154" s="134">
        <f t="shared" si="68"/>
        <v>12</v>
      </c>
      <c r="AH154" s="135">
        <f t="shared" si="69"/>
        <v>0</v>
      </c>
      <c r="AI154" s="136">
        <f t="shared" si="70"/>
        <v>1</v>
      </c>
      <c r="AJ154" s="137">
        <f t="shared" si="71"/>
        <v>0</v>
      </c>
      <c r="AK154" s="138">
        <f t="shared" si="72"/>
        <v>0</v>
      </c>
      <c r="AL154" s="139">
        <f t="shared" si="73"/>
        <v>0</v>
      </c>
      <c r="AM154" s="139">
        <f t="shared" si="74"/>
        <v>0</v>
      </c>
      <c r="AN154" s="135">
        <f t="shared" si="75"/>
        <v>0</v>
      </c>
      <c r="AO154" s="140">
        <f t="shared" si="76"/>
        <v>0</v>
      </c>
      <c r="AP154" s="140">
        <f t="shared" si="77"/>
        <v>0</v>
      </c>
      <c r="AQ154" s="140">
        <f t="shared" si="78"/>
        <v>0</v>
      </c>
      <c r="AR154" s="141">
        <f t="shared" si="79"/>
        <v>0</v>
      </c>
      <c r="AS154" s="142">
        <f t="shared" si="80"/>
        <v>0</v>
      </c>
      <c r="AT154" s="140">
        <f t="shared" si="81"/>
        <v>0</v>
      </c>
      <c r="AU154" s="140">
        <f t="shared" si="82"/>
        <v>0</v>
      </c>
      <c r="AV154" s="140">
        <f t="shared" si="83"/>
        <v>0</v>
      </c>
      <c r="AW154" s="140">
        <f t="shared" si="84"/>
        <v>1</v>
      </c>
      <c r="AX154" s="144">
        <f t="shared" si="85"/>
        <v>0</v>
      </c>
      <c r="AY154" s="62"/>
      <c r="AZ154" s="360"/>
      <c r="BA154" s="361"/>
      <c r="BB154" s="362"/>
      <c r="BC154" s="214"/>
      <c r="BD154" s="363"/>
      <c r="BE154" s="215"/>
      <c r="BF154" s="214"/>
      <c r="BG154" s="214"/>
      <c r="BH154" s="364"/>
      <c r="BI154" s="364"/>
      <c r="BJ154" s="362"/>
      <c r="BK154" s="365"/>
      <c r="BL154" s="365"/>
      <c r="BM154" s="365"/>
      <c r="BN154" s="366"/>
      <c r="BO154" s="365"/>
      <c r="BP154" s="365"/>
      <c r="BQ154" s="365"/>
      <c r="BR154" s="365"/>
      <c r="BS154" s="367"/>
    </row>
    <row r="155" spans="1:71" s="125" customFormat="1" ht="21.6" customHeight="1">
      <c r="A155" s="59" t="e">
        <f t="shared" si="64"/>
        <v>#REF!</v>
      </c>
      <c r="B155" s="354">
        <v>153</v>
      </c>
      <c r="C155" s="355" t="s">
        <v>71</v>
      </c>
      <c r="D155" s="289">
        <f t="shared" si="86"/>
        <v>1</v>
      </c>
      <c r="E155" s="222" t="s">
        <v>71</v>
      </c>
      <c r="F155" s="355"/>
      <c r="G155" s="356" t="s">
        <v>163</v>
      </c>
      <c r="H155" s="63">
        <v>3</v>
      </c>
      <c r="I155" s="164" t="s">
        <v>721</v>
      </c>
      <c r="J155" s="63"/>
      <c r="K155" s="63"/>
      <c r="L155" s="63"/>
      <c r="M155" s="63"/>
      <c r="N155" s="63"/>
      <c r="O155" s="63" t="s">
        <v>742</v>
      </c>
      <c r="P155" s="368"/>
      <c r="Q155" s="358">
        <v>10</v>
      </c>
      <c r="R155" s="358">
        <v>0</v>
      </c>
      <c r="S155" s="14">
        <f t="shared" si="65"/>
        <v>0</v>
      </c>
      <c r="T155" s="61"/>
      <c r="U155" s="61"/>
      <c r="V155" s="61"/>
      <c r="W155" s="61"/>
      <c r="X155" s="61"/>
      <c r="Y155" s="61"/>
      <c r="Z155" s="25">
        <f t="shared" si="87"/>
        <v>0</v>
      </c>
      <c r="AA155" s="359">
        <v>0</v>
      </c>
      <c r="AB155" s="62">
        <v>0</v>
      </c>
      <c r="AC155" s="63"/>
      <c r="AD155" s="63"/>
      <c r="AE155" s="132">
        <f t="shared" si="66"/>
        <v>0</v>
      </c>
      <c r="AF155" s="133">
        <f t="shared" si="67"/>
        <v>10</v>
      </c>
      <c r="AG155" s="134">
        <f t="shared" si="68"/>
        <v>12</v>
      </c>
      <c r="AH155" s="135">
        <f t="shared" si="69"/>
        <v>0</v>
      </c>
      <c r="AI155" s="136">
        <f t="shared" si="70"/>
        <v>1</v>
      </c>
      <c r="AJ155" s="137">
        <f t="shared" si="71"/>
        <v>0</v>
      </c>
      <c r="AK155" s="138">
        <f t="shared" si="72"/>
        <v>0</v>
      </c>
      <c r="AL155" s="139">
        <f t="shared" si="73"/>
        <v>0</v>
      </c>
      <c r="AM155" s="139">
        <f t="shared" si="74"/>
        <v>0</v>
      </c>
      <c r="AN155" s="135">
        <f t="shared" si="75"/>
        <v>0</v>
      </c>
      <c r="AO155" s="140">
        <f t="shared" si="76"/>
        <v>0</v>
      </c>
      <c r="AP155" s="140">
        <f t="shared" si="77"/>
        <v>0</v>
      </c>
      <c r="AQ155" s="140">
        <f t="shared" si="78"/>
        <v>0</v>
      </c>
      <c r="AR155" s="141">
        <f t="shared" si="79"/>
        <v>0</v>
      </c>
      <c r="AS155" s="142">
        <f t="shared" si="80"/>
        <v>0</v>
      </c>
      <c r="AT155" s="140">
        <f t="shared" si="81"/>
        <v>0</v>
      </c>
      <c r="AU155" s="140">
        <f t="shared" si="82"/>
        <v>0</v>
      </c>
      <c r="AV155" s="140">
        <f t="shared" si="83"/>
        <v>0</v>
      </c>
      <c r="AW155" s="140">
        <f t="shared" si="84"/>
        <v>1</v>
      </c>
      <c r="AX155" s="144">
        <f t="shared" si="85"/>
        <v>0</v>
      </c>
      <c r="AY155" s="62"/>
      <c r="AZ155" s="360"/>
      <c r="BA155" s="361"/>
      <c r="BB155" s="362"/>
      <c r="BC155" s="214"/>
      <c r="BD155" s="363"/>
      <c r="BE155" s="215"/>
      <c r="BF155" s="214"/>
      <c r="BG155" s="214"/>
      <c r="BH155" s="364"/>
      <c r="BI155" s="364"/>
      <c r="BJ155" s="362"/>
      <c r="BK155" s="365"/>
      <c r="BL155" s="365"/>
      <c r="BM155" s="365"/>
      <c r="BN155" s="366"/>
      <c r="BO155" s="365"/>
      <c r="BP155" s="365"/>
      <c r="BQ155" s="365"/>
      <c r="BR155" s="365"/>
      <c r="BS155" s="367"/>
    </row>
    <row r="156" spans="1:71" s="125" customFormat="1" ht="21.6" customHeight="1">
      <c r="A156" s="59" t="e">
        <f t="shared" si="64"/>
        <v>#REF!</v>
      </c>
      <c r="B156" s="354">
        <v>154</v>
      </c>
      <c r="C156" s="355" t="s">
        <v>72</v>
      </c>
      <c r="D156" s="289">
        <f t="shared" si="86"/>
        <v>1</v>
      </c>
      <c r="E156" s="222" t="s">
        <v>72</v>
      </c>
      <c r="F156" s="355"/>
      <c r="G156" s="356" t="s">
        <v>163</v>
      </c>
      <c r="H156" s="63">
        <v>3</v>
      </c>
      <c r="I156" s="164" t="s">
        <v>722</v>
      </c>
      <c r="J156" s="63"/>
      <c r="K156" s="63">
        <v>8</v>
      </c>
      <c r="L156" s="63">
        <v>2</v>
      </c>
      <c r="M156" s="63"/>
      <c r="N156" s="63"/>
      <c r="O156" s="63"/>
      <c r="P156" s="368"/>
      <c r="Q156" s="358">
        <v>10</v>
      </c>
      <c r="R156" s="358">
        <v>0</v>
      </c>
      <c r="S156" s="14">
        <f t="shared" si="65"/>
        <v>0</v>
      </c>
      <c r="T156" s="372"/>
      <c r="U156" s="372"/>
      <c r="V156" s="372"/>
      <c r="W156" s="372"/>
      <c r="X156" s="61"/>
      <c r="Y156" s="61"/>
      <c r="Z156" s="25">
        <f t="shared" si="87"/>
        <v>0</v>
      </c>
      <c r="AA156" s="359">
        <v>0</v>
      </c>
      <c r="AB156" s="62">
        <v>0</v>
      </c>
      <c r="AC156" s="63"/>
      <c r="AD156" s="63"/>
      <c r="AE156" s="132">
        <f t="shared" si="66"/>
        <v>0</v>
      </c>
      <c r="AF156" s="133">
        <f t="shared" si="67"/>
        <v>10</v>
      </c>
      <c r="AG156" s="134">
        <f t="shared" si="68"/>
        <v>12</v>
      </c>
      <c r="AH156" s="135">
        <f t="shared" si="69"/>
        <v>0</v>
      </c>
      <c r="AI156" s="136">
        <f t="shared" si="70"/>
        <v>1</v>
      </c>
      <c r="AJ156" s="137">
        <f t="shared" si="71"/>
        <v>0</v>
      </c>
      <c r="AK156" s="138">
        <f t="shared" si="72"/>
        <v>0</v>
      </c>
      <c r="AL156" s="139">
        <f t="shared" si="73"/>
        <v>0</v>
      </c>
      <c r="AM156" s="139">
        <f t="shared" si="74"/>
        <v>0</v>
      </c>
      <c r="AN156" s="135">
        <f t="shared" si="75"/>
        <v>0</v>
      </c>
      <c r="AO156" s="140">
        <f t="shared" si="76"/>
        <v>0</v>
      </c>
      <c r="AP156" s="140">
        <f t="shared" si="77"/>
        <v>0</v>
      </c>
      <c r="AQ156" s="140">
        <f t="shared" si="78"/>
        <v>0</v>
      </c>
      <c r="AR156" s="141">
        <f t="shared" si="79"/>
        <v>0</v>
      </c>
      <c r="AS156" s="142">
        <f t="shared" si="80"/>
        <v>0</v>
      </c>
      <c r="AT156" s="140">
        <f t="shared" si="81"/>
        <v>0</v>
      </c>
      <c r="AU156" s="140">
        <f t="shared" si="82"/>
        <v>0</v>
      </c>
      <c r="AV156" s="140">
        <f t="shared" si="83"/>
        <v>0</v>
      </c>
      <c r="AW156" s="140">
        <f t="shared" si="84"/>
        <v>1</v>
      </c>
      <c r="AX156" s="144">
        <f t="shared" si="85"/>
        <v>0</v>
      </c>
      <c r="AY156" s="62"/>
      <c r="AZ156" s="360"/>
      <c r="BA156" s="361"/>
      <c r="BB156" s="362"/>
      <c r="BC156" s="214"/>
      <c r="BD156" s="363"/>
      <c r="BE156" s="215"/>
      <c r="BF156" s="214"/>
      <c r="BG156" s="214"/>
      <c r="BH156" s="364"/>
      <c r="BI156" s="364"/>
      <c r="BJ156" s="362"/>
      <c r="BK156" s="365"/>
      <c r="BL156" s="365"/>
      <c r="BM156" s="365"/>
      <c r="BN156" s="366"/>
      <c r="BO156" s="365"/>
      <c r="BP156" s="365"/>
      <c r="BQ156" s="365"/>
      <c r="BR156" s="365"/>
      <c r="BS156" s="367"/>
    </row>
    <row r="157" spans="1:71" s="125" customFormat="1" ht="21.6" customHeight="1">
      <c r="A157" s="59" t="e">
        <f t="shared" si="64"/>
        <v>#REF!</v>
      </c>
      <c r="B157" s="354">
        <v>155</v>
      </c>
      <c r="C157" s="355" t="s">
        <v>137</v>
      </c>
      <c r="D157" s="289">
        <f t="shared" si="86"/>
        <v>1</v>
      </c>
      <c r="E157" s="222" t="s">
        <v>137</v>
      </c>
      <c r="F157" s="355"/>
      <c r="G157" s="356" t="s">
        <v>163</v>
      </c>
      <c r="H157" s="63">
        <v>3</v>
      </c>
      <c r="I157" s="164" t="s">
        <v>723</v>
      </c>
      <c r="J157" s="63"/>
      <c r="K157" s="63"/>
      <c r="L157" s="63"/>
      <c r="M157" s="63"/>
      <c r="N157" s="63"/>
      <c r="O157" s="63"/>
      <c r="P157" s="368"/>
      <c r="Q157" s="358">
        <v>10</v>
      </c>
      <c r="R157" s="358">
        <v>0</v>
      </c>
      <c r="S157" s="14">
        <f t="shared" si="65"/>
        <v>0</v>
      </c>
      <c r="T157" s="61"/>
      <c r="U157" s="61"/>
      <c r="V157" s="61"/>
      <c r="W157" s="61"/>
      <c r="X157" s="61"/>
      <c r="Y157" s="61"/>
      <c r="Z157" s="25">
        <f t="shared" si="87"/>
        <v>0</v>
      </c>
      <c r="AA157" s="359">
        <v>0</v>
      </c>
      <c r="AB157" s="62">
        <v>0</v>
      </c>
      <c r="AC157" s="63"/>
      <c r="AD157" s="63"/>
      <c r="AE157" s="132">
        <f t="shared" si="66"/>
        <v>0</v>
      </c>
      <c r="AF157" s="133">
        <f t="shared" si="67"/>
        <v>10</v>
      </c>
      <c r="AG157" s="134">
        <f t="shared" si="68"/>
        <v>12</v>
      </c>
      <c r="AH157" s="135">
        <f t="shared" si="69"/>
        <v>0</v>
      </c>
      <c r="AI157" s="136">
        <f t="shared" si="70"/>
        <v>1</v>
      </c>
      <c r="AJ157" s="137">
        <f t="shared" si="71"/>
        <v>0</v>
      </c>
      <c r="AK157" s="138">
        <f t="shared" si="72"/>
        <v>0</v>
      </c>
      <c r="AL157" s="139">
        <f t="shared" si="73"/>
        <v>0</v>
      </c>
      <c r="AM157" s="139">
        <f t="shared" si="74"/>
        <v>0</v>
      </c>
      <c r="AN157" s="135">
        <f t="shared" si="75"/>
        <v>0</v>
      </c>
      <c r="AO157" s="140">
        <f t="shared" si="76"/>
        <v>0</v>
      </c>
      <c r="AP157" s="140">
        <f t="shared" si="77"/>
        <v>0</v>
      </c>
      <c r="AQ157" s="140">
        <f t="shared" si="78"/>
        <v>0</v>
      </c>
      <c r="AR157" s="141">
        <f t="shared" si="79"/>
        <v>0</v>
      </c>
      <c r="AS157" s="142">
        <f t="shared" si="80"/>
        <v>0</v>
      </c>
      <c r="AT157" s="140">
        <f t="shared" si="81"/>
        <v>0</v>
      </c>
      <c r="AU157" s="140">
        <f t="shared" si="82"/>
        <v>0</v>
      </c>
      <c r="AV157" s="140">
        <f t="shared" si="83"/>
        <v>0</v>
      </c>
      <c r="AW157" s="140">
        <f t="shared" si="84"/>
        <v>1</v>
      </c>
      <c r="AX157" s="144">
        <f t="shared" si="85"/>
        <v>0</v>
      </c>
      <c r="AY157" s="62"/>
      <c r="AZ157" s="360"/>
      <c r="BA157" s="361"/>
      <c r="BB157" s="362"/>
      <c r="BC157" s="214"/>
      <c r="BD157" s="363"/>
      <c r="BE157" s="215"/>
      <c r="BF157" s="214"/>
      <c r="BG157" s="214"/>
      <c r="BH157" s="364"/>
      <c r="BI157" s="364"/>
      <c r="BJ157" s="362"/>
      <c r="BK157" s="365"/>
      <c r="BL157" s="365"/>
      <c r="BM157" s="365"/>
      <c r="BN157" s="366"/>
      <c r="BO157" s="365"/>
      <c r="BP157" s="365"/>
      <c r="BQ157" s="365"/>
      <c r="BR157" s="365"/>
      <c r="BS157" s="367"/>
    </row>
    <row r="158" spans="1:71" s="125" customFormat="1" ht="21.6" customHeight="1">
      <c r="A158" s="59" t="e">
        <f t="shared" si="64"/>
        <v>#REF!</v>
      </c>
      <c r="B158" s="354">
        <v>156</v>
      </c>
      <c r="C158" s="355" t="s">
        <v>136</v>
      </c>
      <c r="D158" s="289">
        <f t="shared" si="86"/>
        <v>1</v>
      </c>
      <c r="E158" s="222" t="s">
        <v>136</v>
      </c>
      <c r="F158" s="355"/>
      <c r="G158" s="356" t="s">
        <v>163</v>
      </c>
      <c r="H158" s="63">
        <v>3</v>
      </c>
      <c r="I158" s="164" t="s">
        <v>612</v>
      </c>
      <c r="J158" s="63"/>
      <c r="K158" s="63"/>
      <c r="L158" s="63"/>
      <c r="M158" s="63"/>
      <c r="N158" s="63"/>
      <c r="O158" s="63"/>
      <c r="Q158" s="358">
        <v>10</v>
      </c>
      <c r="R158" s="358">
        <v>0</v>
      </c>
      <c r="S158" s="14">
        <f t="shared" si="65"/>
        <v>0</v>
      </c>
      <c r="T158" s="61"/>
      <c r="U158" s="61"/>
      <c r="V158" s="61"/>
      <c r="W158" s="61"/>
      <c r="X158" s="61"/>
      <c r="Y158" s="61"/>
      <c r="Z158" s="25">
        <f t="shared" si="87"/>
        <v>0</v>
      </c>
      <c r="AA158" s="359">
        <v>0</v>
      </c>
      <c r="AB158" s="62">
        <v>0</v>
      </c>
      <c r="AC158" s="63"/>
      <c r="AD158" s="63"/>
      <c r="AE158" s="132">
        <f t="shared" si="66"/>
        <v>0</v>
      </c>
      <c r="AF158" s="133">
        <f t="shared" si="67"/>
        <v>10</v>
      </c>
      <c r="AG158" s="134">
        <f t="shared" si="68"/>
        <v>12</v>
      </c>
      <c r="AH158" s="135">
        <f t="shared" si="69"/>
        <v>0</v>
      </c>
      <c r="AI158" s="136">
        <f t="shared" si="70"/>
        <v>1</v>
      </c>
      <c r="AJ158" s="137">
        <f t="shared" si="71"/>
        <v>0</v>
      </c>
      <c r="AK158" s="138">
        <f t="shared" si="72"/>
        <v>0</v>
      </c>
      <c r="AL158" s="139">
        <f t="shared" si="73"/>
        <v>0</v>
      </c>
      <c r="AM158" s="139">
        <f t="shared" si="74"/>
        <v>0</v>
      </c>
      <c r="AN158" s="135">
        <f t="shared" si="75"/>
        <v>0</v>
      </c>
      <c r="AO158" s="140">
        <f t="shared" si="76"/>
        <v>0</v>
      </c>
      <c r="AP158" s="140">
        <f t="shared" si="77"/>
        <v>0</v>
      </c>
      <c r="AQ158" s="140">
        <f t="shared" si="78"/>
        <v>0</v>
      </c>
      <c r="AR158" s="141">
        <f t="shared" si="79"/>
        <v>0</v>
      </c>
      <c r="AS158" s="142">
        <f t="shared" si="80"/>
        <v>0</v>
      </c>
      <c r="AT158" s="140">
        <f t="shared" si="81"/>
        <v>0</v>
      </c>
      <c r="AU158" s="140">
        <f t="shared" si="82"/>
        <v>0</v>
      </c>
      <c r="AV158" s="140">
        <f t="shared" si="83"/>
        <v>0</v>
      </c>
      <c r="AW158" s="140">
        <f t="shared" si="84"/>
        <v>1</v>
      </c>
      <c r="AX158" s="144">
        <f t="shared" si="85"/>
        <v>0</v>
      </c>
      <c r="AY158" s="62"/>
      <c r="AZ158" s="360"/>
      <c r="BA158" s="361"/>
      <c r="BB158" s="362"/>
      <c r="BC158" s="214"/>
      <c r="BD158" s="363"/>
      <c r="BE158" s="215"/>
      <c r="BF158" s="214"/>
      <c r="BG158" s="214"/>
      <c r="BH158" s="364"/>
      <c r="BI158" s="364"/>
      <c r="BJ158" s="362"/>
      <c r="BK158" s="365"/>
      <c r="BL158" s="365"/>
      <c r="BM158" s="365"/>
      <c r="BN158" s="366"/>
      <c r="BO158" s="365"/>
      <c r="BP158" s="365"/>
      <c r="BQ158" s="365"/>
      <c r="BR158" s="365"/>
      <c r="BS158" s="367"/>
    </row>
    <row r="159" spans="1:71" s="125" customFormat="1" ht="21.6" customHeight="1">
      <c r="A159" s="59" t="e">
        <f t="shared" si="64"/>
        <v>#REF!</v>
      </c>
      <c r="B159" s="354">
        <v>157</v>
      </c>
      <c r="C159" s="355" t="s">
        <v>73</v>
      </c>
      <c r="D159" s="289">
        <f t="shared" si="86"/>
        <v>1</v>
      </c>
      <c r="E159" s="222" t="s">
        <v>73</v>
      </c>
      <c r="F159" s="355"/>
      <c r="G159" s="356" t="s">
        <v>163</v>
      </c>
      <c r="H159" s="63">
        <v>3</v>
      </c>
      <c r="I159" s="164" t="s">
        <v>608</v>
      </c>
      <c r="J159" s="63"/>
      <c r="K159" s="63"/>
      <c r="L159" s="63"/>
      <c r="M159" s="63"/>
      <c r="N159" s="63"/>
      <c r="O159" s="63"/>
      <c r="P159" s="357" t="s">
        <v>567</v>
      </c>
      <c r="Q159" s="358">
        <v>5</v>
      </c>
      <c r="R159" s="358">
        <v>0</v>
      </c>
      <c r="S159" s="14">
        <f t="shared" si="65"/>
        <v>0</v>
      </c>
      <c r="T159" s="61"/>
      <c r="U159" s="61"/>
      <c r="V159" s="61"/>
      <c r="W159" s="61"/>
      <c r="X159" s="61"/>
      <c r="Y159" s="61"/>
      <c r="Z159" s="25">
        <f t="shared" si="87"/>
        <v>0</v>
      </c>
      <c r="AA159" s="359">
        <v>0</v>
      </c>
      <c r="AB159" s="62">
        <v>0</v>
      </c>
      <c r="AC159" s="63"/>
      <c r="AD159" s="63"/>
      <c r="AE159" s="132">
        <f t="shared" si="66"/>
        <v>0</v>
      </c>
      <c r="AF159" s="133" t="str">
        <f t="shared" si="67"/>
        <v/>
      </c>
      <c r="AG159" s="134" t="str">
        <f t="shared" si="68"/>
        <v/>
      </c>
      <c r="AH159" s="135">
        <f t="shared" si="69"/>
        <v>8</v>
      </c>
      <c r="AI159" s="136">
        <f t="shared" si="70"/>
        <v>1</v>
      </c>
      <c r="AJ159" s="137">
        <f t="shared" si="71"/>
        <v>0</v>
      </c>
      <c r="AK159" s="138">
        <f t="shared" si="72"/>
        <v>0</v>
      </c>
      <c r="AL159" s="139">
        <f t="shared" si="73"/>
        <v>0</v>
      </c>
      <c r="AM159" s="139">
        <f t="shared" si="74"/>
        <v>0</v>
      </c>
      <c r="AN159" s="135">
        <f t="shared" si="75"/>
        <v>1</v>
      </c>
      <c r="AO159" s="140">
        <f t="shared" si="76"/>
        <v>0</v>
      </c>
      <c r="AP159" s="140">
        <f t="shared" si="77"/>
        <v>0</v>
      </c>
      <c r="AQ159" s="140">
        <f t="shared" si="78"/>
        <v>0</v>
      </c>
      <c r="AR159" s="141">
        <f t="shared" si="79"/>
        <v>0</v>
      </c>
      <c r="AS159" s="142">
        <f t="shared" si="80"/>
        <v>0</v>
      </c>
      <c r="AT159" s="140">
        <f t="shared" si="81"/>
        <v>0</v>
      </c>
      <c r="AU159" s="140">
        <f t="shared" si="82"/>
        <v>0</v>
      </c>
      <c r="AV159" s="140">
        <f t="shared" si="83"/>
        <v>0</v>
      </c>
      <c r="AW159" s="140">
        <f t="shared" si="84"/>
        <v>1</v>
      </c>
      <c r="AX159" s="144">
        <f t="shared" si="85"/>
        <v>0</v>
      </c>
      <c r="AY159" s="62"/>
      <c r="AZ159" s="360"/>
      <c r="BA159" s="361"/>
      <c r="BB159" s="362"/>
      <c r="BC159" s="214"/>
      <c r="BD159" s="363"/>
      <c r="BE159" s="215"/>
      <c r="BF159" s="214"/>
      <c r="BG159" s="214"/>
      <c r="BH159" s="364"/>
      <c r="BI159" s="364"/>
      <c r="BJ159" s="362"/>
      <c r="BK159" s="365"/>
      <c r="BL159" s="365"/>
      <c r="BM159" s="365"/>
      <c r="BN159" s="366"/>
      <c r="BO159" s="365"/>
      <c r="BP159" s="365"/>
      <c r="BQ159" s="365"/>
      <c r="BR159" s="365"/>
      <c r="BS159" s="367"/>
    </row>
    <row r="160" spans="1:71" s="125" customFormat="1" ht="21.6" customHeight="1">
      <c r="A160" s="59" t="e">
        <f t="shared" si="64"/>
        <v>#REF!</v>
      </c>
      <c r="B160" s="354">
        <v>158</v>
      </c>
      <c r="C160" s="355" t="s">
        <v>590</v>
      </c>
      <c r="D160" s="289">
        <f t="shared" si="86"/>
        <v>1</v>
      </c>
      <c r="E160" s="222" t="s">
        <v>590</v>
      </c>
      <c r="F160" s="355"/>
      <c r="G160" s="356" t="s">
        <v>161</v>
      </c>
      <c r="H160" s="63">
        <v>3</v>
      </c>
      <c r="I160" s="164" t="s">
        <v>724</v>
      </c>
      <c r="J160" s="63"/>
      <c r="K160" s="63"/>
      <c r="L160" s="63"/>
      <c r="M160" s="63"/>
      <c r="N160" s="63"/>
      <c r="O160" s="63" t="s">
        <v>167</v>
      </c>
      <c r="P160" s="368"/>
      <c r="Q160" s="358">
        <v>10</v>
      </c>
      <c r="R160" s="358">
        <v>0</v>
      </c>
      <c r="S160" s="14">
        <f t="shared" si="65"/>
        <v>0</v>
      </c>
      <c r="T160" s="61"/>
      <c r="U160" s="61"/>
      <c r="V160" s="61"/>
      <c r="W160" s="61"/>
      <c r="X160" s="61"/>
      <c r="Y160" s="61"/>
      <c r="Z160" s="25">
        <f t="shared" si="87"/>
        <v>0</v>
      </c>
      <c r="AA160" s="359">
        <v>0</v>
      </c>
      <c r="AB160" s="62">
        <v>0</v>
      </c>
      <c r="AC160" s="63"/>
      <c r="AD160" s="63"/>
      <c r="AE160" s="132">
        <f t="shared" si="66"/>
        <v>0</v>
      </c>
      <c r="AF160" s="133">
        <f t="shared" si="67"/>
        <v>10</v>
      </c>
      <c r="AG160" s="134">
        <f t="shared" si="68"/>
        <v>12</v>
      </c>
      <c r="AH160" s="135">
        <f t="shared" si="69"/>
        <v>0</v>
      </c>
      <c r="AI160" s="136">
        <f t="shared" si="70"/>
        <v>1</v>
      </c>
      <c r="AJ160" s="137">
        <f t="shared" si="71"/>
        <v>0</v>
      </c>
      <c r="AK160" s="138">
        <f t="shared" si="72"/>
        <v>0</v>
      </c>
      <c r="AL160" s="139">
        <f t="shared" si="73"/>
        <v>0</v>
      </c>
      <c r="AM160" s="139">
        <f t="shared" si="74"/>
        <v>0</v>
      </c>
      <c r="AN160" s="135">
        <f t="shared" si="75"/>
        <v>0</v>
      </c>
      <c r="AO160" s="140">
        <f t="shared" si="76"/>
        <v>0</v>
      </c>
      <c r="AP160" s="140">
        <f t="shared" si="77"/>
        <v>0</v>
      </c>
      <c r="AQ160" s="140">
        <f t="shared" si="78"/>
        <v>0</v>
      </c>
      <c r="AR160" s="141">
        <f t="shared" si="79"/>
        <v>0</v>
      </c>
      <c r="AS160" s="142">
        <f t="shared" si="80"/>
        <v>0</v>
      </c>
      <c r="AT160" s="140">
        <f t="shared" si="81"/>
        <v>0</v>
      </c>
      <c r="AU160" s="140">
        <f t="shared" si="82"/>
        <v>0</v>
      </c>
      <c r="AV160" s="140">
        <f t="shared" si="83"/>
        <v>0</v>
      </c>
      <c r="AW160" s="140">
        <f t="shared" si="84"/>
        <v>1</v>
      </c>
      <c r="AX160" s="144">
        <f t="shared" si="85"/>
        <v>0</v>
      </c>
      <c r="AY160" s="62"/>
      <c r="AZ160" s="360"/>
      <c r="BA160" s="361"/>
      <c r="BB160" s="362"/>
      <c r="BC160" s="214"/>
      <c r="BD160" s="363"/>
      <c r="BE160" s="215"/>
      <c r="BF160" s="214"/>
      <c r="BG160" s="214"/>
      <c r="BH160" s="364"/>
      <c r="BI160" s="364"/>
      <c r="BJ160" s="362"/>
      <c r="BK160" s="365"/>
      <c r="BL160" s="365"/>
      <c r="BM160" s="365"/>
      <c r="BN160" s="366"/>
      <c r="BO160" s="365"/>
      <c r="BP160" s="365"/>
      <c r="BQ160" s="365"/>
      <c r="BR160" s="365"/>
      <c r="BS160" s="367"/>
    </row>
    <row r="161" spans="1:71" s="125" customFormat="1" ht="21.6" customHeight="1">
      <c r="A161" s="59" t="e">
        <f t="shared" si="64"/>
        <v>#REF!</v>
      </c>
      <c r="B161" s="354">
        <v>159</v>
      </c>
      <c r="C161" s="355" t="s">
        <v>44</v>
      </c>
      <c r="D161" s="289">
        <f t="shared" si="86"/>
        <v>1</v>
      </c>
      <c r="E161" s="222" t="s">
        <v>44</v>
      </c>
      <c r="F161" s="355"/>
      <c r="G161" s="356" t="s">
        <v>161</v>
      </c>
      <c r="H161" s="63">
        <v>3</v>
      </c>
      <c r="I161" s="164" t="s">
        <v>591</v>
      </c>
      <c r="J161" s="63"/>
      <c r="K161" s="63"/>
      <c r="L161" s="63"/>
      <c r="M161" s="63"/>
      <c r="N161" s="63"/>
      <c r="O161" s="63"/>
      <c r="P161" s="371"/>
      <c r="Q161" s="358">
        <v>5</v>
      </c>
      <c r="R161" s="358">
        <v>0</v>
      </c>
      <c r="S161" s="14">
        <f t="shared" si="65"/>
        <v>0</v>
      </c>
      <c r="T161" s="61"/>
      <c r="U161" s="61"/>
      <c r="V161" s="61"/>
      <c r="W161" s="61"/>
      <c r="X161" s="61"/>
      <c r="Y161" s="61"/>
      <c r="Z161" s="25">
        <f t="shared" si="87"/>
        <v>0</v>
      </c>
      <c r="AA161" s="359">
        <v>0</v>
      </c>
      <c r="AB161" s="62">
        <v>0</v>
      </c>
      <c r="AC161" s="63"/>
      <c r="AD161" s="63"/>
      <c r="AE161" s="132">
        <f t="shared" si="66"/>
        <v>0</v>
      </c>
      <c r="AF161" s="133">
        <f t="shared" si="67"/>
        <v>10</v>
      </c>
      <c r="AG161" s="134">
        <f t="shared" si="68"/>
        <v>12</v>
      </c>
      <c r="AH161" s="135">
        <f t="shared" si="69"/>
        <v>0</v>
      </c>
      <c r="AI161" s="136">
        <f t="shared" si="70"/>
        <v>1</v>
      </c>
      <c r="AJ161" s="137">
        <f t="shared" si="71"/>
        <v>0</v>
      </c>
      <c r="AK161" s="138">
        <f t="shared" si="72"/>
        <v>0</v>
      </c>
      <c r="AL161" s="139">
        <f t="shared" si="73"/>
        <v>0</v>
      </c>
      <c r="AM161" s="139">
        <f t="shared" si="74"/>
        <v>0</v>
      </c>
      <c r="AN161" s="135">
        <f t="shared" si="75"/>
        <v>0</v>
      </c>
      <c r="AO161" s="140">
        <f t="shared" si="76"/>
        <v>0</v>
      </c>
      <c r="AP161" s="140">
        <f t="shared" si="77"/>
        <v>0</v>
      </c>
      <c r="AQ161" s="140">
        <f t="shared" si="78"/>
        <v>0</v>
      </c>
      <c r="AR161" s="141">
        <f t="shared" si="79"/>
        <v>0</v>
      </c>
      <c r="AS161" s="142">
        <f t="shared" si="80"/>
        <v>0</v>
      </c>
      <c r="AT161" s="140">
        <f t="shared" si="81"/>
        <v>0</v>
      </c>
      <c r="AU161" s="140">
        <f t="shared" si="82"/>
        <v>0</v>
      </c>
      <c r="AV161" s="140">
        <f t="shared" si="83"/>
        <v>0</v>
      </c>
      <c r="AW161" s="140">
        <f t="shared" si="84"/>
        <v>1</v>
      </c>
      <c r="AX161" s="144">
        <f t="shared" si="85"/>
        <v>0</v>
      </c>
      <c r="AY161" s="62"/>
      <c r="AZ161" s="360"/>
      <c r="BA161" s="361"/>
      <c r="BB161" s="362"/>
      <c r="BC161" s="214"/>
      <c r="BD161" s="363"/>
      <c r="BE161" s="215"/>
      <c r="BF161" s="214"/>
      <c r="BG161" s="214"/>
      <c r="BH161" s="364"/>
      <c r="BI161" s="364"/>
      <c r="BJ161" s="362"/>
      <c r="BK161" s="365"/>
      <c r="BL161" s="365"/>
      <c r="BM161" s="365"/>
      <c r="BN161" s="366"/>
      <c r="BO161" s="365"/>
      <c r="BP161" s="365"/>
      <c r="BQ161" s="365"/>
      <c r="BR161" s="365"/>
      <c r="BS161" s="367"/>
    </row>
    <row r="162" spans="1:71" s="125" customFormat="1" ht="21.6" customHeight="1">
      <c r="A162" s="59" t="e">
        <f t="shared" si="64"/>
        <v>#REF!</v>
      </c>
      <c r="B162" s="354">
        <v>160</v>
      </c>
      <c r="C162" s="355" t="s">
        <v>75</v>
      </c>
      <c r="D162" s="289">
        <f t="shared" si="86"/>
        <v>1</v>
      </c>
      <c r="E162" s="222" t="s">
        <v>75</v>
      </c>
      <c r="F162" s="355"/>
      <c r="G162" s="356" t="s">
        <v>161</v>
      </c>
      <c r="H162" s="63">
        <v>3</v>
      </c>
      <c r="I162" s="164" t="s">
        <v>639</v>
      </c>
      <c r="J162" s="63"/>
      <c r="K162" s="63"/>
      <c r="L162" s="63"/>
      <c r="M162" s="63"/>
      <c r="N162" s="63"/>
      <c r="O162" s="63"/>
      <c r="P162" s="368"/>
      <c r="Q162" s="358">
        <v>10</v>
      </c>
      <c r="R162" s="358">
        <v>0</v>
      </c>
      <c r="S162" s="14">
        <f t="shared" si="65"/>
        <v>0</v>
      </c>
      <c r="T162" s="61"/>
      <c r="U162" s="61"/>
      <c r="V162" s="61"/>
      <c r="W162" s="61"/>
      <c r="X162" s="61"/>
      <c r="Y162" s="61"/>
      <c r="Z162" s="25">
        <f t="shared" si="87"/>
        <v>0</v>
      </c>
      <c r="AA162" s="359">
        <v>0</v>
      </c>
      <c r="AB162" s="62">
        <v>0</v>
      </c>
      <c r="AC162" s="63"/>
      <c r="AD162" s="63"/>
      <c r="AE162" s="132">
        <f t="shared" si="66"/>
        <v>0</v>
      </c>
      <c r="AF162" s="133">
        <f t="shared" si="67"/>
        <v>10</v>
      </c>
      <c r="AG162" s="134">
        <f t="shared" si="68"/>
        <v>12</v>
      </c>
      <c r="AH162" s="135">
        <f t="shared" si="69"/>
        <v>0</v>
      </c>
      <c r="AI162" s="136">
        <f t="shared" si="70"/>
        <v>1</v>
      </c>
      <c r="AJ162" s="137">
        <f t="shared" si="71"/>
        <v>0</v>
      </c>
      <c r="AK162" s="138">
        <f t="shared" si="72"/>
        <v>0</v>
      </c>
      <c r="AL162" s="139">
        <f t="shared" si="73"/>
        <v>0</v>
      </c>
      <c r="AM162" s="139">
        <f t="shared" si="74"/>
        <v>0</v>
      </c>
      <c r="AN162" s="135">
        <f t="shared" si="75"/>
        <v>0</v>
      </c>
      <c r="AO162" s="140">
        <f t="shared" si="76"/>
        <v>0</v>
      </c>
      <c r="AP162" s="140">
        <f t="shared" si="77"/>
        <v>0</v>
      </c>
      <c r="AQ162" s="140">
        <f t="shared" si="78"/>
        <v>0</v>
      </c>
      <c r="AR162" s="141">
        <f t="shared" si="79"/>
        <v>0</v>
      </c>
      <c r="AS162" s="142">
        <f t="shared" si="80"/>
        <v>0</v>
      </c>
      <c r="AT162" s="140">
        <f t="shared" si="81"/>
        <v>0</v>
      </c>
      <c r="AU162" s="140">
        <f t="shared" si="82"/>
        <v>0</v>
      </c>
      <c r="AV162" s="140">
        <f t="shared" si="83"/>
        <v>0</v>
      </c>
      <c r="AW162" s="140">
        <f t="shared" si="84"/>
        <v>1</v>
      </c>
      <c r="AX162" s="144">
        <f t="shared" si="85"/>
        <v>0</v>
      </c>
      <c r="AY162" s="62"/>
      <c r="AZ162" s="360"/>
      <c r="BA162" s="361"/>
      <c r="BB162" s="362"/>
      <c r="BC162" s="214"/>
      <c r="BD162" s="363"/>
      <c r="BE162" s="215"/>
      <c r="BF162" s="214"/>
      <c r="BG162" s="214"/>
      <c r="BH162" s="364"/>
      <c r="BI162" s="364"/>
      <c r="BJ162" s="362"/>
      <c r="BK162" s="365"/>
      <c r="BL162" s="365"/>
      <c r="BM162" s="365"/>
      <c r="BN162" s="366"/>
      <c r="BO162" s="365"/>
      <c r="BP162" s="365"/>
      <c r="BQ162" s="365"/>
      <c r="BR162" s="365"/>
      <c r="BS162" s="367"/>
    </row>
    <row r="163" spans="1:71" s="125" customFormat="1" ht="21.6" customHeight="1">
      <c r="A163" s="59" t="e">
        <f t="shared" si="64"/>
        <v>#REF!</v>
      </c>
      <c r="B163" s="354">
        <v>161</v>
      </c>
      <c r="C163" s="355" t="s">
        <v>76</v>
      </c>
      <c r="D163" s="289">
        <f t="shared" si="86"/>
        <v>1</v>
      </c>
      <c r="E163" s="222" t="s">
        <v>76</v>
      </c>
      <c r="F163" s="355"/>
      <c r="G163" s="356" t="s">
        <v>161</v>
      </c>
      <c r="H163" s="63">
        <v>3</v>
      </c>
      <c r="I163" s="164" t="s">
        <v>725</v>
      </c>
      <c r="J163" s="63"/>
      <c r="K163" s="63"/>
      <c r="L163" s="63"/>
      <c r="M163" s="63"/>
      <c r="N163" s="63"/>
      <c r="O163" s="63"/>
      <c r="P163" s="371"/>
      <c r="Q163" s="358">
        <v>10</v>
      </c>
      <c r="R163" s="358">
        <v>0</v>
      </c>
      <c r="S163" s="14">
        <f t="shared" si="65"/>
        <v>0</v>
      </c>
      <c r="T163" s="61"/>
      <c r="U163" s="61"/>
      <c r="V163" s="61"/>
      <c r="W163" s="61"/>
      <c r="X163" s="61"/>
      <c r="Y163" s="61"/>
      <c r="Z163" s="25">
        <f t="shared" si="87"/>
        <v>0</v>
      </c>
      <c r="AA163" s="359">
        <v>0</v>
      </c>
      <c r="AB163" s="62">
        <v>0</v>
      </c>
      <c r="AC163" s="63"/>
      <c r="AD163" s="63"/>
      <c r="AE163" s="132">
        <f t="shared" si="66"/>
        <v>0</v>
      </c>
      <c r="AF163" s="133">
        <f t="shared" si="67"/>
        <v>10</v>
      </c>
      <c r="AG163" s="134">
        <f t="shared" si="68"/>
        <v>12</v>
      </c>
      <c r="AH163" s="135">
        <f t="shared" si="69"/>
        <v>0</v>
      </c>
      <c r="AI163" s="136">
        <f t="shared" si="70"/>
        <v>1</v>
      </c>
      <c r="AJ163" s="137">
        <f t="shared" si="71"/>
        <v>0</v>
      </c>
      <c r="AK163" s="138">
        <f t="shared" si="72"/>
        <v>0</v>
      </c>
      <c r="AL163" s="139">
        <f t="shared" si="73"/>
        <v>0</v>
      </c>
      <c r="AM163" s="139">
        <f t="shared" si="74"/>
        <v>0</v>
      </c>
      <c r="AN163" s="135">
        <f t="shared" si="75"/>
        <v>0</v>
      </c>
      <c r="AO163" s="140">
        <f t="shared" si="76"/>
        <v>0</v>
      </c>
      <c r="AP163" s="140">
        <f t="shared" si="77"/>
        <v>0</v>
      </c>
      <c r="AQ163" s="140">
        <f t="shared" si="78"/>
        <v>0</v>
      </c>
      <c r="AR163" s="141">
        <f t="shared" si="79"/>
        <v>0</v>
      </c>
      <c r="AS163" s="142">
        <f t="shared" si="80"/>
        <v>0</v>
      </c>
      <c r="AT163" s="140">
        <f t="shared" si="81"/>
        <v>0</v>
      </c>
      <c r="AU163" s="140">
        <f t="shared" si="82"/>
        <v>0</v>
      </c>
      <c r="AV163" s="140">
        <f t="shared" si="83"/>
        <v>0</v>
      </c>
      <c r="AW163" s="140">
        <f t="shared" si="84"/>
        <v>1</v>
      </c>
      <c r="AX163" s="144">
        <f t="shared" si="85"/>
        <v>0</v>
      </c>
      <c r="AY163" s="62"/>
      <c r="AZ163" s="360"/>
      <c r="BA163" s="361"/>
      <c r="BB163" s="362"/>
      <c r="BC163" s="214"/>
      <c r="BD163" s="363"/>
      <c r="BE163" s="215"/>
      <c r="BF163" s="214"/>
      <c r="BG163" s="214"/>
      <c r="BH163" s="364"/>
      <c r="BI163" s="364"/>
      <c r="BJ163" s="362"/>
      <c r="BK163" s="365"/>
      <c r="BL163" s="365"/>
      <c r="BM163" s="365"/>
      <c r="BN163" s="366"/>
      <c r="BO163" s="365"/>
      <c r="BP163" s="365"/>
      <c r="BQ163" s="365"/>
      <c r="BR163" s="365"/>
      <c r="BS163" s="367"/>
    </row>
    <row r="164" spans="1:71" s="125" customFormat="1" ht="21.6" customHeight="1">
      <c r="A164" s="59" t="e">
        <f t="shared" si="64"/>
        <v>#REF!</v>
      </c>
      <c r="B164" s="354">
        <v>162</v>
      </c>
      <c r="C164" s="355" t="s">
        <v>110</v>
      </c>
      <c r="D164" s="289">
        <f t="shared" si="86"/>
        <v>1</v>
      </c>
      <c r="E164" s="222" t="s">
        <v>110</v>
      </c>
      <c r="F164" s="355"/>
      <c r="G164" s="356" t="s">
        <v>165</v>
      </c>
      <c r="H164" s="63">
        <v>3</v>
      </c>
      <c r="I164" s="164" t="s">
        <v>707</v>
      </c>
      <c r="J164" s="63"/>
      <c r="K164" s="63"/>
      <c r="L164" s="63"/>
      <c r="M164" s="63"/>
      <c r="N164" s="63"/>
      <c r="O164" s="63" t="s">
        <v>561</v>
      </c>
      <c r="P164" s="368"/>
      <c r="Q164" s="358">
        <v>10</v>
      </c>
      <c r="R164" s="358">
        <v>0</v>
      </c>
      <c r="S164" s="14">
        <f t="shared" ref="S164:S182" si="88">每周课时数暑假*上课周数暑假</f>
        <v>0</v>
      </c>
      <c r="T164" s="61"/>
      <c r="U164" s="61"/>
      <c r="V164" s="61"/>
      <c r="W164" s="61"/>
      <c r="X164" s="61"/>
      <c r="Y164" s="61"/>
      <c r="Z164" s="25">
        <f t="shared" si="87"/>
        <v>0</v>
      </c>
      <c r="AA164" s="359">
        <v>0</v>
      </c>
      <c r="AB164" s="62">
        <v>0</v>
      </c>
      <c r="AC164" s="63"/>
      <c r="AD164" s="63"/>
      <c r="AE164" s="132">
        <f t="shared" ref="AE164:AE182" si="89">IF(上课周数暑假=0,0,(兼职课时暑假+正常上课课时数暑假+代课课时数暑假-缺课时数暑假)/上课周数暑假)</f>
        <v>0</v>
      </c>
      <c r="AF164" s="133">
        <f t="shared" ref="AF164:AF182" si="90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10</v>
      </c>
      <c r="AG164" s="134">
        <f t="shared" si="68"/>
        <v>12</v>
      </c>
      <c r="AH164" s="135">
        <f t="shared" si="69"/>
        <v>0</v>
      </c>
      <c r="AI164" s="136">
        <f t="shared" ref="AI164:AI182" si="91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1</v>
      </c>
      <c r="AJ164" s="137">
        <f t="shared" ref="AJ164:AJ182" si="92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164" s="138">
        <f t="shared" ref="AK164:AK182" si="93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0</v>
      </c>
      <c r="AL164" s="139">
        <f t="shared" si="73"/>
        <v>0</v>
      </c>
      <c r="AM164" s="139">
        <f t="shared" si="74"/>
        <v>0</v>
      </c>
      <c r="AN164" s="135">
        <f t="shared" si="75"/>
        <v>0</v>
      </c>
      <c r="AO164" s="140">
        <f t="shared" si="76"/>
        <v>0</v>
      </c>
      <c r="AP164" s="140">
        <f t="shared" si="77"/>
        <v>0</v>
      </c>
      <c r="AQ164" s="140">
        <f t="shared" si="78"/>
        <v>0</v>
      </c>
      <c r="AR164" s="141">
        <f t="shared" si="79"/>
        <v>0</v>
      </c>
      <c r="AS164" s="142">
        <f t="shared" si="80"/>
        <v>0</v>
      </c>
      <c r="AT164" s="140">
        <f t="shared" ref="AT164:AT182" si="94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164" s="140">
        <f t="shared" si="82"/>
        <v>0</v>
      </c>
      <c r="AV164" s="140">
        <f t="shared" ref="AV164:AV182" si="95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164" s="140">
        <f t="shared" si="84"/>
        <v>1</v>
      </c>
      <c r="AX164" s="144">
        <f t="shared" si="85"/>
        <v>0</v>
      </c>
      <c r="AY164" s="62"/>
      <c r="AZ164" s="360"/>
      <c r="BA164" s="361"/>
      <c r="BB164" s="362"/>
      <c r="BC164" s="214"/>
      <c r="BD164" s="363"/>
      <c r="BE164" s="215"/>
      <c r="BF164" s="214"/>
      <c r="BG164" s="214"/>
      <c r="BH164" s="364"/>
      <c r="BI164" s="364"/>
      <c r="BJ164" s="362"/>
      <c r="BK164" s="365"/>
      <c r="BL164" s="365"/>
      <c r="BM164" s="365"/>
      <c r="BN164" s="366"/>
      <c r="BO164" s="365"/>
      <c r="BP164" s="365"/>
      <c r="BQ164" s="365"/>
      <c r="BR164" s="365"/>
      <c r="BS164" s="367"/>
    </row>
    <row r="165" spans="1:71" s="125" customFormat="1" ht="21.6" customHeight="1">
      <c r="A165" s="59" t="e">
        <f t="shared" si="64"/>
        <v>#REF!</v>
      </c>
      <c r="B165" s="354">
        <v>163</v>
      </c>
      <c r="C165" s="355" t="s">
        <v>141</v>
      </c>
      <c r="D165" s="289">
        <f t="shared" si="86"/>
        <v>1</v>
      </c>
      <c r="E165" s="222" t="s">
        <v>141</v>
      </c>
      <c r="F165" s="355"/>
      <c r="G165" s="356" t="s">
        <v>165</v>
      </c>
      <c r="H165" s="63">
        <v>3</v>
      </c>
      <c r="I165" s="164" t="s">
        <v>726</v>
      </c>
      <c r="J165" s="63"/>
      <c r="K165" s="63"/>
      <c r="L165" s="63"/>
      <c r="M165" s="63"/>
      <c r="N165" s="63"/>
      <c r="O165" s="63"/>
      <c r="P165" s="368"/>
      <c r="Q165" s="358">
        <v>10</v>
      </c>
      <c r="R165" s="358">
        <v>0</v>
      </c>
      <c r="S165" s="14">
        <f t="shared" si="88"/>
        <v>0</v>
      </c>
      <c r="T165" s="61"/>
      <c r="U165" s="61"/>
      <c r="V165" s="61"/>
      <c r="W165" s="61"/>
      <c r="X165" s="61"/>
      <c r="Y165" s="61"/>
      <c r="Z165" s="25">
        <f t="shared" si="87"/>
        <v>0</v>
      </c>
      <c r="AA165" s="359">
        <v>0</v>
      </c>
      <c r="AB165" s="62">
        <v>0</v>
      </c>
      <c r="AC165" s="63"/>
      <c r="AD165" s="63"/>
      <c r="AE165" s="132">
        <f t="shared" si="89"/>
        <v>0</v>
      </c>
      <c r="AF165" s="133">
        <f t="shared" si="90"/>
        <v>10</v>
      </c>
      <c r="AG165" s="134">
        <f t="shared" si="68"/>
        <v>12</v>
      </c>
      <c r="AH165" s="135">
        <f t="shared" si="69"/>
        <v>0</v>
      </c>
      <c r="AI165" s="136">
        <f t="shared" si="91"/>
        <v>1</v>
      </c>
      <c r="AJ165" s="137">
        <f t="shared" si="92"/>
        <v>0</v>
      </c>
      <c r="AK165" s="138">
        <f t="shared" si="93"/>
        <v>0</v>
      </c>
      <c r="AL165" s="139">
        <f t="shared" si="73"/>
        <v>0</v>
      </c>
      <c r="AM165" s="139">
        <f t="shared" si="74"/>
        <v>0</v>
      </c>
      <c r="AN165" s="135">
        <f t="shared" si="75"/>
        <v>0</v>
      </c>
      <c r="AO165" s="140">
        <f t="shared" si="76"/>
        <v>0</v>
      </c>
      <c r="AP165" s="140">
        <f t="shared" si="77"/>
        <v>0</v>
      </c>
      <c r="AQ165" s="140">
        <f t="shared" si="78"/>
        <v>0</v>
      </c>
      <c r="AR165" s="141">
        <f t="shared" si="79"/>
        <v>0</v>
      </c>
      <c r="AS165" s="142">
        <f t="shared" si="80"/>
        <v>0</v>
      </c>
      <c r="AT165" s="140">
        <f t="shared" si="94"/>
        <v>0</v>
      </c>
      <c r="AU165" s="140">
        <f t="shared" si="82"/>
        <v>0</v>
      </c>
      <c r="AV165" s="140">
        <f t="shared" si="95"/>
        <v>0</v>
      </c>
      <c r="AW165" s="140">
        <f t="shared" si="84"/>
        <v>1</v>
      </c>
      <c r="AX165" s="144">
        <f t="shared" si="85"/>
        <v>0</v>
      </c>
      <c r="AY165" s="62"/>
      <c r="AZ165" s="360"/>
      <c r="BA165" s="361"/>
      <c r="BB165" s="362"/>
      <c r="BC165" s="214"/>
      <c r="BD165" s="363"/>
      <c r="BE165" s="215"/>
      <c r="BF165" s="214"/>
      <c r="BG165" s="214"/>
      <c r="BH165" s="364"/>
      <c r="BI165" s="364"/>
      <c r="BJ165" s="362"/>
      <c r="BK165" s="365"/>
      <c r="BL165" s="365"/>
      <c r="BM165" s="365"/>
      <c r="BN165" s="366"/>
      <c r="BO165" s="365"/>
      <c r="BP165" s="365"/>
      <c r="BQ165" s="365"/>
      <c r="BR165" s="365"/>
      <c r="BS165" s="367"/>
    </row>
    <row r="166" spans="1:71" s="125" customFormat="1" ht="21.6" customHeight="1">
      <c r="A166" s="59" t="e">
        <f t="shared" si="64"/>
        <v>#REF!</v>
      </c>
      <c r="B166" s="354">
        <v>164</v>
      </c>
      <c r="C166" s="355" t="s">
        <v>30</v>
      </c>
      <c r="D166" s="289">
        <f t="shared" si="86"/>
        <v>1</v>
      </c>
      <c r="E166" s="222" t="s">
        <v>30</v>
      </c>
      <c r="F166" s="355"/>
      <c r="G166" s="356" t="s">
        <v>165</v>
      </c>
      <c r="H166" s="63">
        <v>3</v>
      </c>
      <c r="I166" s="164" t="s">
        <v>727</v>
      </c>
      <c r="J166" s="63"/>
      <c r="K166" s="63">
        <v>12</v>
      </c>
      <c r="L166" s="63">
        <v>2</v>
      </c>
      <c r="M166" s="63"/>
      <c r="N166" s="63"/>
      <c r="O166" s="63"/>
      <c r="P166" s="368"/>
      <c r="Q166" s="358">
        <v>10</v>
      </c>
      <c r="R166" s="358">
        <v>0</v>
      </c>
      <c r="S166" s="14">
        <f t="shared" si="88"/>
        <v>0</v>
      </c>
      <c r="T166" s="61"/>
      <c r="U166" s="61"/>
      <c r="V166" s="61"/>
      <c r="W166" s="61"/>
      <c r="X166" s="61"/>
      <c r="Y166" s="61"/>
      <c r="Z166" s="25">
        <f t="shared" si="87"/>
        <v>0</v>
      </c>
      <c r="AA166" s="359">
        <v>0</v>
      </c>
      <c r="AB166" s="62">
        <v>0</v>
      </c>
      <c r="AC166" s="63"/>
      <c r="AD166" s="63"/>
      <c r="AE166" s="132">
        <f t="shared" si="89"/>
        <v>0</v>
      </c>
      <c r="AF166" s="133">
        <f t="shared" si="90"/>
        <v>10</v>
      </c>
      <c r="AG166" s="134">
        <f t="shared" si="68"/>
        <v>12</v>
      </c>
      <c r="AH166" s="135">
        <f t="shared" si="69"/>
        <v>0</v>
      </c>
      <c r="AI166" s="136">
        <f t="shared" si="91"/>
        <v>1</v>
      </c>
      <c r="AJ166" s="137">
        <f t="shared" si="92"/>
        <v>0</v>
      </c>
      <c r="AK166" s="138">
        <f t="shared" si="93"/>
        <v>0</v>
      </c>
      <c r="AL166" s="139">
        <f t="shared" si="73"/>
        <v>0</v>
      </c>
      <c r="AM166" s="139">
        <f t="shared" si="74"/>
        <v>0</v>
      </c>
      <c r="AN166" s="135">
        <f t="shared" si="75"/>
        <v>0</v>
      </c>
      <c r="AO166" s="140">
        <f t="shared" si="76"/>
        <v>0</v>
      </c>
      <c r="AP166" s="140">
        <f t="shared" si="77"/>
        <v>0</v>
      </c>
      <c r="AQ166" s="140">
        <f t="shared" si="78"/>
        <v>0</v>
      </c>
      <c r="AR166" s="141">
        <f t="shared" si="79"/>
        <v>0</v>
      </c>
      <c r="AS166" s="142">
        <f t="shared" si="80"/>
        <v>0</v>
      </c>
      <c r="AT166" s="140">
        <f t="shared" si="94"/>
        <v>0</v>
      </c>
      <c r="AU166" s="140">
        <f t="shared" si="82"/>
        <v>0</v>
      </c>
      <c r="AV166" s="140">
        <f t="shared" si="95"/>
        <v>0</v>
      </c>
      <c r="AW166" s="140">
        <f t="shared" si="84"/>
        <v>1</v>
      </c>
      <c r="AX166" s="144">
        <f t="shared" si="85"/>
        <v>0</v>
      </c>
      <c r="AY166" s="62"/>
      <c r="AZ166" s="360"/>
      <c r="BA166" s="361"/>
      <c r="BB166" s="362"/>
      <c r="BC166" s="214"/>
      <c r="BD166" s="363"/>
      <c r="BE166" s="215"/>
      <c r="BF166" s="373"/>
      <c r="BG166" s="214"/>
      <c r="BH166" s="364"/>
      <c r="BI166" s="364"/>
      <c r="BJ166" s="362"/>
      <c r="BK166" s="365"/>
      <c r="BL166" s="365"/>
      <c r="BM166" s="365"/>
      <c r="BN166" s="366"/>
      <c r="BO166" s="365"/>
      <c r="BP166" s="365"/>
      <c r="BQ166" s="365"/>
      <c r="BR166" s="365"/>
      <c r="BS166" s="367"/>
    </row>
    <row r="167" spans="1:71" s="125" customFormat="1" ht="21.6" customHeight="1">
      <c r="A167" s="59" t="e">
        <f t="shared" si="64"/>
        <v>#REF!</v>
      </c>
      <c r="B167" s="354">
        <v>165</v>
      </c>
      <c r="C167" s="355" t="s">
        <v>66</v>
      </c>
      <c r="D167" s="289">
        <f t="shared" si="86"/>
        <v>1</v>
      </c>
      <c r="E167" s="222" t="s">
        <v>66</v>
      </c>
      <c r="F167" s="355"/>
      <c r="G167" s="356" t="s">
        <v>165</v>
      </c>
      <c r="H167" s="63">
        <v>3</v>
      </c>
      <c r="I167" s="164" t="s">
        <v>728</v>
      </c>
      <c r="J167" s="63"/>
      <c r="K167" s="63"/>
      <c r="L167" s="63"/>
      <c r="M167" s="63"/>
      <c r="N167" s="63"/>
      <c r="O167" s="63"/>
      <c r="P167" s="368"/>
      <c r="Q167" s="358">
        <v>10</v>
      </c>
      <c r="R167" s="358">
        <v>0</v>
      </c>
      <c r="S167" s="14">
        <f t="shared" si="88"/>
        <v>0</v>
      </c>
      <c r="T167" s="61"/>
      <c r="U167" s="61"/>
      <c r="V167" s="61"/>
      <c r="W167" s="61"/>
      <c r="X167" s="61"/>
      <c r="Y167" s="61"/>
      <c r="Z167" s="25">
        <f t="shared" si="87"/>
        <v>0</v>
      </c>
      <c r="AA167" s="359">
        <v>0</v>
      </c>
      <c r="AB167" s="62">
        <v>0</v>
      </c>
      <c r="AC167" s="63"/>
      <c r="AD167" s="63"/>
      <c r="AE167" s="132">
        <f t="shared" si="89"/>
        <v>0</v>
      </c>
      <c r="AF167" s="133">
        <f t="shared" si="90"/>
        <v>10</v>
      </c>
      <c r="AG167" s="134">
        <f t="shared" si="68"/>
        <v>12</v>
      </c>
      <c r="AH167" s="135">
        <f t="shared" si="69"/>
        <v>0</v>
      </c>
      <c r="AI167" s="136">
        <f t="shared" si="91"/>
        <v>1</v>
      </c>
      <c r="AJ167" s="137">
        <f t="shared" si="92"/>
        <v>0</v>
      </c>
      <c r="AK167" s="138">
        <f t="shared" si="93"/>
        <v>0</v>
      </c>
      <c r="AL167" s="139">
        <f t="shared" si="73"/>
        <v>0</v>
      </c>
      <c r="AM167" s="139">
        <f t="shared" si="74"/>
        <v>0</v>
      </c>
      <c r="AN167" s="135">
        <f t="shared" si="75"/>
        <v>0</v>
      </c>
      <c r="AO167" s="140">
        <f t="shared" si="76"/>
        <v>0</v>
      </c>
      <c r="AP167" s="140">
        <f t="shared" si="77"/>
        <v>0</v>
      </c>
      <c r="AQ167" s="140">
        <f t="shared" si="78"/>
        <v>0</v>
      </c>
      <c r="AR167" s="141">
        <f t="shared" si="79"/>
        <v>0</v>
      </c>
      <c r="AS167" s="142">
        <f t="shared" si="80"/>
        <v>0</v>
      </c>
      <c r="AT167" s="140">
        <f t="shared" si="94"/>
        <v>0</v>
      </c>
      <c r="AU167" s="140">
        <f t="shared" si="82"/>
        <v>0</v>
      </c>
      <c r="AV167" s="140">
        <f t="shared" si="95"/>
        <v>0</v>
      </c>
      <c r="AW167" s="140">
        <f t="shared" si="84"/>
        <v>1</v>
      </c>
      <c r="AX167" s="144">
        <f t="shared" si="85"/>
        <v>0</v>
      </c>
      <c r="AY167" s="62"/>
      <c r="AZ167" s="360"/>
      <c r="BA167" s="361"/>
      <c r="BB167" s="362"/>
      <c r="BC167" s="214"/>
      <c r="BD167" s="363"/>
      <c r="BE167" s="215"/>
      <c r="BF167" s="373"/>
      <c r="BG167" s="214"/>
      <c r="BH167" s="364"/>
      <c r="BI167" s="364"/>
      <c r="BJ167" s="362"/>
      <c r="BK167" s="365"/>
      <c r="BL167" s="365"/>
      <c r="BM167" s="365"/>
      <c r="BN167" s="366"/>
      <c r="BO167" s="365"/>
      <c r="BP167" s="365"/>
      <c r="BQ167" s="365"/>
      <c r="BR167" s="365"/>
      <c r="BS167" s="367"/>
    </row>
    <row r="168" spans="1:71" s="125" customFormat="1" ht="21.6" customHeight="1">
      <c r="A168" s="59" t="e">
        <f t="shared" si="64"/>
        <v>#REF!</v>
      </c>
      <c r="B168" s="354">
        <v>166</v>
      </c>
      <c r="C168" s="355" t="s">
        <v>43</v>
      </c>
      <c r="D168" s="289">
        <f t="shared" si="86"/>
        <v>1</v>
      </c>
      <c r="E168" s="222" t="s">
        <v>43</v>
      </c>
      <c r="F168" s="355"/>
      <c r="G168" s="356" t="s">
        <v>162</v>
      </c>
      <c r="H168" s="63">
        <v>3</v>
      </c>
      <c r="I168" s="164" t="s">
        <v>729</v>
      </c>
      <c r="J168" s="63"/>
      <c r="K168" s="63">
        <v>2</v>
      </c>
      <c r="L168" s="63">
        <v>2</v>
      </c>
      <c r="M168" s="63"/>
      <c r="N168" s="63"/>
      <c r="O168" s="63" t="s">
        <v>167</v>
      </c>
      <c r="P168" s="368"/>
      <c r="Q168" s="358">
        <v>10</v>
      </c>
      <c r="R168" s="358">
        <v>0</v>
      </c>
      <c r="S168" s="14">
        <f t="shared" si="88"/>
        <v>0</v>
      </c>
      <c r="T168" s="61"/>
      <c r="U168" s="61"/>
      <c r="V168" s="61"/>
      <c r="W168" s="61"/>
      <c r="X168" s="61"/>
      <c r="Y168" s="61"/>
      <c r="Z168" s="25">
        <f t="shared" si="87"/>
        <v>0</v>
      </c>
      <c r="AA168" s="359">
        <v>0</v>
      </c>
      <c r="AB168" s="62">
        <v>0</v>
      </c>
      <c r="AC168" s="63"/>
      <c r="AD168" s="63"/>
      <c r="AE168" s="132">
        <f t="shared" si="89"/>
        <v>0</v>
      </c>
      <c r="AF168" s="133">
        <f t="shared" si="90"/>
        <v>10</v>
      </c>
      <c r="AG168" s="134">
        <f t="shared" si="68"/>
        <v>12</v>
      </c>
      <c r="AH168" s="135">
        <f t="shared" si="69"/>
        <v>0</v>
      </c>
      <c r="AI168" s="136">
        <f t="shared" si="91"/>
        <v>1</v>
      </c>
      <c r="AJ168" s="137">
        <f t="shared" si="92"/>
        <v>0</v>
      </c>
      <c r="AK168" s="138">
        <f t="shared" si="93"/>
        <v>0</v>
      </c>
      <c r="AL168" s="139">
        <f t="shared" si="73"/>
        <v>0</v>
      </c>
      <c r="AM168" s="139">
        <f t="shared" si="74"/>
        <v>0</v>
      </c>
      <c r="AN168" s="135">
        <f t="shared" si="75"/>
        <v>0</v>
      </c>
      <c r="AO168" s="140">
        <f t="shared" si="76"/>
        <v>0</v>
      </c>
      <c r="AP168" s="140">
        <f t="shared" si="77"/>
        <v>0</v>
      </c>
      <c r="AQ168" s="140">
        <f t="shared" si="78"/>
        <v>0</v>
      </c>
      <c r="AR168" s="141">
        <f t="shared" si="79"/>
        <v>0</v>
      </c>
      <c r="AS168" s="142">
        <f t="shared" si="80"/>
        <v>0</v>
      </c>
      <c r="AT168" s="140">
        <f t="shared" si="94"/>
        <v>0</v>
      </c>
      <c r="AU168" s="140">
        <f t="shared" si="82"/>
        <v>0</v>
      </c>
      <c r="AV168" s="140">
        <f t="shared" si="95"/>
        <v>0</v>
      </c>
      <c r="AW168" s="140">
        <f t="shared" si="84"/>
        <v>1</v>
      </c>
      <c r="AX168" s="144">
        <f t="shared" si="85"/>
        <v>0</v>
      </c>
      <c r="AY168" s="62"/>
      <c r="AZ168" s="360"/>
      <c r="BA168" s="361"/>
      <c r="BB168" s="362"/>
      <c r="BC168" s="214"/>
      <c r="BD168" s="363"/>
      <c r="BE168" s="215"/>
      <c r="BF168" s="373"/>
      <c r="BG168" s="214"/>
      <c r="BH168" s="364"/>
      <c r="BI168" s="364"/>
      <c r="BJ168" s="362"/>
      <c r="BK168" s="365"/>
      <c r="BL168" s="365"/>
      <c r="BM168" s="365"/>
      <c r="BN168" s="366"/>
      <c r="BO168" s="365"/>
      <c r="BP168" s="365"/>
      <c r="BQ168" s="365"/>
      <c r="BR168" s="365"/>
      <c r="BS168" s="367"/>
    </row>
    <row r="169" spans="1:71" s="125" customFormat="1" ht="21.6" customHeight="1">
      <c r="A169" s="59" t="e">
        <f t="shared" si="64"/>
        <v>#REF!</v>
      </c>
      <c r="B169" s="354">
        <v>167</v>
      </c>
      <c r="C169" s="355" t="s">
        <v>144</v>
      </c>
      <c r="D169" s="289">
        <f t="shared" si="86"/>
        <v>1</v>
      </c>
      <c r="E169" s="222" t="s">
        <v>144</v>
      </c>
      <c r="F169" s="355"/>
      <c r="G169" s="356" t="s">
        <v>162</v>
      </c>
      <c r="H169" s="63">
        <v>3</v>
      </c>
      <c r="I169" s="164" t="s">
        <v>730</v>
      </c>
      <c r="J169" s="63"/>
      <c r="K169" s="63"/>
      <c r="L169" s="63"/>
      <c r="M169" s="63"/>
      <c r="N169" s="63"/>
      <c r="O169" s="63"/>
      <c r="P169" s="371" t="s">
        <v>567</v>
      </c>
      <c r="Q169" s="197">
        <v>5</v>
      </c>
      <c r="R169" s="358">
        <v>0</v>
      </c>
      <c r="S169" s="14">
        <f t="shared" si="88"/>
        <v>0</v>
      </c>
      <c r="Z169" s="25">
        <f t="shared" si="87"/>
        <v>0</v>
      </c>
      <c r="AA169" s="359">
        <v>0</v>
      </c>
      <c r="AB169" s="62">
        <v>0</v>
      </c>
      <c r="AE169" s="132">
        <f t="shared" si="89"/>
        <v>0</v>
      </c>
      <c r="AF169" s="133" t="str">
        <f t="shared" si="90"/>
        <v/>
      </c>
      <c r="AG169" s="134" t="str">
        <f t="shared" si="68"/>
        <v/>
      </c>
      <c r="AH169" s="135">
        <f t="shared" si="69"/>
        <v>8</v>
      </c>
      <c r="AI169" s="136">
        <f t="shared" si="91"/>
        <v>1</v>
      </c>
      <c r="AJ169" s="137">
        <f t="shared" si="92"/>
        <v>0</v>
      </c>
      <c r="AK169" s="138">
        <f t="shared" si="93"/>
        <v>0</v>
      </c>
      <c r="AL169" s="139">
        <f t="shared" si="73"/>
        <v>0</v>
      </c>
      <c r="AM169" s="139">
        <f t="shared" si="74"/>
        <v>0</v>
      </c>
      <c r="AN169" s="135">
        <f t="shared" si="75"/>
        <v>1</v>
      </c>
      <c r="AO169" s="140">
        <f t="shared" si="76"/>
        <v>0</v>
      </c>
      <c r="AP169" s="140">
        <f t="shared" si="77"/>
        <v>0</v>
      </c>
      <c r="AQ169" s="140">
        <f t="shared" si="78"/>
        <v>0</v>
      </c>
      <c r="AR169" s="141">
        <f t="shared" si="79"/>
        <v>0</v>
      </c>
      <c r="AS169" s="142">
        <f t="shared" si="80"/>
        <v>0</v>
      </c>
      <c r="AT169" s="140">
        <f t="shared" si="94"/>
        <v>0</v>
      </c>
      <c r="AU169" s="140">
        <f t="shared" si="82"/>
        <v>0</v>
      </c>
      <c r="AV169" s="140">
        <f t="shared" si="95"/>
        <v>0</v>
      </c>
      <c r="AW169" s="140">
        <f t="shared" si="84"/>
        <v>1</v>
      </c>
      <c r="AX169" s="144">
        <f t="shared" si="85"/>
        <v>0</v>
      </c>
    </row>
    <row r="170" spans="1:71" s="125" customFormat="1" ht="21.6" customHeight="1">
      <c r="A170" s="59" t="e">
        <f t="shared" si="64"/>
        <v>#REF!</v>
      </c>
      <c r="B170" s="354">
        <v>168</v>
      </c>
      <c r="C170" s="355" t="s">
        <v>34</v>
      </c>
      <c r="D170" s="289">
        <f t="shared" si="86"/>
        <v>1</v>
      </c>
      <c r="E170" s="222" t="s">
        <v>34</v>
      </c>
      <c r="F170" s="355"/>
      <c r="G170" s="356" t="s">
        <v>162</v>
      </c>
      <c r="H170" s="63">
        <v>3</v>
      </c>
      <c r="I170" s="164" t="s">
        <v>700</v>
      </c>
      <c r="J170" s="63"/>
      <c r="K170" s="63"/>
      <c r="L170" s="63"/>
      <c r="M170" s="63"/>
      <c r="N170" s="63"/>
      <c r="O170" s="63"/>
      <c r="P170" s="371"/>
      <c r="Q170" s="197">
        <v>10</v>
      </c>
      <c r="R170" s="358">
        <v>0</v>
      </c>
      <c r="S170" s="14">
        <f t="shared" si="88"/>
        <v>0</v>
      </c>
      <c r="Z170" s="25">
        <f t="shared" si="87"/>
        <v>0</v>
      </c>
      <c r="AA170" s="359">
        <v>0</v>
      </c>
      <c r="AB170" s="62">
        <v>0</v>
      </c>
      <c r="AE170" s="132">
        <f t="shared" si="89"/>
        <v>0</v>
      </c>
      <c r="AF170" s="133">
        <f t="shared" si="90"/>
        <v>10</v>
      </c>
      <c r="AG170" s="134">
        <f t="shared" si="68"/>
        <v>12</v>
      </c>
      <c r="AH170" s="135">
        <f t="shared" si="69"/>
        <v>0</v>
      </c>
      <c r="AI170" s="136">
        <f t="shared" si="91"/>
        <v>1</v>
      </c>
      <c r="AJ170" s="137">
        <f t="shared" si="92"/>
        <v>0</v>
      </c>
      <c r="AK170" s="138">
        <f t="shared" si="93"/>
        <v>0</v>
      </c>
      <c r="AL170" s="139">
        <f t="shared" si="73"/>
        <v>0</v>
      </c>
      <c r="AM170" s="139">
        <f t="shared" si="74"/>
        <v>0</v>
      </c>
      <c r="AN170" s="135">
        <f t="shared" si="75"/>
        <v>0</v>
      </c>
      <c r="AO170" s="140">
        <f t="shared" si="76"/>
        <v>0</v>
      </c>
      <c r="AP170" s="140">
        <f t="shared" si="77"/>
        <v>0</v>
      </c>
      <c r="AQ170" s="140">
        <f t="shared" si="78"/>
        <v>0</v>
      </c>
      <c r="AR170" s="141">
        <f t="shared" si="79"/>
        <v>0</v>
      </c>
      <c r="AS170" s="142">
        <f t="shared" si="80"/>
        <v>0</v>
      </c>
      <c r="AT170" s="140">
        <f t="shared" si="94"/>
        <v>0</v>
      </c>
      <c r="AU170" s="140">
        <f t="shared" si="82"/>
        <v>0</v>
      </c>
      <c r="AV170" s="140">
        <f t="shared" si="95"/>
        <v>0</v>
      </c>
      <c r="AW170" s="140">
        <f t="shared" si="84"/>
        <v>1</v>
      </c>
      <c r="AX170" s="144">
        <f t="shared" si="85"/>
        <v>0</v>
      </c>
    </row>
    <row r="171" spans="1:71" s="125" customFormat="1" ht="21.6" customHeight="1">
      <c r="A171" s="59" t="e">
        <f t="shared" si="64"/>
        <v>#REF!</v>
      </c>
      <c r="B171" s="354">
        <v>169</v>
      </c>
      <c r="C171" s="355" t="s">
        <v>79</v>
      </c>
      <c r="D171" s="289">
        <f t="shared" si="86"/>
        <v>1</v>
      </c>
      <c r="E171" s="222" t="s">
        <v>79</v>
      </c>
      <c r="F171" s="355"/>
      <c r="G171" s="356" t="s">
        <v>162</v>
      </c>
      <c r="H171" s="63">
        <v>3</v>
      </c>
      <c r="I171" s="164" t="s">
        <v>191</v>
      </c>
      <c r="J171" s="63"/>
      <c r="K171" s="63"/>
      <c r="L171" s="63"/>
      <c r="M171" s="63"/>
      <c r="N171" s="63"/>
      <c r="O171" s="63" t="s">
        <v>569</v>
      </c>
      <c r="P171" s="371"/>
      <c r="Q171" s="197">
        <v>5</v>
      </c>
      <c r="R171" s="358">
        <v>0</v>
      </c>
      <c r="S171" s="14">
        <f t="shared" si="88"/>
        <v>0</v>
      </c>
      <c r="Z171" s="25">
        <f t="shared" si="87"/>
        <v>0</v>
      </c>
      <c r="AA171" s="359">
        <v>0</v>
      </c>
      <c r="AB171" s="62">
        <v>0</v>
      </c>
      <c r="AE171" s="132">
        <f t="shared" si="89"/>
        <v>0</v>
      </c>
      <c r="AF171" s="133">
        <f t="shared" si="90"/>
        <v>10</v>
      </c>
      <c r="AG171" s="134">
        <f t="shared" si="68"/>
        <v>12</v>
      </c>
      <c r="AH171" s="135">
        <f t="shared" si="69"/>
        <v>0</v>
      </c>
      <c r="AI171" s="136">
        <f t="shared" si="91"/>
        <v>1</v>
      </c>
      <c r="AJ171" s="137">
        <f t="shared" si="92"/>
        <v>0</v>
      </c>
      <c r="AK171" s="138">
        <f t="shared" si="93"/>
        <v>0</v>
      </c>
      <c r="AL171" s="139">
        <f t="shared" si="73"/>
        <v>0</v>
      </c>
      <c r="AM171" s="139">
        <f t="shared" si="74"/>
        <v>0</v>
      </c>
      <c r="AN171" s="135">
        <f t="shared" si="75"/>
        <v>0</v>
      </c>
      <c r="AO171" s="140">
        <f t="shared" si="76"/>
        <v>0</v>
      </c>
      <c r="AP171" s="140">
        <f t="shared" si="77"/>
        <v>0</v>
      </c>
      <c r="AQ171" s="140">
        <f t="shared" si="78"/>
        <v>0</v>
      </c>
      <c r="AR171" s="141">
        <f t="shared" si="79"/>
        <v>0</v>
      </c>
      <c r="AS171" s="142">
        <f t="shared" si="80"/>
        <v>0</v>
      </c>
      <c r="AT171" s="140">
        <f t="shared" si="94"/>
        <v>0</v>
      </c>
      <c r="AU171" s="140">
        <f t="shared" si="82"/>
        <v>0</v>
      </c>
      <c r="AV171" s="140">
        <f t="shared" si="95"/>
        <v>0</v>
      </c>
      <c r="AW171" s="140">
        <f t="shared" si="84"/>
        <v>1</v>
      </c>
      <c r="AX171" s="144">
        <f t="shared" si="85"/>
        <v>0</v>
      </c>
    </row>
    <row r="172" spans="1:71" s="125" customFormat="1" ht="21.6" customHeight="1">
      <c r="B172" s="354">
        <v>170</v>
      </c>
      <c r="C172" s="355" t="s">
        <v>145</v>
      </c>
      <c r="D172" s="289">
        <f t="shared" si="86"/>
        <v>1</v>
      </c>
      <c r="E172" s="222" t="s">
        <v>145</v>
      </c>
      <c r="F172" s="355"/>
      <c r="G172" s="356" t="s">
        <v>166</v>
      </c>
      <c r="H172" s="63">
        <v>3</v>
      </c>
      <c r="I172" s="164" t="s">
        <v>731</v>
      </c>
      <c r="J172" s="63"/>
      <c r="K172" s="63">
        <v>15</v>
      </c>
      <c r="L172" s="63">
        <v>2</v>
      </c>
      <c r="M172" s="63"/>
      <c r="N172" s="63"/>
      <c r="O172" s="63" t="s">
        <v>167</v>
      </c>
      <c r="P172" s="371"/>
      <c r="Q172" s="125">
        <v>10</v>
      </c>
      <c r="R172" s="358">
        <v>0</v>
      </c>
      <c r="S172" s="14">
        <f t="shared" si="88"/>
        <v>0</v>
      </c>
      <c r="Z172" s="25">
        <f t="shared" si="87"/>
        <v>0</v>
      </c>
      <c r="AA172" s="359">
        <v>0</v>
      </c>
      <c r="AB172" s="62">
        <v>0</v>
      </c>
      <c r="AE172" s="132">
        <f t="shared" si="89"/>
        <v>0</v>
      </c>
      <c r="AF172" s="133">
        <f t="shared" si="90"/>
        <v>10</v>
      </c>
      <c r="AG172" s="134">
        <f t="shared" si="68"/>
        <v>12</v>
      </c>
      <c r="AH172" s="135">
        <f t="shared" si="69"/>
        <v>0</v>
      </c>
      <c r="AI172" s="136">
        <f t="shared" si="91"/>
        <v>1</v>
      </c>
      <c r="AJ172" s="137">
        <f t="shared" si="92"/>
        <v>0</v>
      </c>
      <c r="AK172" s="138">
        <f t="shared" si="93"/>
        <v>0</v>
      </c>
      <c r="AL172" s="139">
        <f t="shared" si="73"/>
        <v>0</v>
      </c>
      <c r="AM172" s="139">
        <f t="shared" si="74"/>
        <v>0</v>
      </c>
      <c r="AN172" s="135">
        <f t="shared" si="75"/>
        <v>0</v>
      </c>
      <c r="AO172" s="140">
        <f t="shared" si="76"/>
        <v>0</v>
      </c>
      <c r="AP172" s="140">
        <f t="shared" si="77"/>
        <v>0</v>
      </c>
      <c r="AQ172" s="140">
        <f t="shared" si="78"/>
        <v>0</v>
      </c>
      <c r="AR172" s="141">
        <f t="shared" si="79"/>
        <v>0</v>
      </c>
      <c r="AS172" s="142">
        <f t="shared" si="80"/>
        <v>0</v>
      </c>
      <c r="AT172" s="140">
        <f t="shared" si="94"/>
        <v>0</v>
      </c>
      <c r="AU172" s="140">
        <f t="shared" si="82"/>
        <v>0</v>
      </c>
      <c r="AV172" s="140">
        <f t="shared" si="95"/>
        <v>0</v>
      </c>
      <c r="AW172" s="140">
        <f t="shared" si="84"/>
        <v>1</v>
      </c>
      <c r="AX172" s="144">
        <f t="shared" si="85"/>
        <v>0</v>
      </c>
    </row>
    <row r="173" spans="1:71" s="125" customFormat="1" ht="21.6" customHeight="1">
      <c r="B173" s="354">
        <v>171</v>
      </c>
      <c r="C173" s="355" t="s">
        <v>67</v>
      </c>
      <c r="D173" s="289">
        <f t="shared" si="86"/>
        <v>1</v>
      </c>
      <c r="E173" s="222" t="s">
        <v>67</v>
      </c>
      <c r="F173" s="355"/>
      <c r="G173" s="356" t="s">
        <v>166</v>
      </c>
      <c r="H173" s="63">
        <v>3</v>
      </c>
      <c r="I173" s="164" t="s">
        <v>732</v>
      </c>
      <c r="J173" s="63"/>
      <c r="K173" s="63"/>
      <c r="L173" s="63"/>
      <c r="M173" s="63"/>
      <c r="N173" s="63"/>
      <c r="O173" s="63"/>
      <c r="P173" s="197"/>
      <c r="Q173" s="125">
        <v>10</v>
      </c>
      <c r="R173" s="358">
        <v>0</v>
      </c>
      <c r="S173" s="14">
        <f t="shared" si="88"/>
        <v>0</v>
      </c>
      <c r="Z173" s="25">
        <f t="shared" si="87"/>
        <v>0</v>
      </c>
      <c r="AA173" s="359">
        <v>0</v>
      </c>
      <c r="AB173" s="62">
        <v>0</v>
      </c>
      <c r="AE173" s="132">
        <f t="shared" si="89"/>
        <v>0</v>
      </c>
      <c r="AF173" s="133">
        <f t="shared" si="90"/>
        <v>10</v>
      </c>
      <c r="AG173" s="134">
        <f t="shared" si="68"/>
        <v>12</v>
      </c>
      <c r="AH173" s="135">
        <f t="shared" si="69"/>
        <v>0</v>
      </c>
      <c r="AI173" s="136">
        <f t="shared" si="91"/>
        <v>1</v>
      </c>
      <c r="AJ173" s="137">
        <f t="shared" si="92"/>
        <v>0</v>
      </c>
      <c r="AK173" s="138">
        <f t="shared" si="93"/>
        <v>0</v>
      </c>
      <c r="AL173" s="139">
        <f t="shared" si="73"/>
        <v>0</v>
      </c>
      <c r="AM173" s="139">
        <f t="shared" si="74"/>
        <v>0</v>
      </c>
      <c r="AN173" s="135">
        <f t="shared" si="75"/>
        <v>0</v>
      </c>
      <c r="AO173" s="140">
        <f t="shared" si="76"/>
        <v>0</v>
      </c>
      <c r="AP173" s="140">
        <f t="shared" si="77"/>
        <v>0</v>
      </c>
      <c r="AQ173" s="140">
        <f t="shared" si="78"/>
        <v>0</v>
      </c>
      <c r="AR173" s="141">
        <f t="shared" si="79"/>
        <v>0</v>
      </c>
      <c r="AS173" s="142">
        <f t="shared" si="80"/>
        <v>0</v>
      </c>
      <c r="AT173" s="140">
        <f t="shared" si="94"/>
        <v>0</v>
      </c>
      <c r="AU173" s="140">
        <f t="shared" si="82"/>
        <v>0</v>
      </c>
      <c r="AV173" s="140">
        <f t="shared" si="95"/>
        <v>0</v>
      </c>
      <c r="AW173" s="140">
        <f t="shared" si="84"/>
        <v>1</v>
      </c>
      <c r="AX173" s="144">
        <f t="shared" si="85"/>
        <v>0</v>
      </c>
    </row>
    <row r="174" spans="1:71" s="125" customFormat="1" ht="21.6" customHeight="1">
      <c r="B174" s="354">
        <v>172</v>
      </c>
      <c r="C174" s="355" t="s">
        <v>36</v>
      </c>
      <c r="D174" s="289">
        <f t="shared" si="86"/>
        <v>1</v>
      </c>
      <c r="E174" s="222" t="s">
        <v>36</v>
      </c>
      <c r="F174" s="355"/>
      <c r="G174" s="356" t="s">
        <v>166</v>
      </c>
      <c r="H174" s="63">
        <v>3</v>
      </c>
      <c r="I174" s="164" t="s">
        <v>733</v>
      </c>
      <c r="J174" s="63"/>
      <c r="K174" s="63"/>
      <c r="L174" s="63"/>
      <c r="M174" s="63"/>
      <c r="N174" s="63"/>
      <c r="O174" s="63"/>
      <c r="P174" s="197"/>
      <c r="Q174" s="125">
        <v>10</v>
      </c>
      <c r="R174" s="358">
        <v>0</v>
      </c>
      <c r="S174" s="14">
        <f t="shared" si="88"/>
        <v>0</v>
      </c>
      <c r="Z174" s="25">
        <f t="shared" si="87"/>
        <v>0</v>
      </c>
      <c r="AA174" s="359">
        <v>0</v>
      </c>
      <c r="AB174" s="62">
        <v>0</v>
      </c>
      <c r="AE174" s="132">
        <f t="shared" si="89"/>
        <v>0</v>
      </c>
      <c r="AF174" s="133">
        <f t="shared" si="90"/>
        <v>10</v>
      </c>
      <c r="AG174" s="134">
        <f t="shared" si="68"/>
        <v>12</v>
      </c>
      <c r="AH174" s="135">
        <f t="shared" si="69"/>
        <v>0</v>
      </c>
      <c r="AI174" s="136">
        <f t="shared" si="91"/>
        <v>1</v>
      </c>
      <c r="AJ174" s="137">
        <f t="shared" si="92"/>
        <v>0</v>
      </c>
      <c r="AK174" s="138">
        <f t="shared" si="93"/>
        <v>0</v>
      </c>
      <c r="AL174" s="139">
        <f t="shared" si="73"/>
        <v>0</v>
      </c>
      <c r="AM174" s="139">
        <f t="shared" si="74"/>
        <v>0</v>
      </c>
      <c r="AN174" s="135">
        <f t="shared" si="75"/>
        <v>0</v>
      </c>
      <c r="AO174" s="140">
        <f t="shared" si="76"/>
        <v>0</v>
      </c>
      <c r="AP174" s="140">
        <f t="shared" si="77"/>
        <v>0</v>
      </c>
      <c r="AQ174" s="140">
        <f t="shared" si="78"/>
        <v>0</v>
      </c>
      <c r="AR174" s="141">
        <f t="shared" si="79"/>
        <v>0</v>
      </c>
      <c r="AS174" s="142">
        <f t="shared" si="80"/>
        <v>0</v>
      </c>
      <c r="AT174" s="140">
        <f t="shared" si="94"/>
        <v>0</v>
      </c>
      <c r="AU174" s="140">
        <f t="shared" si="82"/>
        <v>0</v>
      </c>
      <c r="AV174" s="140">
        <f t="shared" si="95"/>
        <v>0</v>
      </c>
      <c r="AW174" s="140">
        <f t="shared" si="84"/>
        <v>1</v>
      </c>
      <c r="AX174" s="144">
        <f t="shared" si="85"/>
        <v>0</v>
      </c>
    </row>
    <row r="175" spans="1:71" s="125" customFormat="1" ht="21.6" customHeight="1">
      <c r="B175" s="354">
        <v>173</v>
      </c>
      <c r="C175" s="355" t="s">
        <v>153</v>
      </c>
      <c r="D175" s="289">
        <f t="shared" si="86"/>
        <v>1</v>
      </c>
      <c r="E175" s="222" t="s">
        <v>153</v>
      </c>
      <c r="F175" s="355"/>
      <c r="G175" s="356" t="s">
        <v>166</v>
      </c>
      <c r="H175" s="63">
        <v>3</v>
      </c>
      <c r="I175" s="164" t="s">
        <v>734</v>
      </c>
      <c r="J175" s="63"/>
      <c r="K175" s="63"/>
      <c r="L175" s="63"/>
      <c r="M175" s="63"/>
      <c r="N175" s="63"/>
      <c r="O175" s="63"/>
      <c r="P175" s="197"/>
      <c r="Q175" s="125">
        <v>10</v>
      </c>
      <c r="R175" s="358">
        <v>0</v>
      </c>
      <c r="S175" s="14">
        <f t="shared" si="88"/>
        <v>0</v>
      </c>
      <c r="Z175" s="25">
        <f t="shared" si="87"/>
        <v>0</v>
      </c>
      <c r="AA175" s="359">
        <v>0</v>
      </c>
      <c r="AB175" s="62">
        <v>0</v>
      </c>
      <c r="AE175" s="132">
        <f t="shared" si="89"/>
        <v>0</v>
      </c>
      <c r="AF175" s="133">
        <f t="shared" si="90"/>
        <v>10</v>
      </c>
      <c r="AG175" s="134">
        <f t="shared" si="68"/>
        <v>12</v>
      </c>
      <c r="AH175" s="135">
        <f t="shared" si="69"/>
        <v>0</v>
      </c>
      <c r="AI175" s="136">
        <f t="shared" si="91"/>
        <v>1</v>
      </c>
      <c r="AJ175" s="137">
        <f t="shared" si="92"/>
        <v>0</v>
      </c>
      <c r="AK175" s="138">
        <f t="shared" si="93"/>
        <v>0</v>
      </c>
      <c r="AL175" s="139">
        <f t="shared" si="73"/>
        <v>0</v>
      </c>
      <c r="AM175" s="139">
        <f t="shared" si="74"/>
        <v>0</v>
      </c>
      <c r="AN175" s="135">
        <f t="shared" si="75"/>
        <v>0</v>
      </c>
      <c r="AO175" s="140">
        <f t="shared" si="76"/>
        <v>0</v>
      </c>
      <c r="AP175" s="140">
        <f t="shared" si="77"/>
        <v>0</v>
      </c>
      <c r="AQ175" s="140">
        <f t="shared" si="78"/>
        <v>0</v>
      </c>
      <c r="AR175" s="141">
        <f t="shared" si="79"/>
        <v>0</v>
      </c>
      <c r="AS175" s="142">
        <f t="shared" si="80"/>
        <v>0</v>
      </c>
      <c r="AT175" s="140">
        <f t="shared" si="94"/>
        <v>0</v>
      </c>
      <c r="AU175" s="140">
        <f t="shared" si="82"/>
        <v>0</v>
      </c>
      <c r="AV175" s="140">
        <f t="shared" si="95"/>
        <v>0</v>
      </c>
      <c r="AW175" s="140">
        <f t="shared" si="84"/>
        <v>1</v>
      </c>
      <c r="AX175" s="144">
        <f t="shared" si="85"/>
        <v>0</v>
      </c>
    </row>
    <row r="176" spans="1:71" s="125" customFormat="1" ht="21.6" customHeight="1">
      <c r="B176" s="354">
        <v>174</v>
      </c>
      <c r="C176" s="355" t="s">
        <v>550</v>
      </c>
      <c r="D176" s="289">
        <f t="shared" si="86"/>
        <v>1</v>
      </c>
      <c r="E176" s="222" t="s">
        <v>550</v>
      </c>
      <c r="F176" s="355"/>
      <c r="G176" s="356" t="s">
        <v>166</v>
      </c>
      <c r="H176" s="63">
        <v>3</v>
      </c>
      <c r="I176" s="164" t="s">
        <v>730</v>
      </c>
      <c r="J176" s="63"/>
      <c r="K176" s="63"/>
      <c r="L176" s="63"/>
      <c r="M176" s="63"/>
      <c r="N176" s="63"/>
      <c r="O176" s="63"/>
      <c r="P176" s="125" t="s">
        <v>560</v>
      </c>
      <c r="Q176" s="125">
        <v>5</v>
      </c>
      <c r="R176" s="358">
        <v>0</v>
      </c>
      <c r="S176" s="14">
        <f t="shared" si="88"/>
        <v>0</v>
      </c>
      <c r="Z176" s="25">
        <f t="shared" si="87"/>
        <v>0</v>
      </c>
      <c r="AA176" s="359">
        <v>0</v>
      </c>
      <c r="AB176" s="62">
        <v>0</v>
      </c>
      <c r="AE176" s="132">
        <f t="shared" si="89"/>
        <v>0</v>
      </c>
      <c r="AF176" s="133" t="str">
        <f t="shared" si="90"/>
        <v/>
      </c>
      <c r="AG176" s="134" t="str">
        <f t="shared" si="68"/>
        <v/>
      </c>
      <c r="AH176" s="135">
        <f t="shared" si="69"/>
        <v>6</v>
      </c>
      <c r="AI176" s="136">
        <f t="shared" si="91"/>
        <v>1</v>
      </c>
      <c r="AJ176" s="137">
        <f t="shared" si="92"/>
        <v>0</v>
      </c>
      <c r="AK176" s="138">
        <f t="shared" si="93"/>
        <v>0</v>
      </c>
      <c r="AL176" s="139">
        <f t="shared" si="73"/>
        <v>0</v>
      </c>
      <c r="AM176" s="139">
        <f t="shared" si="74"/>
        <v>0</v>
      </c>
      <c r="AN176" s="135">
        <f t="shared" si="75"/>
        <v>1</v>
      </c>
      <c r="AO176" s="140">
        <f t="shared" si="76"/>
        <v>0</v>
      </c>
      <c r="AP176" s="140">
        <f t="shared" si="77"/>
        <v>0</v>
      </c>
      <c r="AQ176" s="140">
        <f t="shared" si="78"/>
        <v>0</v>
      </c>
      <c r="AR176" s="141">
        <f t="shared" si="79"/>
        <v>0</v>
      </c>
      <c r="AS176" s="142">
        <f t="shared" si="80"/>
        <v>0</v>
      </c>
      <c r="AT176" s="140">
        <f t="shared" si="94"/>
        <v>0</v>
      </c>
      <c r="AU176" s="140">
        <f t="shared" si="82"/>
        <v>0</v>
      </c>
      <c r="AV176" s="140">
        <f t="shared" si="95"/>
        <v>0</v>
      </c>
      <c r="AW176" s="140">
        <f t="shared" si="84"/>
        <v>1</v>
      </c>
      <c r="AX176" s="144">
        <f t="shared" si="85"/>
        <v>0</v>
      </c>
    </row>
    <row r="177" spans="2:50" s="125" customFormat="1" ht="21.6" customHeight="1">
      <c r="B177" s="354">
        <v>175</v>
      </c>
      <c r="C177" s="355" t="s">
        <v>90</v>
      </c>
      <c r="D177" s="289">
        <f t="shared" si="86"/>
        <v>1</v>
      </c>
      <c r="E177" s="222" t="s">
        <v>90</v>
      </c>
      <c r="F177" s="355"/>
      <c r="G177" s="356" t="s">
        <v>554</v>
      </c>
      <c r="H177" s="63">
        <v>3</v>
      </c>
      <c r="I177" s="164" t="s">
        <v>735</v>
      </c>
      <c r="J177" s="63"/>
      <c r="K177" s="63"/>
      <c r="L177" s="63"/>
      <c r="M177" s="63"/>
      <c r="N177" s="63"/>
      <c r="O177" s="63"/>
      <c r="Q177" s="125">
        <v>14</v>
      </c>
      <c r="R177" s="358">
        <v>0</v>
      </c>
      <c r="S177" s="14">
        <f t="shared" si="88"/>
        <v>0</v>
      </c>
      <c r="Z177" s="25">
        <f t="shared" si="87"/>
        <v>0</v>
      </c>
      <c r="AA177" s="359">
        <v>0</v>
      </c>
      <c r="AB177" s="62">
        <v>0</v>
      </c>
      <c r="AE177" s="132">
        <f t="shared" si="89"/>
        <v>0</v>
      </c>
      <c r="AF177" s="133">
        <f t="shared" si="90"/>
        <v>12</v>
      </c>
      <c r="AG177" s="134">
        <f t="shared" si="68"/>
        <v>14</v>
      </c>
      <c r="AH177" s="135">
        <f t="shared" si="69"/>
        <v>0</v>
      </c>
      <c r="AI177" s="136">
        <f t="shared" si="91"/>
        <v>0.83</v>
      </c>
      <c r="AJ177" s="137">
        <f t="shared" si="92"/>
        <v>0</v>
      </c>
      <c r="AK177" s="138">
        <f t="shared" si="93"/>
        <v>0</v>
      </c>
      <c r="AL177" s="139">
        <f t="shared" si="73"/>
        <v>0</v>
      </c>
      <c r="AM177" s="139">
        <v>0</v>
      </c>
      <c r="AN177" s="135">
        <f t="shared" si="75"/>
        <v>0</v>
      </c>
      <c r="AO177" s="140">
        <f t="shared" si="76"/>
        <v>0</v>
      </c>
      <c r="AP177" s="140">
        <f t="shared" si="77"/>
        <v>0</v>
      </c>
      <c r="AQ177" s="140">
        <f t="shared" si="78"/>
        <v>0</v>
      </c>
      <c r="AR177" s="141">
        <f t="shared" si="79"/>
        <v>0</v>
      </c>
      <c r="AS177" s="142">
        <f t="shared" si="80"/>
        <v>0</v>
      </c>
      <c r="AT177" s="140">
        <f t="shared" si="94"/>
        <v>0</v>
      </c>
      <c r="AU177" s="140">
        <f t="shared" si="82"/>
        <v>0</v>
      </c>
      <c r="AV177" s="140">
        <f t="shared" si="95"/>
        <v>0</v>
      </c>
      <c r="AW177" s="140">
        <f t="shared" si="84"/>
        <v>1</v>
      </c>
      <c r="AX177" s="144">
        <f t="shared" si="85"/>
        <v>0</v>
      </c>
    </row>
    <row r="178" spans="2:50" s="125" customFormat="1" ht="21.6" customHeight="1">
      <c r="B178" s="354">
        <v>176</v>
      </c>
      <c r="C178" s="355" t="s">
        <v>91</v>
      </c>
      <c r="D178" s="289">
        <f t="shared" si="86"/>
        <v>1</v>
      </c>
      <c r="E178" s="222" t="s">
        <v>91</v>
      </c>
      <c r="F178" s="355"/>
      <c r="G178" s="356" t="s">
        <v>554</v>
      </c>
      <c r="H178" s="63">
        <v>3</v>
      </c>
      <c r="I178" s="164" t="s">
        <v>736</v>
      </c>
      <c r="J178" s="63"/>
      <c r="K178" s="63">
        <v>10</v>
      </c>
      <c r="L178" s="63">
        <v>2</v>
      </c>
      <c r="M178" s="63"/>
      <c r="N178" s="63"/>
      <c r="O178" s="63" t="s">
        <v>745</v>
      </c>
      <c r="Q178" s="125">
        <v>14</v>
      </c>
      <c r="R178" s="358">
        <v>0</v>
      </c>
      <c r="S178" s="14">
        <f t="shared" si="88"/>
        <v>0</v>
      </c>
      <c r="Z178" s="25">
        <f t="shared" si="87"/>
        <v>0</v>
      </c>
      <c r="AA178" s="359">
        <v>0</v>
      </c>
      <c r="AB178" s="62">
        <v>0</v>
      </c>
      <c r="AE178" s="132">
        <f t="shared" si="89"/>
        <v>0</v>
      </c>
      <c r="AF178" s="133">
        <f t="shared" si="90"/>
        <v>12</v>
      </c>
      <c r="AG178" s="134">
        <f t="shared" si="68"/>
        <v>14</v>
      </c>
      <c r="AH178" s="135">
        <f t="shared" si="69"/>
        <v>0</v>
      </c>
      <c r="AI178" s="136">
        <f t="shared" si="91"/>
        <v>0.83</v>
      </c>
      <c r="AJ178" s="137">
        <f t="shared" si="92"/>
        <v>0</v>
      </c>
      <c r="AK178" s="138">
        <f t="shared" si="93"/>
        <v>0</v>
      </c>
      <c r="AL178" s="139">
        <f t="shared" si="73"/>
        <v>0</v>
      </c>
      <c r="AM178" s="139">
        <v>0</v>
      </c>
      <c r="AN178" s="135">
        <f t="shared" si="75"/>
        <v>0</v>
      </c>
      <c r="AO178" s="140">
        <f t="shared" si="76"/>
        <v>0</v>
      </c>
      <c r="AP178" s="140">
        <f t="shared" si="77"/>
        <v>0</v>
      </c>
      <c r="AQ178" s="140">
        <f t="shared" si="78"/>
        <v>0</v>
      </c>
      <c r="AR178" s="141">
        <f t="shared" si="79"/>
        <v>0</v>
      </c>
      <c r="AS178" s="142">
        <f t="shared" si="80"/>
        <v>0</v>
      </c>
      <c r="AT178" s="140">
        <f t="shared" si="94"/>
        <v>0</v>
      </c>
      <c r="AU178" s="140">
        <f t="shared" si="82"/>
        <v>0</v>
      </c>
      <c r="AV178" s="140">
        <f t="shared" si="95"/>
        <v>0</v>
      </c>
      <c r="AW178" s="140">
        <f t="shared" si="84"/>
        <v>1</v>
      </c>
      <c r="AX178" s="144">
        <f t="shared" si="85"/>
        <v>0</v>
      </c>
    </row>
    <row r="179" spans="2:50" ht="22.2">
      <c r="S179" s="14">
        <f t="shared" si="88"/>
        <v>0</v>
      </c>
      <c r="Z179" s="25">
        <f t="shared" si="87"/>
        <v>0</v>
      </c>
      <c r="AE179" s="132">
        <f t="shared" si="89"/>
        <v>0</v>
      </c>
      <c r="AF179" s="133">
        <f t="shared" si="90"/>
        <v>14</v>
      </c>
      <c r="AG179" s="134">
        <f t="shared" si="68"/>
        <v>16</v>
      </c>
      <c r="AH179" s="135">
        <f t="shared" si="69"/>
        <v>0</v>
      </c>
      <c r="AI179" s="136">
        <f t="shared" si="91"/>
        <v>0.83</v>
      </c>
      <c r="AJ179" s="137">
        <f t="shared" si="92"/>
        <v>0</v>
      </c>
      <c r="AK179" s="138">
        <f t="shared" si="93"/>
        <v>0</v>
      </c>
      <c r="AL179" s="139">
        <f t="shared" si="73"/>
        <v>0</v>
      </c>
      <c r="AM179" s="139">
        <f t="shared" si="74"/>
        <v>0</v>
      </c>
      <c r="AN179" s="135">
        <f t="shared" si="75"/>
        <v>0</v>
      </c>
      <c r="AO179" s="140">
        <f t="shared" si="76"/>
        <v>0</v>
      </c>
      <c r="AP179" s="140">
        <f t="shared" si="77"/>
        <v>0</v>
      </c>
      <c r="AQ179" s="140">
        <f t="shared" si="78"/>
        <v>0</v>
      </c>
      <c r="AR179" s="141">
        <f t="shared" si="79"/>
        <v>0</v>
      </c>
      <c r="AS179" s="142">
        <f t="shared" si="80"/>
        <v>0</v>
      </c>
      <c r="AT179" s="140">
        <f t="shared" si="94"/>
        <v>0</v>
      </c>
      <c r="AU179" s="140">
        <f t="shared" si="82"/>
        <v>0</v>
      </c>
      <c r="AV179" s="140">
        <f t="shared" si="95"/>
        <v>0</v>
      </c>
      <c r="AW179" s="140">
        <f t="shared" si="84"/>
        <v>1</v>
      </c>
      <c r="AX179" s="144">
        <f t="shared" si="85"/>
        <v>0</v>
      </c>
    </row>
    <row r="180" spans="2:50" ht="22.2">
      <c r="S180" s="14">
        <f t="shared" si="88"/>
        <v>0</v>
      </c>
      <c r="Z180" s="25">
        <f t="shared" si="87"/>
        <v>0</v>
      </c>
      <c r="AE180" s="132">
        <f t="shared" si="89"/>
        <v>0</v>
      </c>
      <c r="AF180" s="133">
        <f t="shared" si="90"/>
        <v>14</v>
      </c>
      <c r="AG180" s="134">
        <f t="shared" si="68"/>
        <v>16</v>
      </c>
      <c r="AH180" s="135">
        <f t="shared" si="69"/>
        <v>0</v>
      </c>
      <c r="AI180" s="136">
        <f t="shared" si="91"/>
        <v>0.83</v>
      </c>
      <c r="AJ180" s="137">
        <f t="shared" si="92"/>
        <v>0</v>
      </c>
      <c r="AK180" s="138">
        <f t="shared" si="93"/>
        <v>0</v>
      </c>
      <c r="AL180" s="139">
        <f t="shared" si="73"/>
        <v>0</v>
      </c>
      <c r="AM180" s="139">
        <f t="shared" si="74"/>
        <v>0</v>
      </c>
      <c r="AN180" s="135">
        <f t="shared" si="75"/>
        <v>0</v>
      </c>
      <c r="AO180" s="140">
        <f t="shared" si="76"/>
        <v>0</v>
      </c>
      <c r="AP180" s="140">
        <f t="shared" si="77"/>
        <v>0</v>
      </c>
      <c r="AQ180" s="140">
        <f t="shared" si="78"/>
        <v>0</v>
      </c>
      <c r="AR180" s="141">
        <f t="shared" si="79"/>
        <v>0</v>
      </c>
      <c r="AS180" s="142">
        <f t="shared" si="80"/>
        <v>0</v>
      </c>
      <c r="AT180" s="140">
        <f t="shared" si="94"/>
        <v>0</v>
      </c>
      <c r="AU180" s="140">
        <f t="shared" si="82"/>
        <v>0</v>
      </c>
      <c r="AV180" s="140">
        <f t="shared" si="95"/>
        <v>0</v>
      </c>
      <c r="AW180" s="140">
        <f t="shared" si="84"/>
        <v>1</v>
      </c>
      <c r="AX180" s="144">
        <f t="shared" si="85"/>
        <v>0</v>
      </c>
    </row>
    <row r="181" spans="2:50" ht="22.2">
      <c r="S181" s="14">
        <f t="shared" si="88"/>
        <v>0</v>
      </c>
      <c r="Z181" s="25">
        <f t="shared" si="87"/>
        <v>0</v>
      </c>
      <c r="AE181" s="132">
        <f t="shared" si="89"/>
        <v>0</v>
      </c>
      <c r="AF181" s="133">
        <f t="shared" si="90"/>
        <v>14</v>
      </c>
      <c r="AG181" s="134">
        <f t="shared" si="68"/>
        <v>16</v>
      </c>
      <c r="AH181" s="135">
        <f t="shared" si="69"/>
        <v>0</v>
      </c>
      <c r="AI181" s="136">
        <f t="shared" si="91"/>
        <v>0.83</v>
      </c>
      <c r="AJ181" s="137">
        <f t="shared" si="92"/>
        <v>0</v>
      </c>
      <c r="AK181" s="138">
        <f t="shared" si="93"/>
        <v>0</v>
      </c>
      <c r="AL181" s="139">
        <f t="shared" si="73"/>
        <v>0</v>
      </c>
      <c r="AM181" s="139">
        <f t="shared" si="74"/>
        <v>0</v>
      </c>
      <c r="AN181" s="135">
        <f t="shared" si="75"/>
        <v>0</v>
      </c>
      <c r="AO181" s="140">
        <f t="shared" si="76"/>
        <v>0</v>
      </c>
      <c r="AP181" s="140">
        <f t="shared" si="77"/>
        <v>0</v>
      </c>
      <c r="AQ181" s="140">
        <f t="shared" si="78"/>
        <v>0</v>
      </c>
      <c r="AR181" s="141">
        <f t="shared" si="79"/>
        <v>0</v>
      </c>
      <c r="AS181" s="142">
        <f t="shared" si="80"/>
        <v>0</v>
      </c>
      <c r="AT181" s="140">
        <f t="shared" si="94"/>
        <v>0</v>
      </c>
      <c r="AU181" s="140">
        <f t="shared" si="82"/>
        <v>0</v>
      </c>
      <c r="AV181" s="140">
        <f t="shared" si="95"/>
        <v>0</v>
      </c>
      <c r="AW181" s="140">
        <f t="shared" si="84"/>
        <v>1</v>
      </c>
      <c r="AX181" s="144">
        <f t="shared" si="85"/>
        <v>0</v>
      </c>
    </row>
    <row r="182" spans="2:50" ht="22.2">
      <c r="S182" s="14">
        <f t="shared" si="88"/>
        <v>0</v>
      </c>
      <c r="Z182" s="25">
        <f t="shared" si="87"/>
        <v>0</v>
      </c>
      <c r="AE182" s="132">
        <f t="shared" si="89"/>
        <v>0</v>
      </c>
      <c r="AF182" s="133">
        <f t="shared" si="90"/>
        <v>14</v>
      </c>
      <c r="AG182" s="134">
        <f t="shared" si="68"/>
        <v>16</v>
      </c>
      <c r="AH182" s="135">
        <f t="shared" si="69"/>
        <v>0</v>
      </c>
      <c r="AI182" s="136">
        <f t="shared" si="91"/>
        <v>0.83</v>
      </c>
      <c r="AJ182" s="137">
        <f t="shared" si="92"/>
        <v>0</v>
      </c>
      <c r="AK182" s="138">
        <f t="shared" si="93"/>
        <v>0</v>
      </c>
      <c r="AL182" s="139">
        <f t="shared" si="73"/>
        <v>0</v>
      </c>
      <c r="AM182" s="139">
        <f t="shared" si="74"/>
        <v>0</v>
      </c>
      <c r="AN182" s="135">
        <f t="shared" si="75"/>
        <v>0</v>
      </c>
      <c r="AO182" s="140">
        <f t="shared" si="76"/>
        <v>0</v>
      </c>
      <c r="AP182" s="140">
        <f t="shared" si="77"/>
        <v>0</v>
      </c>
      <c r="AQ182" s="140">
        <f t="shared" si="78"/>
        <v>0</v>
      </c>
      <c r="AR182" s="141">
        <f t="shared" si="79"/>
        <v>0</v>
      </c>
      <c r="AS182" s="142">
        <f t="shared" si="80"/>
        <v>0</v>
      </c>
      <c r="AT182" s="140">
        <f t="shared" si="94"/>
        <v>0</v>
      </c>
      <c r="AU182" s="140">
        <f t="shared" si="82"/>
        <v>0</v>
      </c>
      <c r="AV182" s="140">
        <f t="shared" si="95"/>
        <v>0</v>
      </c>
      <c r="AW182" s="140">
        <f t="shared" si="84"/>
        <v>1</v>
      </c>
      <c r="AX182" s="144">
        <f t="shared" si="85"/>
        <v>0</v>
      </c>
    </row>
  </sheetData>
  <sheetProtection selectLockedCells="1" selectUnlockedCells="1"/>
  <mergeCells count="41">
    <mergeCell ref="AE3:AX3"/>
    <mergeCell ref="AO1:AO2"/>
    <mergeCell ref="AP1:AP2"/>
    <mergeCell ref="AQ1:AQ2"/>
    <mergeCell ref="AR1:AR2"/>
    <mergeCell ref="AS1:AS2"/>
    <mergeCell ref="AJ1:AJ2"/>
    <mergeCell ref="AK1:AK2"/>
    <mergeCell ref="AL1:AL2"/>
    <mergeCell ref="AM1:AM2"/>
    <mergeCell ref="AN1:AN2"/>
    <mergeCell ref="AE1:AE2"/>
    <mergeCell ref="BA1:BA2"/>
    <mergeCell ref="BB1:BB2"/>
    <mergeCell ref="BC1:BC2"/>
    <mergeCell ref="BS1:BS2"/>
    <mergeCell ref="AF1:AF2"/>
    <mergeCell ref="AG1:AG2"/>
    <mergeCell ref="AH1:AH2"/>
    <mergeCell ref="AI1:AI2"/>
    <mergeCell ref="AY1:AY2"/>
    <mergeCell ref="AT1:AT2"/>
    <mergeCell ref="AU1:AU2"/>
    <mergeCell ref="AV1:AV2"/>
    <mergeCell ref="AX1:AX2"/>
    <mergeCell ref="AY3:BS3"/>
    <mergeCell ref="B4:G4"/>
    <mergeCell ref="BL1:BL2"/>
    <mergeCell ref="BM1:BM2"/>
    <mergeCell ref="BN1:BN2"/>
    <mergeCell ref="BO1:BO2"/>
    <mergeCell ref="BP1:BP2"/>
    <mergeCell ref="BQ1:BQ2"/>
    <mergeCell ref="BD1:BD2"/>
    <mergeCell ref="BE1:BE2"/>
    <mergeCell ref="BH1:BH2"/>
    <mergeCell ref="BI1:BI2"/>
    <mergeCell ref="BJ1:BJ2"/>
    <mergeCell ref="BK1:BK2"/>
    <mergeCell ref="A1:AD2"/>
    <mergeCell ref="AZ1:AZ2"/>
  </mergeCells>
  <phoneticPr fontId="2" type="noConversion"/>
  <conditionalFormatting sqref="BH4:BS4 AZ4:BB4 BD4">
    <cfRule type="expression" dxfId="14" priority="5" stopIfTrue="1">
      <formula>MOD(ROW(),2)=0</formula>
    </cfRule>
  </conditionalFormatting>
  <conditionalFormatting sqref="AF4:AF182 AM4:AM182 AW4:AX182 AJ4:AJ182">
    <cfRule type="expression" dxfId="13" priority="4" stopIfTrue="1">
      <formula>MOD(ROW(),2)=0</formula>
    </cfRule>
  </conditionalFormatting>
  <conditionalFormatting sqref="AG4:AH182 AL4:AL182 AN4:AV182">
    <cfRule type="expression" dxfId="12" priority="3" stopIfTrue="1">
      <formula>MOD(ROW(),2)=0</formula>
    </cfRule>
  </conditionalFormatting>
  <conditionalFormatting sqref="BH5:BS168 AZ5:BB168 BD5:BD168">
    <cfRule type="expression" dxfId="11" priority="1" stopIfTrue="1">
      <formula>MOD(ROW(),2)=0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S186"/>
  <sheetViews>
    <sheetView tabSelected="1" zoomScale="80" zoomScaleNormal="80" workbookViewId="0">
      <pane xSplit="3" ySplit="4" topLeftCell="D5" activePane="bottomRight" state="frozen"/>
      <selection activeCell="Q20" sqref="Q20"/>
      <selection pane="topRight" activeCell="Q20" sqref="Q20"/>
      <selection pane="bottomLeft" activeCell="Q20" sqref="Q20"/>
      <selection pane="bottomRight" activeCell="J108" sqref="J108"/>
    </sheetView>
  </sheetViews>
  <sheetFormatPr defaultRowHeight="14.4"/>
  <cols>
    <col min="1" max="1" width="0" hidden="1" customWidth="1"/>
    <col min="9" max="9" width="15.21875" style="81" customWidth="1"/>
    <col min="11" max="11" width="9" style="155"/>
    <col min="12" max="12" width="8.88671875" style="155"/>
    <col min="15" max="15" width="10.88671875" customWidth="1"/>
    <col min="17" max="17" width="8.77734375" customWidth="1"/>
    <col min="21" max="21" width="9.88671875" customWidth="1"/>
    <col min="31" max="31" width="5.109375" customWidth="1"/>
    <col min="32" max="43" width="8.88671875" customWidth="1"/>
    <col min="44" max="44" width="11" customWidth="1"/>
    <col min="45" max="49" width="8.88671875" customWidth="1"/>
    <col min="50" max="50" width="11.5546875" customWidth="1"/>
  </cols>
  <sheetData>
    <row r="1" spans="1:71">
      <c r="A1" s="520" t="s">
        <v>819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521"/>
      <c r="P1" s="521"/>
      <c r="Q1" s="521"/>
      <c r="R1" s="521"/>
      <c r="S1" s="521"/>
      <c r="T1" s="521"/>
      <c r="U1" s="521"/>
      <c r="V1" s="521"/>
      <c r="W1" s="521"/>
      <c r="X1" s="521"/>
      <c r="Y1" s="521"/>
      <c r="Z1" s="521"/>
      <c r="AA1" s="521"/>
      <c r="AB1" s="521"/>
      <c r="AC1" s="521"/>
      <c r="AD1" s="521"/>
      <c r="AE1" s="530" t="s">
        <v>193</v>
      </c>
      <c r="AF1" s="522" t="s">
        <v>194</v>
      </c>
      <c r="AG1" s="524" t="s">
        <v>195</v>
      </c>
      <c r="AH1" s="524" t="s">
        <v>196</v>
      </c>
      <c r="AI1" s="526" t="s">
        <v>197</v>
      </c>
      <c r="AJ1" s="512" t="s">
        <v>198</v>
      </c>
      <c r="AK1" s="514" t="s">
        <v>199</v>
      </c>
      <c r="AL1" s="516" t="s">
        <v>200</v>
      </c>
      <c r="AM1" s="508" t="s">
        <v>201</v>
      </c>
      <c r="AN1" s="518" t="s">
        <v>202</v>
      </c>
      <c r="AO1" s="508" t="s">
        <v>203</v>
      </c>
      <c r="AP1" s="508" t="s">
        <v>204</v>
      </c>
      <c r="AQ1" s="508" t="s">
        <v>205</v>
      </c>
      <c r="AR1" s="532" t="s">
        <v>206</v>
      </c>
      <c r="AS1" s="508" t="s">
        <v>207</v>
      </c>
      <c r="AT1" s="510" t="s">
        <v>208</v>
      </c>
      <c r="AU1" s="510" t="s">
        <v>209</v>
      </c>
      <c r="AV1" s="510" t="s">
        <v>210</v>
      </c>
      <c r="AW1" s="2" t="s">
        <v>211</v>
      </c>
      <c r="AX1" s="528" t="s">
        <v>212</v>
      </c>
      <c r="AY1" s="530"/>
      <c r="AZ1" s="522"/>
      <c r="BA1" s="524"/>
      <c r="BB1" s="524"/>
      <c r="BC1" s="526"/>
      <c r="BD1" s="512"/>
      <c r="BE1" s="514"/>
      <c r="BF1" s="1"/>
      <c r="BG1" s="1"/>
      <c r="BH1" s="516"/>
      <c r="BI1" s="508"/>
      <c r="BJ1" s="518"/>
      <c r="BK1" s="508"/>
      <c r="BL1" s="508"/>
      <c r="BM1" s="508"/>
      <c r="BN1" s="508"/>
      <c r="BO1" s="510"/>
      <c r="BP1" s="510"/>
      <c r="BQ1" s="510"/>
      <c r="BR1" s="2"/>
      <c r="BS1" s="528"/>
    </row>
    <row r="2" spans="1:71" ht="20.399999999999999">
      <c r="A2" s="521"/>
      <c r="B2" s="521"/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521"/>
      <c r="O2" s="521"/>
      <c r="P2" s="521"/>
      <c r="Q2" s="521"/>
      <c r="R2" s="521"/>
      <c r="S2" s="521"/>
      <c r="T2" s="521"/>
      <c r="U2" s="521"/>
      <c r="V2" s="521"/>
      <c r="W2" s="521"/>
      <c r="X2" s="521"/>
      <c r="Y2" s="521"/>
      <c r="Z2" s="521"/>
      <c r="AA2" s="521"/>
      <c r="AB2" s="521"/>
      <c r="AC2" s="521"/>
      <c r="AD2" s="521"/>
      <c r="AE2" s="531"/>
      <c r="AF2" s="523"/>
      <c r="AG2" s="525"/>
      <c r="AH2" s="525"/>
      <c r="AI2" s="527"/>
      <c r="AJ2" s="513"/>
      <c r="AK2" s="515"/>
      <c r="AL2" s="517"/>
      <c r="AM2" s="509"/>
      <c r="AN2" s="519"/>
      <c r="AO2" s="509"/>
      <c r="AP2" s="509"/>
      <c r="AQ2" s="509"/>
      <c r="AR2" s="533"/>
      <c r="AS2" s="509"/>
      <c r="AT2" s="511"/>
      <c r="AU2" s="511"/>
      <c r="AV2" s="511"/>
      <c r="AW2" s="4">
        <v>1</v>
      </c>
      <c r="AX2" s="529"/>
      <c r="AY2" s="531"/>
      <c r="AZ2" s="523"/>
      <c r="BA2" s="525"/>
      <c r="BB2" s="525"/>
      <c r="BC2" s="527"/>
      <c r="BD2" s="513"/>
      <c r="BE2" s="515"/>
      <c r="BF2" s="3"/>
      <c r="BG2" s="3"/>
      <c r="BH2" s="517"/>
      <c r="BI2" s="509"/>
      <c r="BJ2" s="519"/>
      <c r="BK2" s="509"/>
      <c r="BL2" s="509"/>
      <c r="BM2" s="509"/>
      <c r="BN2" s="509"/>
      <c r="BO2" s="511"/>
      <c r="BP2" s="511"/>
      <c r="BQ2" s="511"/>
      <c r="BR2" s="4"/>
      <c r="BS2" s="529"/>
    </row>
    <row r="3" spans="1:71" ht="48">
      <c r="A3" s="5" t="s">
        <v>0</v>
      </c>
      <c r="B3" s="6" t="s">
        <v>1</v>
      </c>
      <c r="C3" s="217" t="s">
        <v>2</v>
      </c>
      <c r="D3" s="7"/>
      <c r="E3" s="7"/>
      <c r="F3" s="7" t="s">
        <v>3</v>
      </c>
      <c r="G3" s="217" t="s">
        <v>4</v>
      </c>
      <c r="H3" s="217" t="s">
        <v>5</v>
      </c>
      <c r="I3" s="282" t="s">
        <v>6</v>
      </c>
      <c r="J3" s="6" t="s">
        <v>7</v>
      </c>
      <c r="K3" s="6" t="s">
        <v>748</v>
      </c>
      <c r="L3" s="6" t="s">
        <v>749</v>
      </c>
      <c r="M3" s="8" t="s">
        <v>8</v>
      </c>
      <c r="N3" s="6" t="s">
        <v>192</v>
      </c>
      <c r="O3" s="218" t="s">
        <v>9</v>
      </c>
      <c r="P3" s="6" t="s">
        <v>10</v>
      </c>
      <c r="Q3" s="8" t="s">
        <v>11</v>
      </c>
      <c r="R3" s="6" t="s">
        <v>12</v>
      </c>
      <c r="S3" s="9" t="s">
        <v>13</v>
      </c>
      <c r="T3" s="8" t="s">
        <v>607</v>
      </c>
      <c r="U3" s="6" t="s">
        <v>15</v>
      </c>
      <c r="V3" s="8" t="s">
        <v>16</v>
      </c>
      <c r="W3" s="6" t="s">
        <v>17</v>
      </c>
      <c r="X3" s="6" t="s">
        <v>18</v>
      </c>
      <c r="Y3" s="6" t="s">
        <v>19</v>
      </c>
      <c r="Z3" s="10" t="s">
        <v>20</v>
      </c>
      <c r="AA3" s="8" t="s">
        <v>21</v>
      </c>
      <c r="AB3" s="8" t="s">
        <v>172</v>
      </c>
      <c r="AC3" s="11" t="s">
        <v>22</v>
      </c>
      <c r="AD3" s="11"/>
      <c r="AE3" s="504" t="s">
        <v>213</v>
      </c>
      <c r="AF3" s="505"/>
      <c r="AG3" s="505"/>
      <c r="AH3" s="505"/>
      <c r="AI3" s="505"/>
      <c r="AJ3" s="505"/>
      <c r="AK3" s="505"/>
      <c r="AL3" s="505"/>
      <c r="AM3" s="505"/>
      <c r="AN3" s="505"/>
      <c r="AO3" s="505"/>
      <c r="AP3" s="505"/>
      <c r="AQ3" s="505"/>
      <c r="AR3" s="505"/>
      <c r="AS3" s="505"/>
      <c r="AT3" s="505"/>
      <c r="AU3" s="505"/>
      <c r="AV3" s="505"/>
      <c r="AW3" s="505"/>
      <c r="AX3" s="506"/>
      <c r="AY3" s="504"/>
      <c r="AZ3" s="505"/>
      <c r="BA3" s="505"/>
      <c r="BB3" s="505"/>
      <c r="BC3" s="505"/>
      <c r="BD3" s="505"/>
      <c r="BE3" s="505"/>
      <c r="BF3" s="505"/>
      <c r="BG3" s="505"/>
      <c r="BH3" s="505"/>
      <c r="BI3" s="505"/>
      <c r="BJ3" s="505"/>
      <c r="BK3" s="505"/>
      <c r="BL3" s="505"/>
      <c r="BM3" s="505"/>
      <c r="BN3" s="505"/>
      <c r="BO3" s="505"/>
      <c r="BP3" s="505"/>
      <c r="BQ3" s="505"/>
      <c r="BR3" s="505"/>
      <c r="BS3" s="506"/>
    </row>
    <row r="4" spans="1:71" ht="22.5" hidden="1" customHeight="1">
      <c r="A4" s="224" t="s">
        <v>23</v>
      </c>
      <c r="B4" s="534" t="s">
        <v>24</v>
      </c>
      <c r="C4" s="534"/>
      <c r="D4" s="534"/>
      <c r="E4" s="534"/>
      <c r="F4" s="534"/>
      <c r="G4" s="534"/>
      <c r="H4" s="225">
        <v>1</v>
      </c>
      <c r="I4" s="226" t="s">
        <v>25</v>
      </c>
      <c r="J4" s="227"/>
      <c r="K4" s="227">
        <v>4</v>
      </c>
      <c r="L4" s="227">
        <v>2</v>
      </c>
      <c r="M4" s="228"/>
      <c r="N4" s="227"/>
      <c r="O4" s="229" t="s">
        <v>751</v>
      </c>
      <c r="P4" s="230"/>
      <c r="Q4" s="228">
        <v>5</v>
      </c>
      <c r="R4" s="231">
        <v>4</v>
      </c>
      <c r="S4" s="227">
        <f t="shared" ref="S4:S35" si="0">每周课时数三14*上课周数三14</f>
        <v>20</v>
      </c>
      <c r="T4" s="232"/>
      <c r="U4" s="233"/>
      <c r="V4" s="234"/>
      <c r="W4" s="235"/>
      <c r="X4" s="236"/>
      <c r="Y4" s="237"/>
      <c r="Z4" s="238">
        <f t="shared" ref="Z4:Z73" si="1">S4+T4-V4+X4+Y4</f>
        <v>20</v>
      </c>
      <c r="AA4" s="239"/>
      <c r="AB4" s="240"/>
      <c r="AC4" s="241"/>
      <c r="AD4" s="241"/>
      <c r="AE4" s="204">
        <f t="shared" ref="AE4:AE67" si="2">IF(上课周数三14=0,0,(兼职课时三14+正常上课课时数三14+代课课时数三14-缺课时三14)/上课周数三14)</f>
        <v>5</v>
      </c>
      <c r="AF4" s="205">
        <f t="shared" ref="AF4:AF67" si="3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4" s="206">
        <f t="shared" ref="AG4:AG70" si="4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16</v>
      </c>
      <c r="AH4" s="207">
        <f t="shared" ref="AH4:AH67" si="5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4" s="502">
        <f t="shared" ref="AI4:AI70" si="6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4" s="208">
        <f t="shared" ref="AJ4:AJ67" si="7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4" s="498">
        <f t="shared" ref="AK4:AK67" si="8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16.599999999999998</v>
      </c>
      <c r="AL4" s="209">
        <f t="shared" ref="AL4:AL70" si="9">IF(OR(年级三14="三",年级三14="3",年级三14=3),2*上课周数三14,0)</f>
        <v>0</v>
      </c>
      <c r="AM4" s="209">
        <f t="shared" ref="AM4:AM70" si="10">IF(学科三14="体",1*上课周数三14,IF(OR(学科三14="语",学科三14="英"),上课周数三14*1,0))</f>
        <v>0</v>
      </c>
      <c r="AN4" s="207">
        <f t="shared" ref="AN4:AN70" si="11">IF(行管职务三14&lt;&gt;"",1,IF(行管职务三14="",平均周课时三14/下线三14))</f>
        <v>0.35714285714285715</v>
      </c>
      <c r="AO4" s="210">
        <f t="shared" ref="AO4:AO70" si="12">IF(满量比三14&gt;=1,2*上课周数三14,IF(满量比三14&lt;0.66,0,IF(1&gt;满量比三14&gt;0.66,2*上课周数三14/2)))</f>
        <v>0</v>
      </c>
      <c r="AP4" s="210">
        <f t="shared" ref="AP4:AP70" si="13">晚修次数三14*0.5</f>
        <v>0</v>
      </c>
      <c r="AQ4" s="210">
        <f t="shared" ref="AQ4:AQ70" si="14">辅导课节三14*0.5</f>
        <v>0</v>
      </c>
      <c r="AR4" s="211">
        <f t="shared" ref="AR4:AR35" si="15">干标时三14+教标时三14+高三补时三14+早读体补三14+满量补时三14+辅导补三14+晚修补三14</f>
        <v>16.599999999999998</v>
      </c>
      <c r="AS4" s="212">
        <f t="shared" ref="AS4:AS67" si="16">IF(党职务1="党支书",上课周数三14*3.5,IF(党职务1="党支委",上课周数三14*0.5,0))</f>
        <v>0</v>
      </c>
      <c r="AT4" s="210">
        <f t="shared" ref="AT4:AT67" si="17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6</v>
      </c>
      <c r="AU4" s="210">
        <f t="shared" ref="AU4:AU70" si="18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4" s="210">
        <f t="shared" ref="AV4:AV67" si="19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20</v>
      </c>
      <c r="AW4" s="210">
        <f t="shared" ref="AW4:AW67" si="20">期系三14</f>
        <v>1</v>
      </c>
      <c r="AX4" s="374">
        <f t="shared" ref="AX4:AX70" si="21">(标准课时合计三14+党职务补贴三14+教管职务补贴三14+行政职务补贴三14+班主任工作奖三14)*当期系数三14</f>
        <v>42.599999999999994</v>
      </c>
      <c r="AY4" s="236"/>
      <c r="AZ4" s="242"/>
      <c r="BA4" s="243"/>
      <c r="BB4" s="244"/>
      <c r="BC4" s="32"/>
      <c r="BD4" s="245"/>
      <c r="BE4" s="34"/>
      <c r="BF4" s="32"/>
      <c r="BG4" s="32"/>
      <c r="BH4" s="246"/>
      <c r="BI4" s="246"/>
      <c r="BJ4" s="244"/>
      <c r="BK4" s="247"/>
      <c r="BL4" s="247"/>
      <c r="BM4" s="247"/>
      <c r="BN4" s="248"/>
      <c r="BO4" s="247"/>
      <c r="BP4" s="247"/>
      <c r="BQ4" s="247"/>
      <c r="BR4" s="247"/>
      <c r="BS4" s="249"/>
    </row>
    <row r="5" spans="1:71" s="156" customFormat="1" ht="21.6" customHeight="1">
      <c r="A5" s="39" t="str">
        <f t="shared" ref="A5:A77" si="22">A4</f>
        <v>1-4</v>
      </c>
      <c r="B5" s="77">
        <v>1</v>
      </c>
      <c r="C5" s="254" t="s">
        <v>169</v>
      </c>
      <c r="D5" s="167"/>
      <c r="E5" s="167"/>
      <c r="F5" s="168"/>
      <c r="G5" s="169" t="s">
        <v>159</v>
      </c>
      <c r="H5" s="169">
        <v>1</v>
      </c>
      <c r="I5" s="378" t="s">
        <v>608</v>
      </c>
      <c r="J5" s="379"/>
      <c r="K5" s="380"/>
      <c r="L5" s="380"/>
      <c r="M5" s="381"/>
      <c r="N5" s="380"/>
      <c r="O5" s="380"/>
      <c r="P5" s="380" t="s">
        <v>570</v>
      </c>
      <c r="Q5" s="382">
        <v>5</v>
      </c>
      <c r="R5" s="78">
        <v>4</v>
      </c>
      <c r="S5" s="227">
        <f t="shared" si="0"/>
        <v>20</v>
      </c>
      <c r="T5" s="398"/>
      <c r="U5" s="398"/>
      <c r="V5" s="398"/>
      <c r="W5" s="399"/>
      <c r="X5" s="398"/>
      <c r="Y5" s="398"/>
      <c r="Z5" s="238">
        <f t="shared" si="1"/>
        <v>20</v>
      </c>
      <c r="AA5" s="40"/>
      <c r="AB5" s="405"/>
      <c r="AC5" s="45"/>
      <c r="AD5" s="45"/>
      <c r="AE5" s="204">
        <f t="shared" si="2"/>
        <v>5</v>
      </c>
      <c r="AF5" s="205" t="str">
        <f t="shared" si="3"/>
        <v/>
      </c>
      <c r="AG5" s="206" t="str">
        <f t="shared" si="4"/>
        <v/>
      </c>
      <c r="AH5" s="207">
        <f t="shared" si="5"/>
        <v>4</v>
      </c>
      <c r="AI5" s="502">
        <f t="shared" si="6"/>
        <v>1</v>
      </c>
      <c r="AJ5" s="208">
        <f t="shared" si="7"/>
        <v>46</v>
      </c>
      <c r="AK5" s="498">
        <f t="shared" si="8"/>
        <v>0</v>
      </c>
      <c r="AL5" s="209">
        <f t="shared" si="9"/>
        <v>0</v>
      </c>
      <c r="AM5" s="209">
        <f t="shared" si="10"/>
        <v>4</v>
      </c>
      <c r="AN5" s="207">
        <f t="shared" si="11"/>
        <v>1</v>
      </c>
      <c r="AO5" s="210">
        <f t="shared" si="12"/>
        <v>8</v>
      </c>
      <c r="AP5" s="210">
        <f t="shared" si="13"/>
        <v>0</v>
      </c>
      <c r="AQ5" s="210">
        <f t="shared" si="14"/>
        <v>0</v>
      </c>
      <c r="AR5" s="211">
        <f t="shared" si="15"/>
        <v>58</v>
      </c>
      <c r="AS5" s="212">
        <f t="shared" si="16"/>
        <v>0</v>
      </c>
      <c r="AT5" s="210">
        <f t="shared" si="17"/>
        <v>0</v>
      </c>
      <c r="AU5" s="210">
        <f t="shared" si="18"/>
        <v>26</v>
      </c>
      <c r="AV5" s="210">
        <f t="shared" si="19"/>
        <v>0</v>
      </c>
      <c r="AW5" s="210">
        <f t="shared" si="20"/>
        <v>1</v>
      </c>
      <c r="AX5" s="374">
        <f t="shared" si="21"/>
        <v>84</v>
      </c>
      <c r="AY5" s="44"/>
      <c r="AZ5" s="251"/>
      <c r="BA5" s="47"/>
      <c r="BB5" s="48"/>
      <c r="BC5" s="252"/>
      <c r="BD5" s="50"/>
      <c r="BE5" s="253"/>
      <c r="BF5" s="252"/>
      <c r="BG5" s="252"/>
      <c r="BH5" s="52"/>
      <c r="BI5" s="52"/>
      <c r="BJ5" s="48"/>
      <c r="BK5" s="53"/>
      <c r="BL5" s="53"/>
      <c r="BM5" s="53"/>
      <c r="BN5" s="54"/>
      <c r="BO5" s="53"/>
      <c r="BP5" s="53"/>
      <c r="BQ5" s="53"/>
      <c r="BR5" s="53"/>
      <c r="BS5" s="55"/>
    </row>
    <row r="6" spans="1:71" s="156" customFormat="1" ht="21.6" customHeight="1">
      <c r="A6" s="39" t="str">
        <f t="shared" si="22"/>
        <v>1-4</v>
      </c>
      <c r="B6" s="77">
        <v>2</v>
      </c>
      <c r="C6" s="254" t="s">
        <v>113</v>
      </c>
      <c r="D6" s="171"/>
      <c r="E6" s="171"/>
      <c r="F6" s="172"/>
      <c r="G6" s="169" t="s">
        <v>159</v>
      </c>
      <c r="H6" s="169">
        <v>1</v>
      </c>
      <c r="I6" s="378" t="s">
        <v>609</v>
      </c>
      <c r="J6" s="379"/>
      <c r="K6" s="379">
        <v>2</v>
      </c>
      <c r="L6" s="379">
        <v>2</v>
      </c>
      <c r="M6" s="379"/>
      <c r="N6" s="379"/>
      <c r="O6" s="380"/>
      <c r="P6" s="379"/>
      <c r="Q6" s="382">
        <v>10</v>
      </c>
      <c r="R6" s="78">
        <v>4</v>
      </c>
      <c r="S6" s="227">
        <f t="shared" si="0"/>
        <v>40</v>
      </c>
      <c r="T6" s="398"/>
      <c r="U6" s="398"/>
      <c r="V6" s="398"/>
      <c r="W6" s="400"/>
      <c r="X6" s="398"/>
      <c r="Y6" s="398"/>
      <c r="Z6" s="238">
        <f t="shared" si="1"/>
        <v>40</v>
      </c>
      <c r="AA6" s="40"/>
      <c r="AB6" s="405">
        <v>12</v>
      </c>
      <c r="AC6" s="45"/>
      <c r="AD6" s="45"/>
      <c r="AE6" s="204">
        <f t="shared" si="2"/>
        <v>10</v>
      </c>
      <c r="AF6" s="205">
        <f t="shared" si="3"/>
        <v>10</v>
      </c>
      <c r="AG6" s="206">
        <f t="shared" si="4"/>
        <v>12</v>
      </c>
      <c r="AH6" s="207">
        <f t="shared" si="5"/>
        <v>0</v>
      </c>
      <c r="AI6" s="502">
        <f t="shared" si="6"/>
        <v>1</v>
      </c>
      <c r="AJ6" s="208">
        <f t="shared" si="7"/>
        <v>0</v>
      </c>
      <c r="AK6" s="498">
        <f t="shared" si="8"/>
        <v>40</v>
      </c>
      <c r="AL6" s="209">
        <f t="shared" si="9"/>
        <v>0</v>
      </c>
      <c r="AM6" s="209">
        <f t="shared" si="10"/>
        <v>4</v>
      </c>
      <c r="AN6" s="207">
        <f t="shared" si="11"/>
        <v>1</v>
      </c>
      <c r="AO6" s="210">
        <f t="shared" si="12"/>
        <v>8</v>
      </c>
      <c r="AP6" s="210">
        <f t="shared" si="13"/>
        <v>6</v>
      </c>
      <c r="AQ6" s="210">
        <f t="shared" si="14"/>
        <v>0</v>
      </c>
      <c r="AR6" s="211">
        <f t="shared" si="15"/>
        <v>58</v>
      </c>
      <c r="AS6" s="212">
        <f t="shared" si="16"/>
        <v>0</v>
      </c>
      <c r="AT6" s="210">
        <f t="shared" si="17"/>
        <v>0</v>
      </c>
      <c r="AU6" s="210">
        <f t="shared" si="18"/>
        <v>0</v>
      </c>
      <c r="AV6" s="210">
        <f t="shared" si="19"/>
        <v>20</v>
      </c>
      <c r="AW6" s="210">
        <f t="shared" si="20"/>
        <v>1</v>
      </c>
      <c r="AX6" s="374">
        <f t="shared" si="21"/>
        <v>78</v>
      </c>
      <c r="AY6" s="44"/>
      <c r="AZ6" s="251"/>
      <c r="BA6" s="47"/>
      <c r="BB6" s="48"/>
      <c r="BC6" s="252"/>
      <c r="BD6" s="50"/>
      <c r="BE6" s="253"/>
      <c r="BF6" s="252"/>
      <c r="BG6" s="252"/>
      <c r="BH6" s="52"/>
      <c r="BI6" s="52"/>
      <c r="BJ6" s="48"/>
      <c r="BK6" s="53"/>
      <c r="BL6" s="53"/>
      <c r="BM6" s="53"/>
      <c r="BN6" s="54"/>
      <c r="BO6" s="53"/>
      <c r="BP6" s="53"/>
      <c r="BQ6" s="53"/>
      <c r="BR6" s="53"/>
      <c r="BS6" s="55"/>
    </row>
    <row r="7" spans="1:71" s="156" customFormat="1" ht="21.6" customHeight="1">
      <c r="A7" s="39" t="str">
        <f t="shared" si="22"/>
        <v>1-4</v>
      </c>
      <c r="B7" s="77">
        <v>3</v>
      </c>
      <c r="C7" s="254" t="s">
        <v>112</v>
      </c>
      <c r="D7" s="171"/>
      <c r="E7" s="171"/>
      <c r="F7" s="172"/>
      <c r="G7" s="169" t="s">
        <v>159</v>
      </c>
      <c r="H7" s="169">
        <v>1</v>
      </c>
      <c r="I7" s="378" t="s">
        <v>610</v>
      </c>
      <c r="J7" s="379"/>
      <c r="K7" s="380"/>
      <c r="L7" s="380"/>
      <c r="M7" s="379"/>
      <c r="N7" s="381"/>
      <c r="O7" s="380"/>
      <c r="P7" s="380" t="s">
        <v>567</v>
      </c>
      <c r="Q7" s="382">
        <v>5</v>
      </c>
      <c r="R7" s="78">
        <v>4</v>
      </c>
      <c r="S7" s="227">
        <f t="shared" si="0"/>
        <v>20</v>
      </c>
      <c r="T7" s="398">
        <v>16</v>
      </c>
      <c r="U7" s="402" t="s">
        <v>768</v>
      </c>
      <c r="V7" s="398"/>
      <c r="W7" s="400"/>
      <c r="X7" s="398"/>
      <c r="Y7" s="398"/>
      <c r="Z7" s="238">
        <f t="shared" si="1"/>
        <v>36</v>
      </c>
      <c r="AA7" s="40"/>
      <c r="AB7" s="405">
        <v>12</v>
      </c>
      <c r="AC7" s="45"/>
      <c r="AD7" s="45"/>
      <c r="AE7" s="204">
        <f t="shared" si="2"/>
        <v>9</v>
      </c>
      <c r="AF7" s="205" t="str">
        <f t="shared" si="3"/>
        <v/>
      </c>
      <c r="AG7" s="206" t="str">
        <f t="shared" si="4"/>
        <v/>
      </c>
      <c r="AH7" s="207">
        <f t="shared" si="5"/>
        <v>8</v>
      </c>
      <c r="AI7" s="502">
        <f t="shared" si="6"/>
        <v>1</v>
      </c>
      <c r="AJ7" s="208">
        <f t="shared" si="7"/>
        <v>46</v>
      </c>
      <c r="AK7" s="498">
        <f t="shared" si="8"/>
        <v>0</v>
      </c>
      <c r="AL7" s="209">
        <f t="shared" si="9"/>
        <v>0</v>
      </c>
      <c r="AM7" s="209">
        <f t="shared" si="10"/>
        <v>4</v>
      </c>
      <c r="AN7" s="207">
        <f t="shared" si="11"/>
        <v>1</v>
      </c>
      <c r="AO7" s="210">
        <f t="shared" si="12"/>
        <v>8</v>
      </c>
      <c r="AP7" s="210">
        <f t="shared" si="13"/>
        <v>6</v>
      </c>
      <c r="AQ7" s="210">
        <f t="shared" si="14"/>
        <v>0</v>
      </c>
      <c r="AR7" s="211">
        <f t="shared" si="15"/>
        <v>64</v>
      </c>
      <c r="AS7" s="212">
        <f t="shared" si="16"/>
        <v>0</v>
      </c>
      <c r="AT7" s="210">
        <f t="shared" si="17"/>
        <v>0</v>
      </c>
      <c r="AU7" s="210">
        <f t="shared" si="18"/>
        <v>20</v>
      </c>
      <c r="AV7" s="210">
        <f t="shared" si="19"/>
        <v>0</v>
      </c>
      <c r="AW7" s="210">
        <f t="shared" si="20"/>
        <v>1</v>
      </c>
      <c r="AX7" s="374">
        <f t="shared" si="21"/>
        <v>84</v>
      </c>
      <c r="AY7" s="44"/>
      <c r="AZ7" s="251"/>
      <c r="BA7" s="47"/>
      <c r="BB7" s="48"/>
      <c r="BC7" s="252"/>
      <c r="BD7" s="50"/>
      <c r="BE7" s="253"/>
      <c r="BF7" s="252"/>
      <c r="BG7" s="252"/>
      <c r="BH7" s="52"/>
      <c r="BI7" s="52"/>
      <c r="BJ7" s="48"/>
      <c r="BK7" s="53"/>
      <c r="BL7" s="53"/>
      <c r="BM7" s="53"/>
      <c r="BN7" s="54"/>
      <c r="BO7" s="53"/>
      <c r="BP7" s="53"/>
      <c r="BQ7" s="53"/>
      <c r="BR7" s="53"/>
      <c r="BS7" s="55"/>
    </row>
    <row r="8" spans="1:71" s="156" customFormat="1" ht="21.6" customHeight="1">
      <c r="A8" s="39" t="str">
        <f t="shared" si="22"/>
        <v>1-4</v>
      </c>
      <c r="B8" s="77">
        <v>4</v>
      </c>
      <c r="C8" s="254" t="s">
        <v>26</v>
      </c>
      <c r="D8" s="171"/>
      <c r="E8" s="171"/>
      <c r="F8" s="172"/>
      <c r="G8" s="169" t="s">
        <v>159</v>
      </c>
      <c r="H8" s="169">
        <v>1</v>
      </c>
      <c r="I8" s="378" t="s">
        <v>611</v>
      </c>
      <c r="J8" s="379"/>
      <c r="K8" s="380"/>
      <c r="L8" s="380"/>
      <c r="M8" s="383"/>
      <c r="N8" s="380"/>
      <c r="O8" s="380" t="s">
        <v>561</v>
      </c>
      <c r="P8" s="380"/>
      <c r="Q8" s="382">
        <v>10</v>
      </c>
      <c r="R8" s="78">
        <v>4</v>
      </c>
      <c r="S8" s="227">
        <f t="shared" si="0"/>
        <v>40</v>
      </c>
      <c r="T8" s="398"/>
      <c r="U8" s="398"/>
      <c r="V8" s="398"/>
      <c r="W8" s="400"/>
      <c r="X8" s="398"/>
      <c r="Y8" s="398"/>
      <c r="Z8" s="238">
        <f t="shared" si="1"/>
        <v>40</v>
      </c>
      <c r="AA8" s="40"/>
      <c r="AB8" s="405">
        <v>24</v>
      </c>
      <c r="AC8" s="45"/>
      <c r="AD8" s="45"/>
      <c r="AE8" s="204">
        <f t="shared" si="2"/>
        <v>10</v>
      </c>
      <c r="AF8" s="205">
        <f t="shared" si="3"/>
        <v>10</v>
      </c>
      <c r="AG8" s="206">
        <f t="shared" si="4"/>
        <v>12</v>
      </c>
      <c r="AH8" s="207">
        <f t="shared" si="5"/>
        <v>0</v>
      </c>
      <c r="AI8" s="502">
        <f t="shared" si="6"/>
        <v>1</v>
      </c>
      <c r="AJ8" s="208">
        <f t="shared" si="7"/>
        <v>0</v>
      </c>
      <c r="AK8" s="498">
        <f t="shared" si="8"/>
        <v>40</v>
      </c>
      <c r="AL8" s="209">
        <f t="shared" si="9"/>
        <v>0</v>
      </c>
      <c r="AM8" s="209">
        <f t="shared" si="10"/>
        <v>4</v>
      </c>
      <c r="AN8" s="207">
        <f t="shared" si="11"/>
        <v>1</v>
      </c>
      <c r="AO8" s="210">
        <f t="shared" si="12"/>
        <v>8</v>
      </c>
      <c r="AP8" s="210">
        <f t="shared" si="13"/>
        <v>12</v>
      </c>
      <c r="AQ8" s="210">
        <f t="shared" si="14"/>
        <v>0</v>
      </c>
      <c r="AR8" s="211">
        <f t="shared" si="15"/>
        <v>64</v>
      </c>
      <c r="AS8" s="212">
        <f t="shared" si="16"/>
        <v>0</v>
      </c>
      <c r="AT8" s="210">
        <f t="shared" si="17"/>
        <v>18</v>
      </c>
      <c r="AU8" s="210">
        <f t="shared" si="18"/>
        <v>0</v>
      </c>
      <c r="AV8" s="210">
        <f t="shared" si="19"/>
        <v>0</v>
      </c>
      <c r="AW8" s="210">
        <f t="shared" si="20"/>
        <v>1</v>
      </c>
      <c r="AX8" s="374">
        <f t="shared" si="21"/>
        <v>82</v>
      </c>
      <c r="AY8" s="44"/>
      <c r="AZ8" s="251"/>
      <c r="BA8" s="47"/>
      <c r="BB8" s="48"/>
      <c r="BC8" s="252"/>
      <c r="BD8" s="50"/>
      <c r="BE8" s="253"/>
      <c r="BF8" s="252"/>
      <c r="BG8" s="252"/>
      <c r="BH8" s="52"/>
      <c r="BI8" s="52"/>
      <c r="BJ8" s="48"/>
      <c r="BK8" s="53"/>
      <c r="BL8" s="53"/>
      <c r="BM8" s="53"/>
      <c r="BN8" s="54"/>
      <c r="BO8" s="53"/>
      <c r="BP8" s="53"/>
      <c r="BQ8" s="53"/>
      <c r="BR8" s="53"/>
      <c r="BS8" s="55"/>
    </row>
    <row r="9" spans="1:71" s="156" customFormat="1" ht="21.6" customHeight="1">
      <c r="A9" s="39" t="str">
        <f t="shared" si="22"/>
        <v>1-4</v>
      </c>
      <c r="B9" s="77">
        <v>5</v>
      </c>
      <c r="C9" s="254" t="s">
        <v>594</v>
      </c>
      <c r="D9" s="171"/>
      <c r="E9" s="171"/>
      <c r="F9" s="172"/>
      <c r="G9" s="169" t="s">
        <v>159</v>
      </c>
      <c r="H9" s="169">
        <v>1</v>
      </c>
      <c r="I9" s="378" t="s">
        <v>612</v>
      </c>
      <c r="J9" s="379"/>
      <c r="K9" s="379">
        <v>7</v>
      </c>
      <c r="L9" s="379">
        <v>1</v>
      </c>
      <c r="M9" s="384"/>
      <c r="N9" s="379"/>
      <c r="O9" s="380"/>
      <c r="P9" s="379"/>
      <c r="Q9" s="382">
        <v>10</v>
      </c>
      <c r="R9" s="78">
        <v>4</v>
      </c>
      <c r="S9" s="227">
        <f t="shared" si="0"/>
        <v>40</v>
      </c>
      <c r="T9" s="398"/>
      <c r="U9" s="398"/>
      <c r="V9" s="398"/>
      <c r="W9" s="400"/>
      <c r="X9" s="398"/>
      <c r="Y9" s="398"/>
      <c r="Z9" s="238">
        <f t="shared" si="1"/>
        <v>40</v>
      </c>
      <c r="AA9" s="40"/>
      <c r="AB9" s="405">
        <v>24</v>
      </c>
      <c r="AC9" s="45"/>
      <c r="AD9" s="45"/>
      <c r="AE9" s="204">
        <f t="shared" si="2"/>
        <v>10</v>
      </c>
      <c r="AF9" s="205">
        <f t="shared" si="3"/>
        <v>10</v>
      </c>
      <c r="AG9" s="206">
        <f t="shared" si="4"/>
        <v>12</v>
      </c>
      <c r="AH9" s="207">
        <f t="shared" si="5"/>
        <v>0</v>
      </c>
      <c r="AI9" s="502">
        <f t="shared" si="6"/>
        <v>1</v>
      </c>
      <c r="AJ9" s="208">
        <f t="shared" si="7"/>
        <v>0</v>
      </c>
      <c r="AK9" s="498">
        <f t="shared" si="8"/>
        <v>40</v>
      </c>
      <c r="AL9" s="209">
        <f t="shared" si="9"/>
        <v>0</v>
      </c>
      <c r="AM9" s="209">
        <f t="shared" si="10"/>
        <v>4</v>
      </c>
      <c r="AN9" s="207">
        <f t="shared" si="11"/>
        <v>1</v>
      </c>
      <c r="AO9" s="210">
        <f t="shared" si="12"/>
        <v>8</v>
      </c>
      <c r="AP9" s="210">
        <f t="shared" si="13"/>
        <v>12</v>
      </c>
      <c r="AQ9" s="210">
        <f t="shared" si="14"/>
        <v>0</v>
      </c>
      <c r="AR9" s="211">
        <f t="shared" si="15"/>
        <v>64</v>
      </c>
      <c r="AS9" s="212">
        <f t="shared" si="16"/>
        <v>0</v>
      </c>
      <c r="AT9" s="210">
        <f t="shared" si="17"/>
        <v>0</v>
      </c>
      <c r="AU9" s="210">
        <f t="shared" si="18"/>
        <v>0</v>
      </c>
      <c r="AV9" s="210">
        <f t="shared" si="19"/>
        <v>22</v>
      </c>
      <c r="AW9" s="210">
        <f t="shared" si="20"/>
        <v>1</v>
      </c>
      <c r="AX9" s="374">
        <f t="shared" si="21"/>
        <v>86</v>
      </c>
      <c r="AY9" s="44"/>
      <c r="AZ9" s="251"/>
      <c r="BA9" s="47"/>
      <c r="BB9" s="48"/>
      <c r="BC9" s="252"/>
      <c r="BD9" s="50"/>
      <c r="BE9" s="253"/>
      <c r="BF9" s="252"/>
      <c r="BG9" s="252"/>
      <c r="BH9" s="52"/>
      <c r="BI9" s="52"/>
      <c r="BJ9" s="48"/>
      <c r="BK9" s="53"/>
      <c r="BL9" s="53"/>
      <c r="BM9" s="53"/>
      <c r="BN9" s="54"/>
      <c r="BO9" s="53"/>
      <c r="BP9" s="53"/>
      <c r="BQ9" s="53"/>
      <c r="BR9" s="53"/>
      <c r="BS9" s="55"/>
    </row>
    <row r="10" spans="1:71" s="156" customFormat="1" ht="21.6" customHeight="1">
      <c r="A10" s="39" t="str">
        <f t="shared" si="22"/>
        <v>1-4</v>
      </c>
      <c r="B10" s="77">
        <v>6</v>
      </c>
      <c r="C10" s="254" t="s">
        <v>111</v>
      </c>
      <c r="D10" s="171"/>
      <c r="E10" s="171"/>
      <c r="F10" s="172"/>
      <c r="G10" s="169" t="s">
        <v>159</v>
      </c>
      <c r="H10" s="169">
        <v>1</v>
      </c>
      <c r="I10" s="378" t="s">
        <v>592</v>
      </c>
      <c r="J10" s="379"/>
      <c r="K10" s="380"/>
      <c r="L10" s="380"/>
      <c r="M10" s="385"/>
      <c r="N10" s="380"/>
      <c r="O10" s="380"/>
      <c r="P10" s="380" t="s">
        <v>567</v>
      </c>
      <c r="Q10" s="382">
        <v>5</v>
      </c>
      <c r="R10" s="78">
        <v>4</v>
      </c>
      <c r="S10" s="227">
        <f t="shared" si="0"/>
        <v>20</v>
      </c>
      <c r="T10" s="156">
        <v>3</v>
      </c>
      <c r="U10" s="156" t="s">
        <v>769</v>
      </c>
      <c r="V10" s="398"/>
      <c r="W10" s="400"/>
      <c r="X10" s="398"/>
      <c r="Y10" s="398"/>
      <c r="Z10" s="238">
        <f t="shared" si="1"/>
        <v>23</v>
      </c>
      <c r="AA10" s="40"/>
      <c r="AB10" s="405">
        <v>12</v>
      </c>
      <c r="AC10" s="45"/>
      <c r="AD10" s="45"/>
      <c r="AE10" s="204">
        <f t="shared" si="2"/>
        <v>5.75</v>
      </c>
      <c r="AF10" s="205" t="str">
        <f t="shared" si="3"/>
        <v/>
      </c>
      <c r="AG10" s="206" t="str">
        <f t="shared" si="4"/>
        <v/>
      </c>
      <c r="AH10" s="207">
        <f t="shared" si="5"/>
        <v>8</v>
      </c>
      <c r="AI10" s="502">
        <f t="shared" si="6"/>
        <v>1</v>
      </c>
      <c r="AJ10" s="208">
        <f t="shared" si="7"/>
        <v>40</v>
      </c>
      <c r="AK10" s="498">
        <f t="shared" si="8"/>
        <v>0</v>
      </c>
      <c r="AL10" s="209">
        <f t="shared" si="9"/>
        <v>0</v>
      </c>
      <c r="AM10" s="209">
        <f t="shared" si="10"/>
        <v>4</v>
      </c>
      <c r="AN10" s="207">
        <f t="shared" si="11"/>
        <v>1</v>
      </c>
      <c r="AO10" s="210">
        <f t="shared" si="12"/>
        <v>8</v>
      </c>
      <c r="AP10" s="210">
        <f t="shared" si="13"/>
        <v>6</v>
      </c>
      <c r="AQ10" s="210">
        <f t="shared" si="14"/>
        <v>0</v>
      </c>
      <c r="AR10" s="211">
        <f t="shared" si="15"/>
        <v>58</v>
      </c>
      <c r="AS10" s="212">
        <f t="shared" si="16"/>
        <v>0</v>
      </c>
      <c r="AT10" s="210">
        <f t="shared" si="17"/>
        <v>0</v>
      </c>
      <c r="AU10" s="210">
        <f t="shared" si="18"/>
        <v>20</v>
      </c>
      <c r="AV10" s="210">
        <f t="shared" si="19"/>
        <v>0</v>
      </c>
      <c r="AW10" s="210">
        <f t="shared" si="20"/>
        <v>1</v>
      </c>
      <c r="AX10" s="374">
        <f t="shared" si="21"/>
        <v>78</v>
      </c>
      <c r="AY10" s="44"/>
      <c r="AZ10" s="251"/>
      <c r="BA10" s="47"/>
      <c r="BB10" s="48"/>
      <c r="BC10" s="252"/>
      <c r="BD10" s="50"/>
      <c r="BE10" s="253"/>
      <c r="BF10" s="252"/>
      <c r="BG10" s="252"/>
      <c r="BH10" s="52"/>
      <c r="BI10" s="52"/>
      <c r="BJ10" s="48"/>
      <c r="BK10" s="53"/>
      <c r="BL10" s="53"/>
      <c r="BM10" s="53"/>
      <c r="BN10" s="54"/>
      <c r="BO10" s="53"/>
      <c r="BP10" s="53"/>
      <c r="BQ10" s="53"/>
      <c r="BR10" s="53"/>
      <c r="BS10" s="55"/>
    </row>
    <row r="11" spans="1:71" s="156" customFormat="1" ht="21.6" customHeight="1">
      <c r="A11" s="39" t="str">
        <f t="shared" si="22"/>
        <v>1-4</v>
      </c>
      <c r="B11" s="77">
        <v>7</v>
      </c>
      <c r="C11" s="254" t="s">
        <v>148</v>
      </c>
      <c r="D11" s="171"/>
      <c r="E11" s="171"/>
      <c r="F11" s="172"/>
      <c r="G11" s="169" t="s">
        <v>159</v>
      </c>
      <c r="H11" s="169">
        <v>1</v>
      </c>
      <c r="I11" s="378" t="s">
        <v>191</v>
      </c>
      <c r="J11" s="379"/>
      <c r="K11" s="380"/>
      <c r="L11" s="380"/>
      <c r="M11" s="379"/>
      <c r="N11" s="380"/>
      <c r="O11" s="386"/>
      <c r="P11" s="380" t="s">
        <v>559</v>
      </c>
      <c r="Q11" s="382">
        <v>5</v>
      </c>
      <c r="R11" s="78">
        <v>4</v>
      </c>
      <c r="S11" s="227">
        <f t="shared" si="0"/>
        <v>20</v>
      </c>
      <c r="T11" s="398"/>
      <c r="U11" s="398"/>
      <c r="V11" s="398"/>
      <c r="W11" s="400"/>
      <c r="X11" s="398"/>
      <c r="Y11" s="398"/>
      <c r="Z11" s="238">
        <f t="shared" si="1"/>
        <v>20</v>
      </c>
      <c r="AA11" s="40"/>
      <c r="AB11" s="405">
        <v>12</v>
      </c>
      <c r="AC11" s="45"/>
      <c r="AD11" s="45"/>
      <c r="AE11" s="204">
        <f t="shared" si="2"/>
        <v>5</v>
      </c>
      <c r="AF11" s="205" t="str">
        <f t="shared" si="3"/>
        <v/>
      </c>
      <c r="AG11" s="206" t="str">
        <f t="shared" si="4"/>
        <v/>
      </c>
      <c r="AH11" s="207">
        <f t="shared" si="5"/>
        <v>6</v>
      </c>
      <c r="AI11" s="502">
        <f t="shared" si="6"/>
        <v>1</v>
      </c>
      <c r="AJ11" s="208">
        <f t="shared" si="7"/>
        <v>40</v>
      </c>
      <c r="AK11" s="498">
        <f t="shared" si="8"/>
        <v>0</v>
      </c>
      <c r="AL11" s="209">
        <f t="shared" si="9"/>
        <v>0</v>
      </c>
      <c r="AM11" s="209">
        <f t="shared" si="10"/>
        <v>4</v>
      </c>
      <c r="AN11" s="207">
        <f t="shared" si="11"/>
        <v>1</v>
      </c>
      <c r="AO11" s="210">
        <f t="shared" si="12"/>
        <v>8</v>
      </c>
      <c r="AP11" s="210">
        <f t="shared" si="13"/>
        <v>6</v>
      </c>
      <c r="AQ11" s="210">
        <f t="shared" si="14"/>
        <v>0</v>
      </c>
      <c r="AR11" s="211">
        <f t="shared" si="15"/>
        <v>58</v>
      </c>
      <c r="AS11" s="212">
        <f t="shared" si="16"/>
        <v>0</v>
      </c>
      <c r="AT11" s="210">
        <f t="shared" si="17"/>
        <v>0</v>
      </c>
      <c r="AU11" s="210">
        <f t="shared" si="18"/>
        <v>22</v>
      </c>
      <c r="AV11" s="210">
        <f t="shared" si="19"/>
        <v>0</v>
      </c>
      <c r="AW11" s="210">
        <f t="shared" si="20"/>
        <v>1</v>
      </c>
      <c r="AX11" s="374">
        <f t="shared" si="21"/>
        <v>80</v>
      </c>
      <c r="AY11" s="44"/>
      <c r="AZ11" s="251"/>
      <c r="BA11" s="47"/>
      <c r="BB11" s="48"/>
      <c r="BC11" s="252"/>
      <c r="BD11" s="50"/>
      <c r="BE11" s="253"/>
      <c r="BF11" s="252"/>
      <c r="BG11" s="252"/>
      <c r="BH11" s="52"/>
      <c r="BI11" s="52"/>
      <c r="BJ11" s="48"/>
      <c r="BK11" s="53"/>
      <c r="BL11" s="53"/>
      <c r="BM11" s="53"/>
      <c r="BN11" s="54"/>
      <c r="BO11" s="53"/>
      <c r="BP11" s="53"/>
      <c r="BQ11" s="53"/>
      <c r="BR11" s="53"/>
      <c r="BS11" s="55"/>
    </row>
    <row r="12" spans="1:71" s="156" customFormat="1" ht="21.6" customHeight="1">
      <c r="A12" s="39" t="str">
        <f t="shared" si="22"/>
        <v>1-4</v>
      </c>
      <c r="B12" s="77">
        <v>8</v>
      </c>
      <c r="C12" s="254" t="s">
        <v>170</v>
      </c>
      <c r="D12" s="171"/>
      <c r="E12" s="171"/>
      <c r="F12" s="172"/>
      <c r="G12" s="169" t="s">
        <v>159</v>
      </c>
      <c r="H12" s="169">
        <v>1</v>
      </c>
      <c r="I12" s="378" t="s">
        <v>613</v>
      </c>
      <c r="J12" s="387"/>
      <c r="K12" s="388"/>
      <c r="L12" s="388"/>
      <c r="M12" s="385"/>
      <c r="N12" s="381"/>
      <c r="O12" s="380"/>
      <c r="P12" s="380"/>
      <c r="Q12" s="382">
        <v>10</v>
      </c>
      <c r="R12" s="78">
        <v>4</v>
      </c>
      <c r="S12" s="227">
        <f t="shared" si="0"/>
        <v>40</v>
      </c>
      <c r="U12" s="401"/>
      <c r="V12" s="402"/>
      <c r="W12" s="400"/>
      <c r="X12" s="398"/>
      <c r="Y12" s="398"/>
      <c r="Z12" s="238">
        <f t="shared" si="1"/>
        <v>40</v>
      </c>
      <c r="AA12" s="40"/>
      <c r="AB12" s="405">
        <v>8</v>
      </c>
      <c r="AC12" s="45"/>
      <c r="AD12" s="45"/>
      <c r="AE12" s="204">
        <f t="shared" si="2"/>
        <v>10</v>
      </c>
      <c r="AF12" s="205">
        <f t="shared" si="3"/>
        <v>10</v>
      </c>
      <c r="AG12" s="206">
        <f t="shared" si="4"/>
        <v>12</v>
      </c>
      <c r="AH12" s="207">
        <f t="shared" si="5"/>
        <v>0</v>
      </c>
      <c r="AI12" s="502">
        <f t="shared" si="6"/>
        <v>1</v>
      </c>
      <c r="AJ12" s="208">
        <f t="shared" si="7"/>
        <v>0</v>
      </c>
      <c r="AK12" s="498">
        <f t="shared" si="8"/>
        <v>40</v>
      </c>
      <c r="AL12" s="209">
        <f t="shared" si="9"/>
        <v>0</v>
      </c>
      <c r="AM12" s="209">
        <f t="shared" si="10"/>
        <v>4</v>
      </c>
      <c r="AN12" s="207">
        <f t="shared" si="11"/>
        <v>1</v>
      </c>
      <c r="AO12" s="210">
        <f t="shared" si="12"/>
        <v>8</v>
      </c>
      <c r="AP12" s="210">
        <f t="shared" si="13"/>
        <v>4</v>
      </c>
      <c r="AQ12" s="210">
        <f t="shared" si="14"/>
        <v>0</v>
      </c>
      <c r="AR12" s="211">
        <f t="shared" si="15"/>
        <v>56</v>
      </c>
      <c r="AS12" s="212">
        <f t="shared" si="16"/>
        <v>0</v>
      </c>
      <c r="AT12" s="210">
        <f t="shared" si="17"/>
        <v>0</v>
      </c>
      <c r="AU12" s="210">
        <f t="shared" si="18"/>
        <v>0</v>
      </c>
      <c r="AV12" s="210">
        <f t="shared" si="19"/>
        <v>0</v>
      </c>
      <c r="AW12" s="210">
        <f t="shared" si="20"/>
        <v>1</v>
      </c>
      <c r="AX12" s="374">
        <f t="shared" si="21"/>
        <v>56</v>
      </c>
      <c r="AY12" s="44"/>
      <c r="AZ12" s="251"/>
      <c r="BA12" s="47"/>
      <c r="BB12" s="48"/>
      <c r="BC12" s="252"/>
      <c r="BD12" s="50"/>
      <c r="BE12" s="253"/>
      <c r="BF12" s="252"/>
      <c r="BG12" s="252"/>
      <c r="BH12" s="52"/>
      <c r="BI12" s="52"/>
      <c r="BJ12" s="48"/>
      <c r="BK12" s="53"/>
      <c r="BL12" s="53"/>
      <c r="BM12" s="53"/>
      <c r="BN12" s="54"/>
      <c r="BO12" s="53"/>
      <c r="BP12" s="53"/>
      <c r="BQ12" s="53"/>
      <c r="BR12" s="53"/>
      <c r="BS12" s="55"/>
    </row>
    <row r="13" spans="1:71" s="156" customFormat="1" ht="21.6" customHeight="1">
      <c r="A13" s="39" t="str">
        <f t="shared" si="22"/>
        <v>1-4</v>
      </c>
      <c r="B13" s="77">
        <v>9</v>
      </c>
      <c r="C13" s="254" t="s">
        <v>563</v>
      </c>
      <c r="D13" s="171"/>
      <c r="E13" s="171"/>
      <c r="F13" s="175"/>
      <c r="G13" s="169" t="s">
        <v>164</v>
      </c>
      <c r="H13" s="169">
        <v>1</v>
      </c>
      <c r="I13" s="378" t="s">
        <v>721</v>
      </c>
      <c r="J13" s="379"/>
      <c r="K13" s="380">
        <v>1</v>
      </c>
      <c r="L13" s="380">
        <v>1</v>
      </c>
      <c r="M13" s="389"/>
      <c r="N13" s="380"/>
      <c r="O13" s="380"/>
      <c r="P13" s="380"/>
      <c r="Q13" s="382">
        <v>10</v>
      </c>
      <c r="R13" s="78">
        <v>4</v>
      </c>
      <c r="S13" s="227">
        <f t="shared" si="0"/>
        <v>40</v>
      </c>
      <c r="T13" s="398">
        <v>1</v>
      </c>
      <c r="U13" s="398" t="s">
        <v>770</v>
      </c>
      <c r="V13" s="398"/>
      <c r="W13" s="400"/>
      <c r="X13" s="398"/>
      <c r="Y13" s="398"/>
      <c r="Z13" s="238">
        <f t="shared" si="1"/>
        <v>41</v>
      </c>
      <c r="AA13" s="40"/>
      <c r="AB13" s="405">
        <v>24</v>
      </c>
      <c r="AC13" s="45"/>
      <c r="AD13" s="45"/>
      <c r="AE13" s="204">
        <f t="shared" si="2"/>
        <v>10.25</v>
      </c>
      <c r="AF13" s="205">
        <f t="shared" si="3"/>
        <v>10</v>
      </c>
      <c r="AG13" s="206">
        <f t="shared" si="4"/>
        <v>12</v>
      </c>
      <c r="AH13" s="207">
        <f t="shared" si="5"/>
        <v>0</v>
      </c>
      <c r="AI13" s="502">
        <f t="shared" si="6"/>
        <v>1</v>
      </c>
      <c r="AJ13" s="208">
        <f t="shared" si="7"/>
        <v>0</v>
      </c>
      <c r="AK13" s="498">
        <f t="shared" si="8"/>
        <v>41</v>
      </c>
      <c r="AL13" s="209">
        <f t="shared" si="9"/>
        <v>0</v>
      </c>
      <c r="AM13" s="209">
        <f t="shared" si="10"/>
        <v>0</v>
      </c>
      <c r="AN13" s="207">
        <f t="shared" si="11"/>
        <v>1.0249999999999999</v>
      </c>
      <c r="AO13" s="210">
        <f t="shared" si="12"/>
        <v>8</v>
      </c>
      <c r="AP13" s="210">
        <f t="shared" si="13"/>
        <v>12</v>
      </c>
      <c r="AQ13" s="210">
        <f t="shared" si="14"/>
        <v>0</v>
      </c>
      <c r="AR13" s="211">
        <f t="shared" si="15"/>
        <v>61</v>
      </c>
      <c r="AS13" s="212">
        <f t="shared" si="16"/>
        <v>0</v>
      </c>
      <c r="AT13" s="210">
        <f t="shared" si="17"/>
        <v>0</v>
      </c>
      <c r="AU13" s="210">
        <f t="shared" si="18"/>
        <v>0</v>
      </c>
      <c r="AV13" s="210">
        <f t="shared" si="19"/>
        <v>22</v>
      </c>
      <c r="AW13" s="210">
        <f t="shared" si="20"/>
        <v>1</v>
      </c>
      <c r="AX13" s="374">
        <f t="shared" si="21"/>
        <v>83</v>
      </c>
      <c r="AY13" s="44"/>
      <c r="AZ13" s="251"/>
      <c r="BA13" s="47"/>
      <c r="BB13" s="48"/>
      <c r="BC13" s="252"/>
      <c r="BD13" s="50"/>
      <c r="BE13" s="253"/>
      <c r="BF13" s="252"/>
      <c r="BG13" s="252"/>
      <c r="BH13" s="52"/>
      <c r="BI13" s="52"/>
      <c r="BJ13" s="48"/>
      <c r="BK13" s="53"/>
      <c r="BL13" s="53"/>
      <c r="BM13" s="53"/>
      <c r="BN13" s="54"/>
      <c r="BO13" s="53"/>
      <c r="BP13" s="53"/>
      <c r="BQ13" s="53"/>
      <c r="BR13" s="53"/>
      <c r="BS13" s="55"/>
    </row>
    <row r="14" spans="1:71" s="156" customFormat="1" ht="21.6" customHeight="1">
      <c r="A14" s="39" t="e">
        <f>#REF!</f>
        <v>#REF!</v>
      </c>
      <c r="B14" s="77">
        <v>11</v>
      </c>
      <c r="C14" s="254" t="s">
        <v>564</v>
      </c>
      <c r="D14" s="171"/>
      <c r="E14" s="171"/>
      <c r="F14" s="172"/>
      <c r="G14" s="169" t="s">
        <v>164</v>
      </c>
      <c r="H14" s="169">
        <v>1</v>
      </c>
      <c r="I14" s="378" t="s">
        <v>614</v>
      </c>
      <c r="J14" s="379"/>
      <c r="K14" s="380">
        <v>5</v>
      </c>
      <c r="L14" s="380">
        <v>2</v>
      </c>
      <c r="M14" s="379"/>
      <c r="N14" s="380"/>
      <c r="O14" s="380"/>
      <c r="P14" s="380"/>
      <c r="Q14" s="382">
        <v>10</v>
      </c>
      <c r="R14" s="78">
        <v>4</v>
      </c>
      <c r="S14" s="227">
        <f t="shared" si="0"/>
        <v>40</v>
      </c>
      <c r="T14" s="398"/>
      <c r="U14" s="398"/>
      <c r="V14" s="398"/>
      <c r="W14" s="400"/>
      <c r="X14" s="398"/>
      <c r="Y14" s="398"/>
      <c r="Z14" s="238">
        <f t="shared" si="1"/>
        <v>40</v>
      </c>
      <c r="AA14" s="40"/>
      <c r="AB14" s="405">
        <v>24</v>
      </c>
      <c r="AC14" s="45"/>
      <c r="AD14" s="45"/>
      <c r="AE14" s="204">
        <f t="shared" si="2"/>
        <v>10</v>
      </c>
      <c r="AF14" s="205">
        <f t="shared" si="3"/>
        <v>10</v>
      </c>
      <c r="AG14" s="206">
        <f t="shared" si="4"/>
        <v>12</v>
      </c>
      <c r="AH14" s="207">
        <f t="shared" si="5"/>
        <v>0</v>
      </c>
      <c r="AI14" s="502">
        <f t="shared" si="6"/>
        <v>1</v>
      </c>
      <c r="AJ14" s="208">
        <f t="shared" si="7"/>
        <v>0</v>
      </c>
      <c r="AK14" s="498">
        <f t="shared" si="8"/>
        <v>40</v>
      </c>
      <c r="AL14" s="209">
        <f t="shared" si="9"/>
        <v>0</v>
      </c>
      <c r="AM14" s="209">
        <f t="shared" si="10"/>
        <v>0</v>
      </c>
      <c r="AN14" s="207">
        <f t="shared" si="11"/>
        <v>1</v>
      </c>
      <c r="AO14" s="210">
        <f t="shared" si="12"/>
        <v>8</v>
      </c>
      <c r="AP14" s="210">
        <f t="shared" si="13"/>
        <v>12</v>
      </c>
      <c r="AQ14" s="210">
        <f t="shared" si="14"/>
        <v>0</v>
      </c>
      <c r="AR14" s="211">
        <f t="shared" si="15"/>
        <v>60</v>
      </c>
      <c r="AS14" s="212">
        <f t="shared" si="16"/>
        <v>0</v>
      </c>
      <c r="AT14" s="210">
        <f t="shared" si="17"/>
        <v>0</v>
      </c>
      <c r="AU14" s="210">
        <f t="shared" si="18"/>
        <v>0</v>
      </c>
      <c r="AV14" s="210">
        <f t="shared" si="19"/>
        <v>20</v>
      </c>
      <c r="AW14" s="210">
        <f t="shared" si="20"/>
        <v>1</v>
      </c>
      <c r="AX14" s="374">
        <f t="shared" si="21"/>
        <v>80</v>
      </c>
      <c r="AY14" s="44"/>
      <c r="AZ14" s="251"/>
      <c r="BA14" s="47"/>
      <c r="BB14" s="48"/>
      <c r="BC14" s="252"/>
      <c r="BD14" s="50"/>
      <c r="BE14" s="253"/>
      <c r="BF14" s="252"/>
      <c r="BG14" s="252"/>
      <c r="BH14" s="52"/>
      <c r="BI14" s="52"/>
      <c r="BJ14" s="48"/>
      <c r="BK14" s="53"/>
      <c r="BL14" s="53"/>
      <c r="BM14" s="53"/>
      <c r="BN14" s="54"/>
      <c r="BO14" s="53"/>
      <c r="BP14" s="53"/>
      <c r="BQ14" s="53"/>
      <c r="BR14" s="53"/>
      <c r="BS14" s="55"/>
    </row>
    <row r="15" spans="1:71" s="156" customFormat="1" ht="21.6" customHeight="1">
      <c r="A15" s="39" t="e">
        <f t="shared" si="22"/>
        <v>#REF!</v>
      </c>
      <c r="B15" s="77">
        <v>12</v>
      </c>
      <c r="C15" s="254" t="s">
        <v>84</v>
      </c>
      <c r="D15" s="171"/>
      <c r="E15" s="171"/>
      <c r="F15" s="172"/>
      <c r="G15" s="169" t="s">
        <v>164</v>
      </c>
      <c r="H15" s="169">
        <v>1</v>
      </c>
      <c r="I15" s="390" t="s">
        <v>615</v>
      </c>
      <c r="J15" s="391"/>
      <c r="K15" s="392">
        <v>6</v>
      </c>
      <c r="L15" s="392">
        <v>1</v>
      </c>
      <c r="M15" s="379"/>
      <c r="N15" s="379" t="s">
        <v>756</v>
      </c>
      <c r="O15" s="380" t="s">
        <v>167</v>
      </c>
      <c r="P15" s="379"/>
      <c r="Q15" s="382">
        <v>10</v>
      </c>
      <c r="R15" s="78">
        <v>4</v>
      </c>
      <c r="S15" s="227">
        <f t="shared" si="0"/>
        <v>40</v>
      </c>
      <c r="U15" s="401"/>
      <c r="V15" s="398"/>
      <c r="W15" s="400"/>
      <c r="X15" s="398"/>
      <c r="Y15" s="398"/>
      <c r="Z15" s="238">
        <f t="shared" si="1"/>
        <v>40</v>
      </c>
      <c r="AA15" s="40"/>
      <c r="AB15" s="405">
        <v>24</v>
      </c>
      <c r="AC15" s="45"/>
      <c r="AD15" s="45"/>
      <c r="AE15" s="204">
        <f t="shared" si="2"/>
        <v>10</v>
      </c>
      <c r="AF15" s="205">
        <f t="shared" si="3"/>
        <v>10</v>
      </c>
      <c r="AG15" s="206">
        <f t="shared" si="4"/>
        <v>12</v>
      </c>
      <c r="AH15" s="207">
        <f t="shared" si="5"/>
        <v>0</v>
      </c>
      <c r="AI15" s="502">
        <f t="shared" si="6"/>
        <v>1</v>
      </c>
      <c r="AJ15" s="208">
        <f t="shared" si="7"/>
        <v>0</v>
      </c>
      <c r="AK15" s="498">
        <f t="shared" si="8"/>
        <v>40</v>
      </c>
      <c r="AL15" s="209">
        <f t="shared" si="9"/>
        <v>0</v>
      </c>
      <c r="AM15" s="209">
        <f t="shared" si="10"/>
        <v>0</v>
      </c>
      <c r="AN15" s="207">
        <f t="shared" si="11"/>
        <v>1</v>
      </c>
      <c r="AO15" s="210">
        <f t="shared" si="12"/>
        <v>8</v>
      </c>
      <c r="AP15" s="210">
        <f t="shared" si="13"/>
        <v>12</v>
      </c>
      <c r="AQ15" s="210">
        <f t="shared" si="14"/>
        <v>0</v>
      </c>
      <c r="AR15" s="211">
        <f t="shared" si="15"/>
        <v>60</v>
      </c>
      <c r="AS15" s="212">
        <f t="shared" si="16"/>
        <v>2</v>
      </c>
      <c r="AT15" s="210">
        <f t="shared" si="17"/>
        <v>14</v>
      </c>
      <c r="AU15" s="210">
        <f t="shared" si="18"/>
        <v>0</v>
      </c>
      <c r="AV15" s="210">
        <f t="shared" si="19"/>
        <v>22</v>
      </c>
      <c r="AW15" s="210">
        <f t="shared" si="20"/>
        <v>1</v>
      </c>
      <c r="AX15" s="374">
        <f t="shared" si="21"/>
        <v>98</v>
      </c>
      <c r="AY15" s="44"/>
      <c r="AZ15" s="251"/>
      <c r="BA15" s="47"/>
      <c r="BB15" s="48"/>
      <c r="BC15" s="252"/>
      <c r="BD15" s="50"/>
      <c r="BE15" s="253"/>
      <c r="BF15" s="252"/>
      <c r="BG15" s="252"/>
      <c r="BH15" s="52"/>
      <c r="BI15" s="52"/>
      <c r="BJ15" s="48"/>
      <c r="BK15" s="53"/>
      <c r="BL15" s="53"/>
      <c r="BM15" s="53"/>
      <c r="BN15" s="54"/>
      <c r="BO15" s="53"/>
      <c r="BP15" s="53"/>
      <c r="BQ15" s="53"/>
      <c r="BR15" s="53"/>
      <c r="BS15" s="55"/>
    </row>
    <row r="16" spans="1:71" s="156" customFormat="1" ht="21.6" customHeight="1">
      <c r="A16" s="39" t="e">
        <f t="shared" si="22"/>
        <v>#REF!</v>
      </c>
      <c r="B16" s="77">
        <v>13</v>
      </c>
      <c r="C16" s="254" t="s">
        <v>46</v>
      </c>
      <c r="D16" s="171"/>
      <c r="E16" s="171"/>
      <c r="F16" s="175"/>
      <c r="G16" s="169" t="s">
        <v>164</v>
      </c>
      <c r="H16" s="169">
        <v>1</v>
      </c>
      <c r="I16" s="378" t="s">
        <v>616</v>
      </c>
      <c r="J16" s="379"/>
      <c r="K16" s="380"/>
      <c r="L16" s="380"/>
      <c r="M16" s="379"/>
      <c r="N16" s="380"/>
      <c r="O16" s="380"/>
      <c r="P16" s="380" t="s">
        <v>570</v>
      </c>
      <c r="Q16" s="382">
        <v>5</v>
      </c>
      <c r="R16" s="78">
        <v>4</v>
      </c>
      <c r="S16" s="227">
        <f t="shared" si="0"/>
        <v>20</v>
      </c>
      <c r="T16" s="398"/>
      <c r="U16" s="402"/>
      <c r="V16" s="402"/>
      <c r="W16" s="400"/>
      <c r="X16" s="398"/>
      <c r="Y16" s="398"/>
      <c r="Z16" s="238">
        <f t="shared" si="1"/>
        <v>20</v>
      </c>
      <c r="AA16" s="40"/>
      <c r="AB16" s="405"/>
      <c r="AC16" s="45"/>
      <c r="AD16" s="45"/>
      <c r="AE16" s="204">
        <f t="shared" si="2"/>
        <v>5</v>
      </c>
      <c r="AF16" s="205" t="str">
        <f t="shared" si="3"/>
        <v/>
      </c>
      <c r="AG16" s="206" t="str">
        <f t="shared" si="4"/>
        <v/>
      </c>
      <c r="AH16" s="207">
        <f t="shared" si="5"/>
        <v>4</v>
      </c>
      <c r="AI16" s="502">
        <f t="shared" si="6"/>
        <v>1</v>
      </c>
      <c r="AJ16" s="208">
        <f t="shared" si="7"/>
        <v>46</v>
      </c>
      <c r="AK16" s="498">
        <f t="shared" si="8"/>
        <v>0</v>
      </c>
      <c r="AL16" s="209">
        <f t="shared" si="9"/>
        <v>0</v>
      </c>
      <c r="AM16" s="209">
        <f t="shared" si="10"/>
        <v>0</v>
      </c>
      <c r="AN16" s="207">
        <f t="shared" si="11"/>
        <v>1</v>
      </c>
      <c r="AO16" s="210">
        <f t="shared" si="12"/>
        <v>8</v>
      </c>
      <c r="AP16" s="210">
        <f t="shared" si="13"/>
        <v>0</v>
      </c>
      <c r="AQ16" s="210">
        <f t="shared" si="14"/>
        <v>0</v>
      </c>
      <c r="AR16" s="211">
        <f t="shared" si="15"/>
        <v>54</v>
      </c>
      <c r="AS16" s="212">
        <f t="shared" si="16"/>
        <v>0</v>
      </c>
      <c r="AT16" s="210">
        <f t="shared" si="17"/>
        <v>0</v>
      </c>
      <c r="AU16" s="210">
        <f t="shared" si="18"/>
        <v>26</v>
      </c>
      <c r="AV16" s="210">
        <f t="shared" si="19"/>
        <v>0</v>
      </c>
      <c r="AW16" s="210">
        <f t="shared" si="20"/>
        <v>1</v>
      </c>
      <c r="AX16" s="374">
        <f t="shared" si="21"/>
        <v>80</v>
      </c>
      <c r="AY16" s="44"/>
      <c r="AZ16" s="251"/>
      <c r="BA16" s="47"/>
      <c r="BB16" s="48"/>
      <c r="BC16" s="252"/>
      <c r="BD16" s="50"/>
      <c r="BE16" s="253"/>
      <c r="BF16" s="252"/>
      <c r="BG16" s="252"/>
      <c r="BH16" s="52"/>
      <c r="BI16" s="52"/>
      <c r="BJ16" s="48"/>
      <c r="BK16" s="53"/>
      <c r="BL16" s="53"/>
      <c r="BM16" s="53"/>
      <c r="BN16" s="54"/>
      <c r="BO16" s="53"/>
      <c r="BP16" s="53"/>
      <c r="BQ16" s="53"/>
      <c r="BR16" s="53"/>
      <c r="BS16" s="55"/>
    </row>
    <row r="17" spans="1:71" s="156" customFormat="1" ht="21.6" customHeight="1">
      <c r="A17" s="39" t="e">
        <f t="shared" si="22"/>
        <v>#REF!</v>
      </c>
      <c r="B17" s="77">
        <v>14</v>
      </c>
      <c r="C17" s="254" t="s">
        <v>595</v>
      </c>
      <c r="D17" s="171"/>
      <c r="E17" s="171"/>
      <c r="F17" s="172"/>
      <c r="G17" s="169" t="s">
        <v>164</v>
      </c>
      <c r="H17" s="169">
        <v>1</v>
      </c>
      <c r="I17" s="378" t="s">
        <v>617</v>
      </c>
      <c r="J17" s="379"/>
      <c r="K17" s="380">
        <v>11</v>
      </c>
      <c r="L17" s="380">
        <v>2</v>
      </c>
      <c r="M17" s="379"/>
      <c r="N17" s="380"/>
      <c r="O17" s="380"/>
      <c r="P17" s="380"/>
      <c r="Q17" s="382">
        <v>10</v>
      </c>
      <c r="R17" s="78">
        <v>4</v>
      </c>
      <c r="S17" s="227">
        <f t="shared" si="0"/>
        <v>40</v>
      </c>
      <c r="T17" s="398"/>
      <c r="U17" s="398"/>
      <c r="V17" s="398"/>
      <c r="W17" s="400"/>
      <c r="X17" s="398"/>
      <c r="Y17" s="398"/>
      <c r="Z17" s="238">
        <f t="shared" si="1"/>
        <v>40</v>
      </c>
      <c r="AA17" s="40"/>
      <c r="AB17" s="405">
        <v>24</v>
      </c>
      <c r="AC17" s="45"/>
      <c r="AD17" s="45"/>
      <c r="AE17" s="204">
        <f t="shared" si="2"/>
        <v>10</v>
      </c>
      <c r="AF17" s="205">
        <f t="shared" si="3"/>
        <v>10</v>
      </c>
      <c r="AG17" s="206">
        <f t="shared" si="4"/>
        <v>12</v>
      </c>
      <c r="AH17" s="207">
        <f t="shared" si="5"/>
        <v>0</v>
      </c>
      <c r="AI17" s="502">
        <f t="shared" si="6"/>
        <v>1</v>
      </c>
      <c r="AJ17" s="208">
        <f t="shared" si="7"/>
        <v>0</v>
      </c>
      <c r="AK17" s="498">
        <f t="shared" si="8"/>
        <v>40</v>
      </c>
      <c r="AL17" s="209">
        <f t="shared" si="9"/>
        <v>0</v>
      </c>
      <c r="AM17" s="209">
        <f t="shared" si="10"/>
        <v>0</v>
      </c>
      <c r="AN17" s="207">
        <f t="shared" si="11"/>
        <v>1</v>
      </c>
      <c r="AO17" s="210">
        <f t="shared" si="12"/>
        <v>8</v>
      </c>
      <c r="AP17" s="210">
        <f t="shared" si="13"/>
        <v>12</v>
      </c>
      <c r="AQ17" s="210">
        <f t="shared" si="14"/>
        <v>0</v>
      </c>
      <c r="AR17" s="211">
        <f t="shared" si="15"/>
        <v>60</v>
      </c>
      <c r="AS17" s="212">
        <f t="shared" si="16"/>
        <v>0</v>
      </c>
      <c r="AT17" s="210">
        <f t="shared" si="17"/>
        <v>0</v>
      </c>
      <c r="AU17" s="210">
        <f t="shared" si="18"/>
        <v>0</v>
      </c>
      <c r="AV17" s="210">
        <f t="shared" si="19"/>
        <v>20</v>
      </c>
      <c r="AW17" s="210">
        <f t="shared" si="20"/>
        <v>1</v>
      </c>
      <c r="AX17" s="374">
        <f t="shared" si="21"/>
        <v>80</v>
      </c>
      <c r="AY17" s="44"/>
      <c r="AZ17" s="251"/>
      <c r="BA17" s="47"/>
      <c r="BB17" s="48"/>
      <c r="BC17" s="252"/>
      <c r="BD17" s="50"/>
      <c r="BE17" s="253"/>
      <c r="BF17" s="252"/>
      <c r="BG17" s="252"/>
      <c r="BH17" s="52"/>
      <c r="BI17" s="52"/>
      <c r="BJ17" s="48"/>
      <c r="BK17" s="53"/>
      <c r="BL17" s="53"/>
      <c r="BM17" s="53"/>
      <c r="BN17" s="54"/>
      <c r="BO17" s="53"/>
      <c r="BP17" s="53"/>
      <c r="BQ17" s="53"/>
      <c r="BR17" s="53"/>
      <c r="BS17" s="55"/>
    </row>
    <row r="18" spans="1:71" s="156" customFormat="1" ht="21.6" customHeight="1">
      <c r="A18" s="39"/>
      <c r="B18" s="77">
        <v>15</v>
      </c>
      <c r="C18" s="254" t="s">
        <v>88</v>
      </c>
      <c r="D18" s="171"/>
      <c r="E18" s="171"/>
      <c r="F18" s="172"/>
      <c r="G18" s="169" t="s">
        <v>164</v>
      </c>
      <c r="H18" s="169">
        <v>1</v>
      </c>
      <c r="I18" s="378" t="s">
        <v>618</v>
      </c>
      <c r="J18" s="379"/>
      <c r="K18" s="380"/>
      <c r="L18" s="380"/>
      <c r="M18" s="379"/>
      <c r="N18" s="380"/>
      <c r="O18" s="380" t="s">
        <v>757</v>
      </c>
      <c r="P18" s="380"/>
      <c r="Q18" s="382">
        <v>10</v>
      </c>
      <c r="R18" s="78">
        <v>4</v>
      </c>
      <c r="S18" s="227">
        <f t="shared" si="0"/>
        <v>40</v>
      </c>
      <c r="T18" s="398"/>
      <c r="U18" s="403"/>
      <c r="V18" s="403"/>
      <c r="W18" s="403"/>
      <c r="X18" s="403"/>
      <c r="Y18" s="403"/>
      <c r="Z18" s="238">
        <f t="shared" si="1"/>
        <v>40</v>
      </c>
      <c r="AA18" s="40"/>
      <c r="AB18" s="405">
        <v>12</v>
      </c>
      <c r="AC18" s="45"/>
      <c r="AD18" s="45"/>
      <c r="AE18" s="204">
        <f t="shared" si="2"/>
        <v>10</v>
      </c>
      <c r="AF18" s="205">
        <f t="shared" si="3"/>
        <v>10</v>
      </c>
      <c r="AG18" s="206">
        <f t="shared" si="4"/>
        <v>12</v>
      </c>
      <c r="AH18" s="207">
        <f t="shared" si="5"/>
        <v>0</v>
      </c>
      <c r="AI18" s="502">
        <f t="shared" si="6"/>
        <v>1</v>
      </c>
      <c r="AJ18" s="208">
        <f t="shared" si="7"/>
        <v>0</v>
      </c>
      <c r="AK18" s="498">
        <f t="shared" si="8"/>
        <v>40</v>
      </c>
      <c r="AL18" s="209">
        <f t="shared" si="9"/>
        <v>0</v>
      </c>
      <c r="AM18" s="209">
        <f t="shared" si="10"/>
        <v>0</v>
      </c>
      <c r="AN18" s="207">
        <f t="shared" si="11"/>
        <v>1</v>
      </c>
      <c r="AO18" s="210">
        <f t="shared" si="12"/>
        <v>8</v>
      </c>
      <c r="AP18" s="210">
        <f t="shared" si="13"/>
        <v>6</v>
      </c>
      <c r="AQ18" s="210">
        <f t="shared" si="14"/>
        <v>0</v>
      </c>
      <c r="AR18" s="211">
        <f t="shared" si="15"/>
        <v>54</v>
      </c>
      <c r="AS18" s="212">
        <f t="shared" si="16"/>
        <v>0</v>
      </c>
      <c r="AT18" s="210">
        <f t="shared" si="17"/>
        <v>14</v>
      </c>
      <c r="AU18" s="210">
        <f t="shared" si="18"/>
        <v>0</v>
      </c>
      <c r="AV18" s="210">
        <f t="shared" si="19"/>
        <v>0</v>
      </c>
      <c r="AW18" s="210">
        <f t="shared" si="20"/>
        <v>1</v>
      </c>
      <c r="AX18" s="374">
        <f t="shared" si="21"/>
        <v>68</v>
      </c>
      <c r="AY18" s="44"/>
      <c r="AZ18" s="251"/>
      <c r="BA18" s="47"/>
      <c r="BB18" s="48"/>
      <c r="BC18" s="252"/>
      <c r="BD18" s="50"/>
      <c r="BE18" s="253"/>
      <c r="BF18" s="252"/>
      <c r="BG18" s="252"/>
      <c r="BH18" s="52"/>
      <c r="BI18" s="52"/>
      <c r="BJ18" s="48"/>
      <c r="BK18" s="53"/>
      <c r="BL18" s="53"/>
      <c r="BM18" s="53"/>
      <c r="BN18" s="54"/>
      <c r="BO18" s="53"/>
      <c r="BP18" s="53"/>
      <c r="BQ18" s="53"/>
      <c r="BR18" s="53"/>
      <c r="BS18" s="55"/>
    </row>
    <row r="19" spans="1:71" s="156" customFormat="1" ht="21.6" customHeight="1">
      <c r="A19" s="39" t="e">
        <f>A17</f>
        <v>#REF!</v>
      </c>
      <c r="B19" s="77">
        <v>16</v>
      </c>
      <c r="C19" s="254" t="s">
        <v>87</v>
      </c>
      <c r="D19" s="171"/>
      <c r="E19" s="171"/>
      <c r="F19" s="172"/>
      <c r="G19" s="169" t="s">
        <v>164</v>
      </c>
      <c r="H19" s="169">
        <v>1</v>
      </c>
      <c r="I19" s="378" t="s">
        <v>654</v>
      </c>
      <c r="J19" s="379"/>
      <c r="K19" s="380"/>
      <c r="L19" s="380"/>
      <c r="M19" s="385"/>
      <c r="N19" s="380"/>
      <c r="O19" s="380"/>
      <c r="P19" s="380"/>
      <c r="Q19" s="382">
        <v>15</v>
      </c>
      <c r="R19" s="78">
        <v>4</v>
      </c>
      <c r="S19" s="227">
        <f t="shared" si="0"/>
        <v>60</v>
      </c>
      <c r="T19" s="398"/>
      <c r="U19" s="398"/>
      <c r="V19" s="398"/>
      <c r="W19" s="400"/>
      <c r="X19" s="398"/>
      <c r="Y19" s="398"/>
      <c r="Z19" s="238">
        <f t="shared" si="1"/>
        <v>60</v>
      </c>
      <c r="AA19" s="40"/>
      <c r="AB19" s="405">
        <v>24</v>
      </c>
      <c r="AC19" s="45"/>
      <c r="AD19" s="45"/>
      <c r="AE19" s="204">
        <f t="shared" si="2"/>
        <v>15</v>
      </c>
      <c r="AF19" s="205">
        <f t="shared" si="3"/>
        <v>10</v>
      </c>
      <c r="AG19" s="206">
        <f t="shared" si="4"/>
        <v>12</v>
      </c>
      <c r="AH19" s="207">
        <f t="shared" si="5"/>
        <v>0</v>
      </c>
      <c r="AI19" s="502">
        <f t="shared" si="6"/>
        <v>1</v>
      </c>
      <c r="AJ19" s="208">
        <f t="shared" si="7"/>
        <v>0</v>
      </c>
      <c r="AK19" s="498">
        <f t="shared" si="8"/>
        <v>84</v>
      </c>
      <c r="AL19" s="209">
        <f t="shared" si="9"/>
        <v>0</v>
      </c>
      <c r="AM19" s="209">
        <f t="shared" si="10"/>
        <v>0</v>
      </c>
      <c r="AN19" s="207">
        <f t="shared" si="11"/>
        <v>1.5</v>
      </c>
      <c r="AO19" s="210">
        <f t="shared" si="12"/>
        <v>8</v>
      </c>
      <c r="AP19" s="210">
        <f t="shared" si="13"/>
        <v>12</v>
      </c>
      <c r="AQ19" s="210">
        <f t="shared" si="14"/>
        <v>0</v>
      </c>
      <c r="AR19" s="211">
        <f t="shared" si="15"/>
        <v>104</v>
      </c>
      <c r="AS19" s="212">
        <f t="shared" si="16"/>
        <v>0</v>
      </c>
      <c r="AT19" s="210">
        <f t="shared" si="17"/>
        <v>0</v>
      </c>
      <c r="AU19" s="210">
        <f t="shared" si="18"/>
        <v>0</v>
      </c>
      <c r="AV19" s="210">
        <f t="shared" si="19"/>
        <v>0</v>
      </c>
      <c r="AW19" s="210">
        <f t="shared" si="20"/>
        <v>1</v>
      </c>
      <c r="AX19" s="374">
        <f t="shared" si="21"/>
        <v>104</v>
      </c>
      <c r="AY19" s="44"/>
      <c r="AZ19" s="251"/>
      <c r="BA19" s="47"/>
      <c r="BB19" s="48"/>
      <c r="BC19" s="252"/>
      <c r="BD19" s="50"/>
      <c r="BE19" s="253"/>
      <c r="BF19" s="252"/>
      <c r="BG19" s="252"/>
      <c r="BH19" s="52"/>
      <c r="BI19" s="52"/>
      <c r="BJ19" s="48"/>
      <c r="BK19" s="53"/>
      <c r="BL19" s="53"/>
      <c r="BM19" s="53"/>
      <c r="BN19" s="54"/>
      <c r="BO19" s="53"/>
      <c r="BP19" s="53"/>
      <c r="BQ19" s="53"/>
      <c r="BR19" s="53"/>
      <c r="BS19" s="55"/>
    </row>
    <row r="20" spans="1:71" s="156" customFormat="1" ht="21.6" customHeight="1">
      <c r="A20" s="39" t="e">
        <f t="shared" si="22"/>
        <v>#REF!</v>
      </c>
      <c r="B20" s="77">
        <v>17</v>
      </c>
      <c r="C20" s="254" t="s">
        <v>86</v>
      </c>
      <c r="D20" s="171"/>
      <c r="E20" s="171"/>
      <c r="F20" s="172"/>
      <c r="G20" s="169" t="s">
        <v>164</v>
      </c>
      <c r="H20" s="169">
        <v>1</v>
      </c>
      <c r="I20" s="378" t="s">
        <v>655</v>
      </c>
      <c r="J20" s="379"/>
      <c r="K20" s="380"/>
      <c r="L20" s="380"/>
      <c r="M20" s="393"/>
      <c r="N20" s="380"/>
      <c r="O20" s="380"/>
      <c r="P20" s="380" t="s">
        <v>567</v>
      </c>
      <c r="Q20" s="382">
        <v>10</v>
      </c>
      <c r="R20" s="78">
        <v>4</v>
      </c>
      <c r="S20" s="227">
        <f t="shared" si="0"/>
        <v>40</v>
      </c>
      <c r="T20" s="398"/>
      <c r="U20" s="398"/>
      <c r="V20" s="398"/>
      <c r="W20" s="400"/>
      <c r="X20" s="398"/>
      <c r="Y20" s="398"/>
      <c r="Z20" s="238">
        <f t="shared" si="1"/>
        <v>40</v>
      </c>
      <c r="AA20" s="40"/>
      <c r="AB20" s="405">
        <v>12</v>
      </c>
      <c r="AC20" s="45"/>
      <c r="AD20" s="45"/>
      <c r="AE20" s="204">
        <f t="shared" si="2"/>
        <v>10</v>
      </c>
      <c r="AF20" s="205" t="str">
        <f t="shared" si="3"/>
        <v/>
      </c>
      <c r="AG20" s="206" t="str">
        <f t="shared" si="4"/>
        <v/>
      </c>
      <c r="AH20" s="207">
        <f t="shared" si="5"/>
        <v>8</v>
      </c>
      <c r="AI20" s="502">
        <f t="shared" si="6"/>
        <v>1</v>
      </c>
      <c r="AJ20" s="208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52</v>
      </c>
      <c r="AK20" s="498">
        <f t="shared" si="8"/>
        <v>0</v>
      </c>
      <c r="AL20" s="209">
        <f t="shared" si="9"/>
        <v>0</v>
      </c>
      <c r="AM20" s="209">
        <f t="shared" si="10"/>
        <v>0</v>
      </c>
      <c r="AN20" s="207">
        <f t="shared" si="11"/>
        <v>1</v>
      </c>
      <c r="AO20" s="210">
        <f t="shared" si="12"/>
        <v>8</v>
      </c>
      <c r="AP20" s="210">
        <f t="shared" si="13"/>
        <v>6</v>
      </c>
      <c r="AQ20" s="210">
        <f t="shared" si="14"/>
        <v>0</v>
      </c>
      <c r="AR20" s="211">
        <f t="shared" si="15"/>
        <v>66</v>
      </c>
      <c r="AS20" s="212">
        <f t="shared" si="16"/>
        <v>0</v>
      </c>
      <c r="AT20" s="210">
        <f t="shared" si="17"/>
        <v>0</v>
      </c>
      <c r="AU20" s="210">
        <f t="shared" si="18"/>
        <v>20</v>
      </c>
      <c r="AV20" s="210">
        <f t="shared" si="19"/>
        <v>0</v>
      </c>
      <c r="AW20" s="210">
        <f t="shared" si="20"/>
        <v>1</v>
      </c>
      <c r="AX20" s="374">
        <f t="shared" si="21"/>
        <v>86</v>
      </c>
      <c r="AY20" s="44"/>
      <c r="AZ20" s="251"/>
      <c r="BA20" s="47"/>
      <c r="BB20" s="48"/>
      <c r="BC20" s="252"/>
      <c r="BD20" s="50"/>
      <c r="BE20" s="253"/>
      <c r="BF20" s="252"/>
      <c r="BG20" s="252"/>
      <c r="BH20" s="52"/>
      <c r="BI20" s="52"/>
      <c r="BJ20" s="48"/>
      <c r="BK20" s="53"/>
      <c r="BL20" s="53"/>
      <c r="BM20" s="53"/>
      <c r="BN20" s="54"/>
      <c r="BO20" s="53"/>
      <c r="BP20" s="53"/>
      <c r="BQ20" s="53"/>
      <c r="BR20" s="53"/>
      <c r="BS20" s="55"/>
    </row>
    <row r="21" spans="1:71" s="156" customFormat="1" ht="21.6" customHeight="1">
      <c r="A21" s="39" t="e">
        <f t="shared" si="22"/>
        <v>#REF!</v>
      </c>
      <c r="B21" s="77">
        <v>18</v>
      </c>
      <c r="C21" s="254" t="s">
        <v>596</v>
      </c>
      <c r="D21" s="171"/>
      <c r="E21" s="171"/>
      <c r="F21" s="172"/>
      <c r="G21" s="169" t="s">
        <v>171</v>
      </c>
      <c r="H21" s="169">
        <v>1</v>
      </c>
      <c r="I21" s="378" t="s">
        <v>621</v>
      </c>
      <c r="J21" s="391"/>
      <c r="K21" s="392"/>
      <c r="L21" s="392"/>
      <c r="M21" s="385"/>
      <c r="N21" s="379"/>
      <c r="O21" s="379"/>
      <c r="P21" s="379"/>
      <c r="Q21" s="382">
        <v>10</v>
      </c>
      <c r="R21" s="78">
        <v>4</v>
      </c>
      <c r="S21" s="227">
        <f t="shared" si="0"/>
        <v>40</v>
      </c>
      <c r="T21" s="398"/>
      <c r="U21" s="398"/>
      <c r="V21" s="398"/>
      <c r="W21" s="400"/>
      <c r="X21" s="398"/>
      <c r="Y21" s="398"/>
      <c r="Z21" s="238">
        <f t="shared" si="1"/>
        <v>40</v>
      </c>
      <c r="AA21" s="40"/>
      <c r="AB21" s="405">
        <v>24</v>
      </c>
      <c r="AC21" s="45"/>
      <c r="AD21" s="45"/>
      <c r="AE21" s="204">
        <f t="shared" si="2"/>
        <v>10</v>
      </c>
      <c r="AF21" s="205">
        <f t="shared" si="3"/>
        <v>10</v>
      </c>
      <c r="AG21" s="206">
        <f t="shared" si="4"/>
        <v>12</v>
      </c>
      <c r="AH21" s="207">
        <f t="shared" si="5"/>
        <v>0</v>
      </c>
      <c r="AI21" s="502">
        <f t="shared" si="6"/>
        <v>1</v>
      </c>
      <c r="AJ21" s="208">
        <f t="shared" si="7"/>
        <v>0</v>
      </c>
      <c r="AK21" s="498">
        <f t="shared" si="8"/>
        <v>40</v>
      </c>
      <c r="AL21" s="209">
        <f t="shared" si="9"/>
        <v>0</v>
      </c>
      <c r="AM21" s="209">
        <f t="shared" si="10"/>
        <v>4</v>
      </c>
      <c r="AN21" s="207">
        <f t="shared" si="11"/>
        <v>1</v>
      </c>
      <c r="AO21" s="210">
        <f t="shared" si="12"/>
        <v>8</v>
      </c>
      <c r="AP21" s="210">
        <f t="shared" si="13"/>
        <v>12</v>
      </c>
      <c r="AQ21" s="210">
        <f t="shared" si="14"/>
        <v>0</v>
      </c>
      <c r="AR21" s="211">
        <f t="shared" si="15"/>
        <v>64</v>
      </c>
      <c r="AS21" s="212">
        <f t="shared" si="16"/>
        <v>0</v>
      </c>
      <c r="AT21" s="210">
        <f t="shared" si="17"/>
        <v>0</v>
      </c>
      <c r="AU21" s="210">
        <f t="shared" si="18"/>
        <v>0</v>
      </c>
      <c r="AV21" s="210">
        <f t="shared" si="19"/>
        <v>0</v>
      </c>
      <c r="AW21" s="210">
        <f t="shared" si="20"/>
        <v>1</v>
      </c>
      <c r="AX21" s="374">
        <f t="shared" si="21"/>
        <v>64</v>
      </c>
      <c r="AY21" s="44"/>
      <c r="AZ21" s="251"/>
      <c r="BA21" s="47"/>
      <c r="BB21" s="48"/>
      <c r="BC21" s="252"/>
      <c r="BD21" s="50"/>
      <c r="BE21" s="253"/>
      <c r="BF21" s="252"/>
      <c r="BG21" s="252"/>
      <c r="BH21" s="52"/>
      <c r="BI21" s="52"/>
      <c r="BJ21" s="48"/>
      <c r="BK21" s="53"/>
      <c r="BL21" s="53"/>
      <c r="BM21" s="53"/>
      <c r="BN21" s="54"/>
      <c r="BO21" s="53"/>
      <c r="BP21" s="53"/>
      <c r="BQ21" s="53"/>
      <c r="BR21" s="53"/>
      <c r="BS21" s="55"/>
    </row>
    <row r="22" spans="1:71" s="156" customFormat="1" ht="21.6" customHeight="1">
      <c r="A22" s="39"/>
      <c r="B22" s="77">
        <v>19</v>
      </c>
      <c r="C22" s="254" t="s">
        <v>150</v>
      </c>
      <c r="D22" s="171"/>
      <c r="E22" s="171"/>
      <c r="F22" s="172"/>
      <c r="G22" s="169" t="s">
        <v>171</v>
      </c>
      <c r="H22" s="169">
        <v>1</v>
      </c>
      <c r="I22" s="378" t="s">
        <v>622</v>
      </c>
      <c r="J22" s="391"/>
      <c r="K22" s="392"/>
      <c r="L22" s="392"/>
      <c r="M22" s="385"/>
      <c r="N22" s="379"/>
      <c r="O22" s="379"/>
      <c r="P22" s="379"/>
      <c r="Q22" s="382">
        <v>10</v>
      </c>
      <c r="R22" s="78">
        <v>4</v>
      </c>
      <c r="S22" s="227">
        <f t="shared" si="0"/>
        <v>40</v>
      </c>
      <c r="T22" s="398"/>
      <c r="U22" s="398"/>
      <c r="V22" s="398"/>
      <c r="W22" s="400"/>
      <c r="X22" s="398"/>
      <c r="Y22" s="398"/>
      <c r="Z22" s="238">
        <f t="shared" si="1"/>
        <v>40</v>
      </c>
      <c r="AA22" s="40"/>
      <c r="AB22" s="405">
        <v>12</v>
      </c>
      <c r="AC22" s="45"/>
      <c r="AD22" s="45"/>
      <c r="AE22" s="204">
        <f t="shared" si="2"/>
        <v>10</v>
      </c>
      <c r="AF22" s="205">
        <f t="shared" si="3"/>
        <v>10</v>
      </c>
      <c r="AG22" s="206">
        <f t="shared" si="4"/>
        <v>12</v>
      </c>
      <c r="AH22" s="207">
        <f t="shared" si="5"/>
        <v>0</v>
      </c>
      <c r="AI22" s="502">
        <f t="shared" si="6"/>
        <v>1</v>
      </c>
      <c r="AJ22" s="208">
        <f t="shared" si="7"/>
        <v>0</v>
      </c>
      <c r="AK22" s="498">
        <f t="shared" si="8"/>
        <v>40</v>
      </c>
      <c r="AL22" s="209">
        <f t="shared" si="9"/>
        <v>0</v>
      </c>
      <c r="AM22" s="209">
        <f t="shared" si="10"/>
        <v>4</v>
      </c>
      <c r="AN22" s="207">
        <f t="shared" si="11"/>
        <v>1</v>
      </c>
      <c r="AO22" s="210">
        <f t="shared" si="12"/>
        <v>8</v>
      </c>
      <c r="AP22" s="210">
        <f t="shared" si="13"/>
        <v>6</v>
      </c>
      <c r="AQ22" s="210">
        <f t="shared" si="14"/>
        <v>0</v>
      </c>
      <c r="AR22" s="211">
        <f t="shared" si="15"/>
        <v>58</v>
      </c>
      <c r="AS22" s="212">
        <f t="shared" si="16"/>
        <v>0</v>
      </c>
      <c r="AT22" s="210">
        <f t="shared" si="17"/>
        <v>0</v>
      </c>
      <c r="AU22" s="210">
        <f t="shared" si="18"/>
        <v>0</v>
      </c>
      <c r="AV22" s="210">
        <f t="shared" si="19"/>
        <v>0</v>
      </c>
      <c r="AW22" s="210">
        <f t="shared" si="20"/>
        <v>1</v>
      </c>
      <c r="AX22" s="374">
        <f t="shared" si="21"/>
        <v>58</v>
      </c>
      <c r="AY22" s="44"/>
      <c r="AZ22" s="251"/>
      <c r="BA22" s="47"/>
      <c r="BB22" s="48"/>
      <c r="BC22" s="252"/>
      <c r="BD22" s="50"/>
      <c r="BE22" s="253"/>
      <c r="BF22" s="252"/>
      <c r="BG22" s="252"/>
      <c r="BH22" s="52"/>
      <c r="BI22" s="52"/>
      <c r="BJ22" s="48"/>
      <c r="BK22" s="53"/>
      <c r="BL22" s="53"/>
      <c r="BM22" s="53"/>
      <c r="BN22" s="54"/>
      <c r="BO22" s="53"/>
      <c r="BP22" s="53"/>
      <c r="BQ22" s="53"/>
      <c r="BR22" s="53"/>
      <c r="BS22" s="55"/>
    </row>
    <row r="23" spans="1:71" s="156" customFormat="1" ht="21.6" customHeight="1">
      <c r="A23" s="39" t="e">
        <f>A21</f>
        <v>#REF!</v>
      </c>
      <c r="B23" s="77">
        <v>20</v>
      </c>
      <c r="C23" s="254" t="s">
        <v>597</v>
      </c>
      <c r="D23" s="171"/>
      <c r="E23" s="171"/>
      <c r="F23" s="172"/>
      <c r="G23" s="169" t="s">
        <v>171</v>
      </c>
      <c r="H23" s="169">
        <v>1</v>
      </c>
      <c r="I23" s="378" t="s">
        <v>623</v>
      </c>
      <c r="J23" s="379"/>
      <c r="K23" s="380"/>
      <c r="L23" s="380"/>
      <c r="M23" s="379"/>
      <c r="N23" s="386"/>
      <c r="O23" s="380"/>
      <c r="P23" s="380"/>
      <c r="Q23" s="382">
        <v>10</v>
      </c>
      <c r="R23" s="78">
        <v>4</v>
      </c>
      <c r="S23" s="227">
        <f t="shared" si="0"/>
        <v>40</v>
      </c>
      <c r="T23" s="398"/>
      <c r="U23" s="403"/>
      <c r="V23" s="403"/>
      <c r="W23" s="403"/>
      <c r="X23" s="403"/>
      <c r="Y23" s="403"/>
      <c r="Z23" s="238">
        <f t="shared" si="1"/>
        <v>40</v>
      </c>
      <c r="AA23" s="40"/>
      <c r="AB23" s="405">
        <v>12</v>
      </c>
      <c r="AC23" s="45"/>
      <c r="AD23" s="45"/>
      <c r="AE23" s="204">
        <f t="shared" si="2"/>
        <v>10</v>
      </c>
      <c r="AF23" s="205">
        <f t="shared" si="3"/>
        <v>10</v>
      </c>
      <c r="AG23" s="206">
        <f t="shared" si="4"/>
        <v>12</v>
      </c>
      <c r="AH23" s="207">
        <f t="shared" si="5"/>
        <v>0</v>
      </c>
      <c r="AI23" s="502">
        <f t="shared" si="6"/>
        <v>1</v>
      </c>
      <c r="AJ23" s="208">
        <f t="shared" si="7"/>
        <v>0</v>
      </c>
      <c r="AK23" s="498">
        <f t="shared" si="8"/>
        <v>40</v>
      </c>
      <c r="AL23" s="209">
        <f t="shared" si="9"/>
        <v>0</v>
      </c>
      <c r="AM23" s="209">
        <f t="shared" si="10"/>
        <v>4</v>
      </c>
      <c r="AN23" s="207">
        <f t="shared" si="11"/>
        <v>1</v>
      </c>
      <c r="AO23" s="210">
        <f t="shared" si="12"/>
        <v>8</v>
      </c>
      <c r="AP23" s="210">
        <f t="shared" si="13"/>
        <v>6</v>
      </c>
      <c r="AQ23" s="210">
        <f t="shared" si="14"/>
        <v>0</v>
      </c>
      <c r="AR23" s="211">
        <f t="shared" si="15"/>
        <v>58</v>
      </c>
      <c r="AS23" s="212">
        <f t="shared" si="16"/>
        <v>0</v>
      </c>
      <c r="AT23" s="210">
        <f t="shared" si="17"/>
        <v>0</v>
      </c>
      <c r="AU23" s="210">
        <f t="shared" si="18"/>
        <v>0</v>
      </c>
      <c r="AV23" s="210">
        <f t="shared" si="19"/>
        <v>0</v>
      </c>
      <c r="AW23" s="210">
        <f t="shared" si="20"/>
        <v>1</v>
      </c>
      <c r="AX23" s="374">
        <f t="shared" si="21"/>
        <v>58</v>
      </c>
      <c r="AY23" s="44"/>
      <c r="AZ23" s="251"/>
      <c r="BA23" s="47"/>
      <c r="BB23" s="48"/>
      <c r="BC23" s="252"/>
      <c r="BD23" s="50"/>
      <c r="BE23" s="253"/>
      <c r="BF23" s="252"/>
      <c r="BG23" s="252"/>
      <c r="BH23" s="52"/>
      <c r="BI23" s="52"/>
      <c r="BJ23" s="48"/>
      <c r="BK23" s="53"/>
      <c r="BL23" s="53"/>
      <c r="BM23" s="53"/>
      <c r="BN23" s="54"/>
      <c r="BO23" s="53"/>
      <c r="BP23" s="53"/>
      <c r="BQ23" s="53"/>
      <c r="BR23" s="53"/>
      <c r="BS23" s="55"/>
    </row>
    <row r="24" spans="1:71" s="156" customFormat="1" ht="21.6" customHeight="1">
      <c r="A24" s="39" t="e">
        <f t="shared" si="22"/>
        <v>#REF!</v>
      </c>
      <c r="B24" s="77">
        <v>21</v>
      </c>
      <c r="C24" s="254" t="s">
        <v>149</v>
      </c>
      <c r="D24" s="171"/>
      <c r="E24" s="171"/>
      <c r="F24" s="172"/>
      <c r="G24" s="169" t="s">
        <v>171</v>
      </c>
      <c r="H24" s="169">
        <v>1</v>
      </c>
      <c r="I24" s="378" t="s">
        <v>624</v>
      </c>
      <c r="J24" s="379"/>
      <c r="K24" s="380">
        <v>4</v>
      </c>
      <c r="L24" s="380">
        <v>2</v>
      </c>
      <c r="M24" s="379"/>
      <c r="N24" s="380"/>
      <c r="O24" s="380"/>
      <c r="P24" s="380"/>
      <c r="Q24" s="382">
        <v>10</v>
      </c>
      <c r="R24" s="78">
        <v>4</v>
      </c>
      <c r="S24" s="227">
        <f t="shared" si="0"/>
        <v>40</v>
      </c>
      <c r="T24" s="398"/>
      <c r="U24" s="402"/>
      <c r="V24" s="398"/>
      <c r="W24" s="400"/>
      <c r="X24" s="398"/>
      <c r="Y24" s="398"/>
      <c r="Z24" s="238">
        <f t="shared" si="1"/>
        <v>40</v>
      </c>
      <c r="AA24" s="40"/>
      <c r="AB24" s="405">
        <v>24</v>
      </c>
      <c r="AC24" s="45"/>
      <c r="AD24" s="45"/>
      <c r="AE24" s="204">
        <f t="shared" si="2"/>
        <v>10</v>
      </c>
      <c r="AF24" s="205">
        <f t="shared" si="3"/>
        <v>10</v>
      </c>
      <c r="AG24" s="206">
        <f t="shared" si="4"/>
        <v>12</v>
      </c>
      <c r="AH24" s="207">
        <f t="shared" si="5"/>
        <v>0</v>
      </c>
      <c r="AI24" s="502">
        <f t="shared" si="6"/>
        <v>1</v>
      </c>
      <c r="AJ24" s="208">
        <f t="shared" si="7"/>
        <v>0</v>
      </c>
      <c r="AK24" s="498">
        <f t="shared" si="8"/>
        <v>40</v>
      </c>
      <c r="AL24" s="209">
        <f t="shared" si="9"/>
        <v>0</v>
      </c>
      <c r="AM24" s="209">
        <f t="shared" si="10"/>
        <v>4</v>
      </c>
      <c r="AN24" s="207">
        <f t="shared" si="11"/>
        <v>1</v>
      </c>
      <c r="AO24" s="210">
        <f t="shared" si="12"/>
        <v>8</v>
      </c>
      <c r="AP24" s="210">
        <f t="shared" si="13"/>
        <v>12</v>
      </c>
      <c r="AQ24" s="210">
        <f t="shared" si="14"/>
        <v>0</v>
      </c>
      <c r="AR24" s="211">
        <f t="shared" si="15"/>
        <v>64</v>
      </c>
      <c r="AS24" s="212">
        <f t="shared" si="16"/>
        <v>0</v>
      </c>
      <c r="AT24" s="210">
        <f t="shared" si="17"/>
        <v>0</v>
      </c>
      <c r="AU24" s="210">
        <f t="shared" si="18"/>
        <v>0</v>
      </c>
      <c r="AV24" s="210">
        <f t="shared" si="19"/>
        <v>20</v>
      </c>
      <c r="AW24" s="210">
        <f t="shared" si="20"/>
        <v>1</v>
      </c>
      <c r="AX24" s="374">
        <f t="shared" si="21"/>
        <v>84</v>
      </c>
      <c r="AY24" s="44"/>
      <c r="AZ24" s="251"/>
      <c r="BA24" s="47"/>
      <c r="BB24" s="48"/>
      <c r="BC24" s="252"/>
      <c r="BD24" s="50"/>
      <c r="BE24" s="253"/>
      <c r="BF24" s="252"/>
      <c r="BG24" s="252"/>
      <c r="BH24" s="52"/>
      <c r="BI24" s="52"/>
      <c r="BJ24" s="48"/>
      <c r="BK24" s="53"/>
      <c r="BL24" s="53"/>
      <c r="BM24" s="53"/>
      <c r="BN24" s="54"/>
      <c r="BO24" s="53"/>
      <c r="BP24" s="53"/>
      <c r="BQ24" s="53"/>
      <c r="BR24" s="53"/>
      <c r="BS24" s="55"/>
    </row>
    <row r="25" spans="1:71" s="156" customFormat="1" ht="21.6" customHeight="1">
      <c r="A25" s="39" t="e">
        <f t="shared" si="22"/>
        <v>#REF!</v>
      </c>
      <c r="B25" s="77">
        <v>22</v>
      </c>
      <c r="C25" s="254" t="s">
        <v>122</v>
      </c>
      <c r="D25" s="171"/>
      <c r="E25" s="171"/>
      <c r="F25" s="172"/>
      <c r="G25" s="169" t="s">
        <v>171</v>
      </c>
      <c r="H25" s="169">
        <v>1</v>
      </c>
      <c r="I25" s="378" t="s">
        <v>615</v>
      </c>
      <c r="J25" s="379"/>
      <c r="K25" s="380">
        <v>8</v>
      </c>
      <c r="L25" s="380">
        <v>1</v>
      </c>
      <c r="M25" s="379"/>
      <c r="N25" s="380"/>
      <c r="O25" s="386" t="s">
        <v>739</v>
      </c>
      <c r="P25" s="380"/>
      <c r="Q25" s="382">
        <v>10</v>
      </c>
      <c r="R25" s="78">
        <v>4</v>
      </c>
      <c r="S25" s="227">
        <f t="shared" si="0"/>
        <v>40</v>
      </c>
      <c r="T25" s="398"/>
      <c r="U25" s="404"/>
      <c r="V25" s="403"/>
      <c r="W25" s="403"/>
      <c r="X25" s="403"/>
      <c r="Y25" s="403"/>
      <c r="Z25" s="238">
        <f t="shared" si="1"/>
        <v>40</v>
      </c>
      <c r="AA25" s="40"/>
      <c r="AB25" s="405">
        <v>24</v>
      </c>
      <c r="AC25" s="45"/>
      <c r="AD25" s="45"/>
      <c r="AE25" s="204">
        <f t="shared" si="2"/>
        <v>10</v>
      </c>
      <c r="AF25" s="205">
        <f t="shared" si="3"/>
        <v>10</v>
      </c>
      <c r="AG25" s="206">
        <f t="shared" si="4"/>
        <v>12</v>
      </c>
      <c r="AH25" s="207">
        <f t="shared" si="5"/>
        <v>0</v>
      </c>
      <c r="AI25" s="502">
        <f t="shared" si="6"/>
        <v>1</v>
      </c>
      <c r="AJ25" s="208">
        <f t="shared" si="7"/>
        <v>0</v>
      </c>
      <c r="AK25" s="498">
        <f t="shared" si="8"/>
        <v>40</v>
      </c>
      <c r="AL25" s="209">
        <f t="shared" si="9"/>
        <v>0</v>
      </c>
      <c r="AM25" s="209">
        <f t="shared" si="10"/>
        <v>4</v>
      </c>
      <c r="AN25" s="207">
        <f t="shared" si="11"/>
        <v>1</v>
      </c>
      <c r="AO25" s="210">
        <f t="shared" si="12"/>
        <v>8</v>
      </c>
      <c r="AP25" s="210">
        <f t="shared" si="13"/>
        <v>12</v>
      </c>
      <c r="AQ25" s="210">
        <f t="shared" si="14"/>
        <v>0</v>
      </c>
      <c r="AR25" s="211">
        <f t="shared" si="15"/>
        <v>64</v>
      </c>
      <c r="AS25" s="212">
        <f t="shared" si="16"/>
        <v>0</v>
      </c>
      <c r="AT25" s="210">
        <f t="shared" si="17"/>
        <v>16</v>
      </c>
      <c r="AU25" s="210">
        <f t="shared" si="18"/>
        <v>0</v>
      </c>
      <c r="AV25" s="210">
        <f t="shared" si="19"/>
        <v>22</v>
      </c>
      <c r="AW25" s="210">
        <f t="shared" si="20"/>
        <v>1</v>
      </c>
      <c r="AX25" s="374">
        <f t="shared" si="21"/>
        <v>102</v>
      </c>
      <c r="AY25" s="44"/>
      <c r="AZ25" s="251"/>
      <c r="BA25" s="47"/>
      <c r="BB25" s="48"/>
      <c r="BC25" s="252"/>
      <c r="BD25" s="50"/>
      <c r="BE25" s="253"/>
      <c r="BF25" s="252"/>
      <c r="BG25" s="252"/>
      <c r="BH25" s="52"/>
      <c r="BI25" s="52"/>
      <c r="BJ25" s="48"/>
      <c r="BK25" s="53"/>
      <c r="BL25" s="53"/>
      <c r="BM25" s="53"/>
      <c r="BN25" s="54"/>
      <c r="BO25" s="53"/>
      <c r="BP25" s="53"/>
      <c r="BQ25" s="53"/>
      <c r="BR25" s="53"/>
      <c r="BS25" s="55"/>
    </row>
    <row r="26" spans="1:71" s="156" customFormat="1" ht="21.6" customHeight="1">
      <c r="A26" s="39" t="e">
        <f t="shared" si="22"/>
        <v>#REF!</v>
      </c>
      <c r="B26" s="77">
        <v>23</v>
      </c>
      <c r="C26" s="254" t="s">
        <v>62</v>
      </c>
      <c r="D26" s="171"/>
      <c r="E26" s="171"/>
      <c r="F26" s="172"/>
      <c r="G26" s="169" t="s">
        <v>171</v>
      </c>
      <c r="H26" s="169">
        <v>1</v>
      </c>
      <c r="I26" s="378" t="s">
        <v>766</v>
      </c>
      <c r="J26" s="379"/>
      <c r="K26" s="379"/>
      <c r="L26" s="379"/>
      <c r="M26" s="379"/>
      <c r="N26" s="379"/>
      <c r="O26" s="383"/>
      <c r="P26" s="379"/>
      <c r="Q26" s="382">
        <v>10</v>
      </c>
      <c r="R26" s="78">
        <v>4</v>
      </c>
      <c r="S26" s="227">
        <f t="shared" si="0"/>
        <v>40</v>
      </c>
      <c r="T26" s="398"/>
      <c r="U26" s="398"/>
      <c r="V26" s="398"/>
      <c r="W26" s="400"/>
      <c r="X26" s="398"/>
      <c r="Y26" s="398"/>
      <c r="Z26" s="238">
        <f t="shared" si="1"/>
        <v>40</v>
      </c>
      <c r="AA26" s="40"/>
      <c r="AB26" s="405">
        <v>12</v>
      </c>
      <c r="AC26" s="45"/>
      <c r="AD26" s="45"/>
      <c r="AE26" s="204">
        <f t="shared" si="2"/>
        <v>10</v>
      </c>
      <c r="AF26" s="205">
        <f t="shared" si="3"/>
        <v>10</v>
      </c>
      <c r="AG26" s="206">
        <f t="shared" si="4"/>
        <v>12</v>
      </c>
      <c r="AH26" s="207">
        <f t="shared" si="5"/>
        <v>0</v>
      </c>
      <c r="AI26" s="502">
        <f t="shared" si="6"/>
        <v>1</v>
      </c>
      <c r="AJ26" s="208">
        <f t="shared" si="7"/>
        <v>0</v>
      </c>
      <c r="AK26" s="498">
        <f t="shared" si="8"/>
        <v>40</v>
      </c>
      <c r="AL26" s="209">
        <f t="shared" si="9"/>
        <v>0</v>
      </c>
      <c r="AM26" s="209">
        <f t="shared" si="10"/>
        <v>4</v>
      </c>
      <c r="AN26" s="207">
        <f t="shared" si="11"/>
        <v>1</v>
      </c>
      <c r="AO26" s="210">
        <f t="shared" si="12"/>
        <v>8</v>
      </c>
      <c r="AP26" s="210">
        <f t="shared" si="13"/>
        <v>6</v>
      </c>
      <c r="AQ26" s="210">
        <f t="shared" si="14"/>
        <v>0</v>
      </c>
      <c r="AR26" s="211">
        <f t="shared" si="15"/>
        <v>58</v>
      </c>
      <c r="AS26" s="212">
        <f t="shared" si="16"/>
        <v>0</v>
      </c>
      <c r="AT26" s="210">
        <f t="shared" si="17"/>
        <v>0</v>
      </c>
      <c r="AU26" s="210">
        <f t="shared" si="18"/>
        <v>0</v>
      </c>
      <c r="AV26" s="210">
        <f t="shared" si="19"/>
        <v>0</v>
      </c>
      <c r="AW26" s="210">
        <f t="shared" si="20"/>
        <v>1</v>
      </c>
      <c r="AX26" s="374">
        <f t="shared" si="21"/>
        <v>58</v>
      </c>
      <c r="AY26" s="44"/>
      <c r="AZ26" s="251"/>
      <c r="BA26" s="47"/>
      <c r="BB26" s="48"/>
      <c r="BC26" s="252"/>
      <c r="BD26" s="50"/>
      <c r="BE26" s="253"/>
      <c r="BF26" s="252"/>
      <c r="BG26" s="252"/>
      <c r="BH26" s="52"/>
      <c r="BI26" s="52"/>
      <c r="BJ26" s="48"/>
      <c r="BK26" s="53"/>
      <c r="BL26" s="53"/>
      <c r="BM26" s="53"/>
      <c r="BN26" s="54"/>
      <c r="BO26" s="53"/>
      <c r="BP26" s="53"/>
      <c r="BQ26" s="53"/>
      <c r="BR26" s="53"/>
      <c r="BS26" s="55"/>
    </row>
    <row r="27" spans="1:71" s="156" customFormat="1" ht="21.6" customHeight="1">
      <c r="A27" s="39" t="e">
        <f t="shared" si="22"/>
        <v>#REF!</v>
      </c>
      <c r="B27" s="77">
        <v>24</v>
      </c>
      <c r="C27" s="254" t="s">
        <v>58</v>
      </c>
      <c r="D27" s="167"/>
      <c r="E27" s="167"/>
      <c r="F27" s="172"/>
      <c r="G27" s="169" t="s">
        <v>171</v>
      </c>
      <c r="H27" s="169">
        <v>1</v>
      </c>
      <c r="I27" s="378" t="s">
        <v>622</v>
      </c>
      <c r="J27" s="379"/>
      <c r="K27" s="380"/>
      <c r="L27" s="380"/>
      <c r="M27" s="384"/>
      <c r="N27" s="380"/>
      <c r="O27" s="380"/>
      <c r="P27" s="394"/>
      <c r="Q27" s="382">
        <v>10</v>
      </c>
      <c r="R27" s="78">
        <v>4</v>
      </c>
      <c r="S27" s="227">
        <f t="shared" si="0"/>
        <v>40</v>
      </c>
      <c r="T27" s="398"/>
      <c r="U27" s="398"/>
      <c r="V27" s="398"/>
      <c r="W27" s="400"/>
      <c r="X27" s="398"/>
      <c r="Y27" s="398"/>
      <c r="Z27" s="238">
        <f t="shared" si="1"/>
        <v>40</v>
      </c>
      <c r="AA27" s="40"/>
      <c r="AB27" s="405">
        <v>12</v>
      </c>
      <c r="AC27" s="45"/>
      <c r="AD27" s="45"/>
      <c r="AE27" s="204">
        <f t="shared" si="2"/>
        <v>10</v>
      </c>
      <c r="AF27" s="205">
        <f t="shared" si="3"/>
        <v>10</v>
      </c>
      <c r="AG27" s="206">
        <f t="shared" si="4"/>
        <v>12</v>
      </c>
      <c r="AH27" s="207">
        <f t="shared" si="5"/>
        <v>0</v>
      </c>
      <c r="AI27" s="502">
        <f t="shared" si="6"/>
        <v>1</v>
      </c>
      <c r="AJ27" s="208">
        <f t="shared" si="7"/>
        <v>0</v>
      </c>
      <c r="AK27" s="498">
        <f t="shared" si="8"/>
        <v>40</v>
      </c>
      <c r="AL27" s="209">
        <f t="shared" si="9"/>
        <v>0</v>
      </c>
      <c r="AM27" s="209">
        <f t="shared" si="10"/>
        <v>4</v>
      </c>
      <c r="AN27" s="207">
        <f t="shared" si="11"/>
        <v>1</v>
      </c>
      <c r="AO27" s="210">
        <f t="shared" si="12"/>
        <v>8</v>
      </c>
      <c r="AP27" s="210">
        <f t="shared" si="13"/>
        <v>6</v>
      </c>
      <c r="AQ27" s="210">
        <f t="shared" si="14"/>
        <v>0</v>
      </c>
      <c r="AR27" s="211">
        <f t="shared" si="15"/>
        <v>58</v>
      </c>
      <c r="AS27" s="212">
        <f t="shared" si="16"/>
        <v>0</v>
      </c>
      <c r="AT27" s="210">
        <f t="shared" si="17"/>
        <v>0</v>
      </c>
      <c r="AU27" s="210">
        <f t="shared" si="18"/>
        <v>0</v>
      </c>
      <c r="AV27" s="210">
        <f t="shared" si="19"/>
        <v>0</v>
      </c>
      <c r="AW27" s="210">
        <f t="shared" si="20"/>
        <v>1</v>
      </c>
      <c r="AX27" s="374">
        <f t="shared" si="21"/>
        <v>58</v>
      </c>
      <c r="AY27" s="44"/>
      <c r="AZ27" s="251"/>
      <c r="BA27" s="47"/>
      <c r="BB27" s="48"/>
      <c r="BC27" s="252"/>
      <c r="BD27" s="50"/>
      <c r="BE27" s="253"/>
      <c r="BF27" s="252"/>
      <c r="BG27" s="252"/>
      <c r="BH27" s="52"/>
      <c r="BI27" s="52"/>
      <c r="BJ27" s="48"/>
      <c r="BK27" s="53"/>
      <c r="BL27" s="53"/>
      <c r="BM27" s="53"/>
      <c r="BN27" s="54"/>
      <c r="BO27" s="53"/>
      <c r="BP27" s="53"/>
      <c r="BQ27" s="53"/>
      <c r="BR27" s="53"/>
      <c r="BS27" s="55"/>
    </row>
    <row r="28" spans="1:71" s="156" customFormat="1" ht="21.6" customHeight="1">
      <c r="A28" s="39" t="e">
        <f t="shared" si="22"/>
        <v>#REF!</v>
      </c>
      <c r="B28" s="77">
        <v>25</v>
      </c>
      <c r="C28" s="254" t="s">
        <v>60</v>
      </c>
      <c r="D28" s="171"/>
      <c r="E28" s="171"/>
      <c r="F28" s="172"/>
      <c r="G28" s="169" t="s">
        <v>171</v>
      </c>
      <c r="H28" s="169">
        <v>1</v>
      </c>
      <c r="I28" s="378" t="s">
        <v>625</v>
      </c>
      <c r="J28" s="391"/>
      <c r="K28" s="392"/>
      <c r="L28" s="392"/>
      <c r="M28" s="385"/>
      <c r="N28" s="379"/>
      <c r="O28" s="380"/>
      <c r="P28" s="379"/>
      <c r="Q28" s="382">
        <v>10</v>
      </c>
      <c r="R28" s="78">
        <v>4</v>
      </c>
      <c r="S28" s="227">
        <f t="shared" si="0"/>
        <v>40</v>
      </c>
      <c r="T28" s="398"/>
      <c r="U28" s="403"/>
      <c r="V28" s="403"/>
      <c r="W28" s="403"/>
      <c r="X28" s="403"/>
      <c r="Y28" s="403"/>
      <c r="Z28" s="238">
        <f t="shared" si="1"/>
        <v>40</v>
      </c>
      <c r="AA28" s="40"/>
      <c r="AB28" s="405">
        <v>24</v>
      </c>
      <c r="AC28" s="45"/>
      <c r="AD28" s="45"/>
      <c r="AE28" s="204">
        <f t="shared" si="2"/>
        <v>10</v>
      </c>
      <c r="AF28" s="205">
        <f t="shared" si="3"/>
        <v>10</v>
      </c>
      <c r="AG28" s="206">
        <f t="shared" si="4"/>
        <v>12</v>
      </c>
      <c r="AH28" s="207">
        <f t="shared" si="5"/>
        <v>0</v>
      </c>
      <c r="AI28" s="502">
        <f t="shared" si="6"/>
        <v>1</v>
      </c>
      <c r="AJ28" s="208">
        <f t="shared" si="7"/>
        <v>0</v>
      </c>
      <c r="AK28" s="498">
        <f t="shared" si="8"/>
        <v>40</v>
      </c>
      <c r="AL28" s="209">
        <f t="shared" si="9"/>
        <v>0</v>
      </c>
      <c r="AM28" s="209">
        <f t="shared" si="10"/>
        <v>4</v>
      </c>
      <c r="AN28" s="207">
        <f t="shared" si="11"/>
        <v>1</v>
      </c>
      <c r="AO28" s="210">
        <f t="shared" si="12"/>
        <v>8</v>
      </c>
      <c r="AP28" s="210">
        <f t="shared" si="13"/>
        <v>12</v>
      </c>
      <c r="AQ28" s="210">
        <f t="shared" si="14"/>
        <v>0</v>
      </c>
      <c r="AR28" s="211">
        <f t="shared" si="15"/>
        <v>64</v>
      </c>
      <c r="AS28" s="212">
        <f t="shared" si="16"/>
        <v>0</v>
      </c>
      <c r="AT28" s="210">
        <f t="shared" si="17"/>
        <v>0</v>
      </c>
      <c r="AU28" s="210">
        <f t="shared" si="18"/>
        <v>0</v>
      </c>
      <c r="AV28" s="210">
        <f t="shared" si="19"/>
        <v>0</v>
      </c>
      <c r="AW28" s="210">
        <f t="shared" si="20"/>
        <v>1</v>
      </c>
      <c r="AX28" s="374">
        <f t="shared" si="21"/>
        <v>64</v>
      </c>
      <c r="AY28" s="44"/>
      <c r="AZ28" s="251"/>
      <c r="BA28" s="47"/>
      <c r="BB28" s="48"/>
      <c r="BC28" s="252"/>
      <c r="BD28" s="50"/>
      <c r="BE28" s="253"/>
      <c r="BF28" s="252"/>
      <c r="BG28" s="252"/>
      <c r="BH28" s="52"/>
      <c r="BI28" s="52"/>
      <c r="BJ28" s="48"/>
      <c r="BK28" s="53"/>
      <c r="BL28" s="53"/>
      <c r="BM28" s="53"/>
      <c r="BN28" s="54"/>
      <c r="BO28" s="53"/>
      <c r="BP28" s="53"/>
      <c r="BQ28" s="53"/>
      <c r="BR28" s="53"/>
      <c r="BS28" s="55"/>
    </row>
    <row r="29" spans="1:71" s="156" customFormat="1" ht="21.6" customHeight="1">
      <c r="A29" s="39" t="e">
        <f t="shared" si="22"/>
        <v>#REF!</v>
      </c>
      <c r="B29" s="77">
        <v>26</v>
      </c>
      <c r="C29" s="254" t="s">
        <v>29</v>
      </c>
      <c r="D29" s="171"/>
      <c r="E29" s="171"/>
      <c r="F29" s="172"/>
      <c r="G29" s="169" t="s">
        <v>160</v>
      </c>
      <c r="H29" s="169">
        <v>1</v>
      </c>
      <c r="I29" s="378" t="s">
        <v>626</v>
      </c>
      <c r="J29" s="379"/>
      <c r="K29" s="380"/>
      <c r="L29" s="380"/>
      <c r="M29" s="389"/>
      <c r="N29" s="381"/>
      <c r="O29" s="380"/>
      <c r="P29" s="380"/>
      <c r="Q29" s="382">
        <v>12</v>
      </c>
      <c r="R29" s="78">
        <v>4</v>
      </c>
      <c r="S29" s="227">
        <f t="shared" si="0"/>
        <v>48</v>
      </c>
      <c r="T29" s="398"/>
      <c r="U29" s="403"/>
      <c r="V29" s="403"/>
      <c r="W29" s="403"/>
      <c r="X29" s="403"/>
      <c r="Y29" s="403"/>
      <c r="Z29" s="238">
        <f t="shared" si="1"/>
        <v>48</v>
      </c>
      <c r="AA29" s="40"/>
      <c r="AB29" s="405">
        <v>24</v>
      </c>
      <c r="AC29" s="45"/>
      <c r="AD29" s="45"/>
      <c r="AE29" s="204">
        <f t="shared" si="2"/>
        <v>12</v>
      </c>
      <c r="AF29" s="205">
        <f t="shared" si="3"/>
        <v>12</v>
      </c>
      <c r="AG29" s="206">
        <f t="shared" si="4"/>
        <v>14</v>
      </c>
      <c r="AH29" s="207">
        <f t="shared" si="5"/>
        <v>0</v>
      </c>
      <c r="AI29" s="502">
        <f t="shared" si="6"/>
        <v>0.83</v>
      </c>
      <c r="AJ29" s="208">
        <f t="shared" si="7"/>
        <v>0</v>
      </c>
      <c r="AK29" s="498">
        <f t="shared" si="8"/>
        <v>39.839999999999996</v>
      </c>
      <c r="AL29" s="209">
        <f t="shared" si="9"/>
        <v>0</v>
      </c>
      <c r="AM29" s="209">
        <f t="shared" si="10"/>
        <v>0</v>
      </c>
      <c r="AN29" s="207">
        <f t="shared" si="11"/>
        <v>1</v>
      </c>
      <c r="AO29" s="210">
        <f t="shared" si="12"/>
        <v>8</v>
      </c>
      <c r="AP29" s="210">
        <f t="shared" si="13"/>
        <v>12</v>
      </c>
      <c r="AQ29" s="210">
        <f t="shared" si="14"/>
        <v>0</v>
      </c>
      <c r="AR29" s="211">
        <f t="shared" si="15"/>
        <v>59.839999999999996</v>
      </c>
      <c r="AS29" s="212">
        <f t="shared" si="16"/>
        <v>0</v>
      </c>
      <c r="AT29" s="210">
        <f t="shared" si="17"/>
        <v>0</v>
      </c>
      <c r="AU29" s="210">
        <f t="shared" si="18"/>
        <v>0</v>
      </c>
      <c r="AV29" s="210">
        <f t="shared" si="19"/>
        <v>0</v>
      </c>
      <c r="AW29" s="210">
        <f t="shared" si="20"/>
        <v>1</v>
      </c>
      <c r="AX29" s="374">
        <f t="shared" si="21"/>
        <v>59.839999999999996</v>
      </c>
      <c r="AY29" s="44"/>
      <c r="AZ29" s="251"/>
      <c r="BA29" s="47"/>
      <c r="BB29" s="48"/>
      <c r="BC29" s="252"/>
      <c r="BD29" s="50"/>
      <c r="BE29" s="253"/>
      <c r="BF29" s="252"/>
      <c r="BG29" s="252"/>
      <c r="BH29" s="52"/>
      <c r="BI29" s="52"/>
      <c r="BJ29" s="48"/>
      <c r="BK29" s="53"/>
      <c r="BL29" s="53"/>
      <c r="BM29" s="53"/>
      <c r="BN29" s="54"/>
      <c r="BO29" s="53"/>
      <c r="BP29" s="53"/>
      <c r="BQ29" s="53"/>
      <c r="BR29" s="53"/>
      <c r="BS29" s="55"/>
    </row>
    <row r="30" spans="1:71" s="156" customFormat="1" ht="21.6" customHeight="1">
      <c r="A30" s="39" t="e">
        <f t="shared" si="22"/>
        <v>#REF!</v>
      </c>
      <c r="B30" s="77">
        <v>27</v>
      </c>
      <c r="C30" s="254" t="s">
        <v>131</v>
      </c>
      <c r="D30" s="171"/>
      <c r="E30" s="171"/>
      <c r="F30" s="172"/>
      <c r="G30" s="169" t="s">
        <v>160</v>
      </c>
      <c r="H30" s="169">
        <v>1</v>
      </c>
      <c r="I30" s="378" t="s">
        <v>627</v>
      </c>
      <c r="J30" s="379"/>
      <c r="K30" s="380">
        <v>3</v>
      </c>
      <c r="L30" s="380">
        <v>2</v>
      </c>
      <c r="M30" s="385"/>
      <c r="N30" s="381"/>
      <c r="O30" s="380" t="s">
        <v>167</v>
      </c>
      <c r="P30" s="380"/>
      <c r="Q30" s="382">
        <v>12</v>
      </c>
      <c r="R30" s="78">
        <v>4</v>
      </c>
      <c r="S30" s="227">
        <f t="shared" si="0"/>
        <v>48</v>
      </c>
      <c r="T30" s="398">
        <v>2</v>
      </c>
      <c r="U30" s="398" t="s">
        <v>771</v>
      </c>
      <c r="V30" s="398"/>
      <c r="W30" s="400"/>
      <c r="X30" s="398"/>
      <c r="Y30" s="398"/>
      <c r="Z30" s="238">
        <f t="shared" si="1"/>
        <v>50</v>
      </c>
      <c r="AA30" s="40"/>
      <c r="AB30" s="405">
        <v>24</v>
      </c>
      <c r="AC30" s="45"/>
      <c r="AD30" s="45"/>
      <c r="AE30" s="204">
        <f t="shared" si="2"/>
        <v>12.5</v>
      </c>
      <c r="AF30" s="205">
        <f t="shared" si="3"/>
        <v>12</v>
      </c>
      <c r="AG30" s="206">
        <f t="shared" si="4"/>
        <v>14</v>
      </c>
      <c r="AH30" s="207">
        <f t="shared" si="5"/>
        <v>0</v>
      </c>
      <c r="AI30" s="502">
        <f t="shared" si="6"/>
        <v>0.83</v>
      </c>
      <c r="AJ30" s="208">
        <f t="shared" si="7"/>
        <v>0</v>
      </c>
      <c r="AK30" s="498">
        <f t="shared" si="8"/>
        <v>41.5</v>
      </c>
      <c r="AL30" s="209">
        <f t="shared" si="9"/>
        <v>0</v>
      </c>
      <c r="AM30" s="209">
        <f t="shared" si="10"/>
        <v>0</v>
      </c>
      <c r="AN30" s="207">
        <f t="shared" si="11"/>
        <v>1.0416666666666667</v>
      </c>
      <c r="AO30" s="210">
        <f t="shared" si="12"/>
        <v>8</v>
      </c>
      <c r="AP30" s="210">
        <f t="shared" si="13"/>
        <v>12</v>
      </c>
      <c r="AQ30" s="210">
        <f t="shared" si="14"/>
        <v>0</v>
      </c>
      <c r="AR30" s="211">
        <f t="shared" si="15"/>
        <v>61.5</v>
      </c>
      <c r="AS30" s="212">
        <f t="shared" si="16"/>
        <v>0</v>
      </c>
      <c r="AT30" s="210">
        <f t="shared" si="17"/>
        <v>14</v>
      </c>
      <c r="AU30" s="210">
        <f t="shared" si="18"/>
        <v>0</v>
      </c>
      <c r="AV30" s="210">
        <f t="shared" si="19"/>
        <v>20</v>
      </c>
      <c r="AW30" s="210">
        <f t="shared" si="20"/>
        <v>1</v>
      </c>
      <c r="AX30" s="374">
        <f t="shared" si="21"/>
        <v>95.5</v>
      </c>
      <c r="AY30" s="44"/>
      <c r="AZ30" s="251"/>
      <c r="BA30" s="47"/>
      <c r="BB30" s="48"/>
      <c r="BC30" s="252"/>
      <c r="BD30" s="50"/>
      <c r="BE30" s="253"/>
      <c r="BF30" s="252"/>
      <c r="BG30" s="252"/>
      <c r="BH30" s="52"/>
      <c r="BI30" s="52"/>
      <c r="BJ30" s="48"/>
      <c r="BK30" s="53"/>
      <c r="BL30" s="53"/>
      <c r="BM30" s="53"/>
      <c r="BN30" s="54"/>
      <c r="BO30" s="53"/>
      <c r="BP30" s="53"/>
      <c r="BQ30" s="53"/>
      <c r="BR30" s="53"/>
      <c r="BS30" s="55"/>
    </row>
    <row r="31" spans="1:71" s="156" customFormat="1" ht="21.6" customHeight="1">
      <c r="A31" s="39" t="e">
        <f t="shared" si="22"/>
        <v>#REF!</v>
      </c>
      <c r="B31" s="77">
        <v>28</v>
      </c>
      <c r="C31" s="254" t="s">
        <v>54</v>
      </c>
      <c r="D31" s="171"/>
      <c r="E31" s="171"/>
      <c r="F31" s="172"/>
      <c r="G31" s="169" t="s">
        <v>160</v>
      </c>
      <c r="H31" s="169">
        <v>1</v>
      </c>
      <c r="I31" s="378" t="s">
        <v>614</v>
      </c>
      <c r="J31" s="379"/>
      <c r="K31" s="380"/>
      <c r="L31" s="380"/>
      <c r="M31" s="385"/>
      <c r="N31" s="380"/>
      <c r="O31" s="380"/>
      <c r="P31" s="380" t="s">
        <v>568</v>
      </c>
      <c r="Q31" s="382">
        <v>6</v>
      </c>
      <c r="R31" s="78">
        <v>4</v>
      </c>
      <c r="S31" s="227">
        <f t="shared" si="0"/>
        <v>24</v>
      </c>
      <c r="T31" s="398"/>
      <c r="U31" s="398"/>
      <c r="V31" s="398"/>
      <c r="W31" s="400"/>
      <c r="X31" s="398"/>
      <c r="Y31" s="398"/>
      <c r="Z31" s="238">
        <f t="shared" si="1"/>
        <v>24</v>
      </c>
      <c r="AA31" s="40"/>
      <c r="AB31" s="405">
        <v>24</v>
      </c>
      <c r="AC31" s="45"/>
      <c r="AD31" s="45"/>
      <c r="AE31" s="204">
        <f t="shared" si="2"/>
        <v>6</v>
      </c>
      <c r="AF31" s="205" t="str">
        <f t="shared" si="3"/>
        <v/>
      </c>
      <c r="AG31" s="206" t="str">
        <f t="shared" si="4"/>
        <v/>
      </c>
      <c r="AH31" s="207">
        <f t="shared" si="5"/>
        <v>8</v>
      </c>
      <c r="AI31" s="502">
        <f t="shared" si="6"/>
        <v>1</v>
      </c>
      <c r="AJ31" s="208">
        <f t="shared" si="7"/>
        <v>40</v>
      </c>
      <c r="AK31" s="498">
        <f t="shared" si="8"/>
        <v>0</v>
      </c>
      <c r="AL31" s="209">
        <f t="shared" si="9"/>
        <v>0</v>
      </c>
      <c r="AM31" s="209">
        <f t="shared" si="10"/>
        <v>0</v>
      </c>
      <c r="AN31" s="207">
        <f t="shared" si="11"/>
        <v>1</v>
      </c>
      <c r="AO31" s="210">
        <f t="shared" si="12"/>
        <v>8</v>
      </c>
      <c r="AP31" s="210">
        <f t="shared" si="13"/>
        <v>12</v>
      </c>
      <c r="AQ31" s="210">
        <f t="shared" si="14"/>
        <v>0</v>
      </c>
      <c r="AR31" s="211">
        <f t="shared" si="15"/>
        <v>60</v>
      </c>
      <c r="AS31" s="212">
        <f t="shared" si="16"/>
        <v>0</v>
      </c>
      <c r="AT31" s="210">
        <f t="shared" si="17"/>
        <v>0</v>
      </c>
      <c r="AU31" s="210">
        <f t="shared" si="18"/>
        <v>22</v>
      </c>
      <c r="AV31" s="210">
        <f t="shared" si="19"/>
        <v>0</v>
      </c>
      <c r="AW31" s="210">
        <f t="shared" si="20"/>
        <v>1</v>
      </c>
      <c r="AX31" s="374">
        <f t="shared" si="21"/>
        <v>82</v>
      </c>
      <c r="AY31" s="44"/>
      <c r="AZ31" s="251"/>
      <c r="BA31" s="47"/>
      <c r="BB31" s="48"/>
      <c r="BC31" s="252"/>
      <c r="BD31" s="50"/>
      <c r="BE31" s="253"/>
      <c r="BF31" s="252"/>
      <c r="BG31" s="252"/>
      <c r="BH31" s="52"/>
      <c r="BI31" s="52"/>
      <c r="BJ31" s="48"/>
      <c r="BK31" s="53"/>
      <c r="BL31" s="53"/>
      <c r="BM31" s="53"/>
      <c r="BN31" s="54"/>
      <c r="BO31" s="53"/>
      <c r="BP31" s="53"/>
      <c r="BQ31" s="53"/>
      <c r="BR31" s="53"/>
      <c r="BS31" s="55"/>
    </row>
    <row r="32" spans="1:71" s="156" customFormat="1" ht="21.6" customHeight="1">
      <c r="A32" s="39" t="e">
        <f t="shared" si="22"/>
        <v>#REF!</v>
      </c>
      <c r="B32" s="77">
        <v>29</v>
      </c>
      <c r="C32" s="254" t="s">
        <v>38</v>
      </c>
      <c r="D32" s="171"/>
      <c r="E32" s="171"/>
      <c r="F32" s="172"/>
      <c r="G32" s="169" t="s">
        <v>160</v>
      </c>
      <c r="H32" s="169">
        <v>1</v>
      </c>
      <c r="I32" s="378" t="s">
        <v>767</v>
      </c>
      <c r="J32" s="379"/>
      <c r="K32" s="379"/>
      <c r="L32" s="379"/>
      <c r="M32" s="379"/>
      <c r="N32" s="379"/>
      <c r="O32" s="379"/>
      <c r="P32" s="379"/>
      <c r="Q32" s="382">
        <v>6</v>
      </c>
      <c r="R32" s="78">
        <v>4</v>
      </c>
      <c r="S32" s="227">
        <f t="shared" si="0"/>
        <v>24</v>
      </c>
      <c r="T32" s="398"/>
      <c r="U32" s="398"/>
      <c r="V32" s="398"/>
      <c r="W32" s="400"/>
      <c r="X32" s="398"/>
      <c r="Y32" s="398"/>
      <c r="Z32" s="238">
        <f t="shared" si="1"/>
        <v>24</v>
      </c>
      <c r="AA32" s="40"/>
      <c r="AB32" s="405">
        <v>12</v>
      </c>
      <c r="AC32" s="45"/>
      <c r="AD32" s="45"/>
      <c r="AE32" s="204">
        <f t="shared" si="2"/>
        <v>6</v>
      </c>
      <c r="AF32" s="205">
        <f t="shared" si="3"/>
        <v>12</v>
      </c>
      <c r="AG32" s="206">
        <f t="shared" si="4"/>
        <v>14</v>
      </c>
      <c r="AH32" s="207">
        <f t="shared" si="5"/>
        <v>0</v>
      </c>
      <c r="AI32" s="502">
        <f t="shared" si="6"/>
        <v>0.83</v>
      </c>
      <c r="AJ32" s="208">
        <f t="shared" si="7"/>
        <v>0</v>
      </c>
      <c r="AK32" s="498">
        <f t="shared" si="8"/>
        <v>19.919999999999998</v>
      </c>
      <c r="AL32" s="209">
        <f t="shared" si="9"/>
        <v>0</v>
      </c>
      <c r="AM32" s="209">
        <f t="shared" si="10"/>
        <v>0</v>
      </c>
      <c r="AN32" s="207">
        <f t="shared" si="11"/>
        <v>0.5</v>
      </c>
      <c r="AO32" s="210">
        <f t="shared" si="12"/>
        <v>0</v>
      </c>
      <c r="AP32" s="210">
        <f t="shared" si="13"/>
        <v>6</v>
      </c>
      <c r="AQ32" s="210">
        <f t="shared" si="14"/>
        <v>0</v>
      </c>
      <c r="AR32" s="211">
        <f t="shared" si="15"/>
        <v>25.919999999999998</v>
      </c>
      <c r="AS32" s="212">
        <f t="shared" si="16"/>
        <v>0</v>
      </c>
      <c r="AT32" s="210">
        <f t="shared" si="17"/>
        <v>0</v>
      </c>
      <c r="AU32" s="210">
        <f t="shared" si="18"/>
        <v>0</v>
      </c>
      <c r="AV32" s="210">
        <f t="shared" si="19"/>
        <v>0</v>
      </c>
      <c r="AW32" s="210">
        <f t="shared" si="20"/>
        <v>1</v>
      </c>
      <c r="AX32" s="374">
        <f t="shared" si="21"/>
        <v>25.919999999999998</v>
      </c>
      <c r="AY32" s="44"/>
      <c r="AZ32" s="251"/>
      <c r="BA32" s="47"/>
      <c r="BB32" s="48"/>
      <c r="BC32" s="252"/>
      <c r="BD32" s="50"/>
      <c r="BE32" s="253"/>
      <c r="BF32" s="252"/>
      <c r="BG32" s="252"/>
      <c r="BH32" s="52"/>
      <c r="BI32" s="52"/>
      <c r="BJ32" s="48"/>
      <c r="BK32" s="53"/>
      <c r="BL32" s="53"/>
      <c r="BM32" s="53"/>
      <c r="BN32" s="54"/>
      <c r="BO32" s="53"/>
      <c r="BP32" s="53"/>
      <c r="BQ32" s="53"/>
      <c r="BR32" s="53"/>
      <c r="BS32" s="55"/>
    </row>
    <row r="33" spans="1:71" s="156" customFormat="1" ht="21.6" customHeight="1">
      <c r="A33" s="39" t="e">
        <f t="shared" si="22"/>
        <v>#REF!</v>
      </c>
      <c r="B33" s="77">
        <v>30</v>
      </c>
      <c r="C33" s="254" t="s">
        <v>598</v>
      </c>
      <c r="D33" s="171"/>
      <c r="E33" s="171"/>
      <c r="F33" s="172"/>
      <c r="G33" s="169" t="s">
        <v>160</v>
      </c>
      <c r="H33" s="169">
        <v>1</v>
      </c>
      <c r="I33" s="378" t="s">
        <v>617</v>
      </c>
      <c r="J33" s="391"/>
      <c r="K33" s="392"/>
      <c r="L33" s="392"/>
      <c r="M33" s="379"/>
      <c r="N33" s="379"/>
      <c r="O33" s="380"/>
      <c r="P33" s="379" t="s">
        <v>559</v>
      </c>
      <c r="Q33" s="382"/>
      <c r="R33" s="78">
        <v>4</v>
      </c>
      <c r="S33" s="227">
        <f t="shared" si="0"/>
        <v>0</v>
      </c>
      <c r="T33" s="398"/>
      <c r="U33" s="403"/>
      <c r="V33" s="403"/>
      <c r="W33" s="403"/>
      <c r="X33" s="403"/>
      <c r="Y33" s="403"/>
      <c r="Z33" s="238">
        <f t="shared" si="1"/>
        <v>0</v>
      </c>
      <c r="AA33" s="40"/>
      <c r="AB33" s="405"/>
      <c r="AC33" s="45"/>
      <c r="AD33" s="45"/>
      <c r="AE33" s="204">
        <f t="shared" si="2"/>
        <v>0</v>
      </c>
      <c r="AF33" s="205" t="str">
        <f t="shared" si="3"/>
        <v/>
      </c>
      <c r="AG33" s="206" t="str">
        <f t="shared" si="4"/>
        <v/>
      </c>
      <c r="AH33" s="207">
        <f t="shared" si="5"/>
        <v>6</v>
      </c>
      <c r="AI33" s="502">
        <f t="shared" si="6"/>
        <v>1</v>
      </c>
      <c r="AJ33" s="208">
        <f t="shared" si="7"/>
        <v>40</v>
      </c>
      <c r="AK33" s="498">
        <f t="shared" si="8"/>
        <v>0</v>
      </c>
      <c r="AL33" s="209">
        <f t="shared" si="9"/>
        <v>0</v>
      </c>
      <c r="AM33" s="209">
        <f t="shared" si="10"/>
        <v>0</v>
      </c>
      <c r="AN33" s="207">
        <f t="shared" si="11"/>
        <v>1</v>
      </c>
      <c r="AO33" s="210">
        <f t="shared" si="12"/>
        <v>8</v>
      </c>
      <c r="AP33" s="210">
        <f t="shared" si="13"/>
        <v>0</v>
      </c>
      <c r="AQ33" s="210">
        <f t="shared" si="14"/>
        <v>0</v>
      </c>
      <c r="AR33" s="211">
        <f t="shared" si="15"/>
        <v>48</v>
      </c>
      <c r="AS33" s="212">
        <f t="shared" si="16"/>
        <v>0</v>
      </c>
      <c r="AT33" s="210">
        <f t="shared" si="17"/>
        <v>0</v>
      </c>
      <c r="AU33" s="210">
        <f t="shared" si="18"/>
        <v>22</v>
      </c>
      <c r="AV33" s="210">
        <f t="shared" si="19"/>
        <v>0</v>
      </c>
      <c r="AW33" s="210">
        <f t="shared" si="20"/>
        <v>1</v>
      </c>
      <c r="AX33" s="374">
        <f t="shared" si="21"/>
        <v>70</v>
      </c>
      <c r="AY33" s="44"/>
      <c r="AZ33" s="251"/>
      <c r="BA33" s="47"/>
      <c r="BB33" s="48"/>
      <c r="BC33" s="252"/>
      <c r="BD33" s="50"/>
      <c r="BE33" s="253"/>
      <c r="BF33" s="252"/>
      <c r="BG33" s="252"/>
      <c r="BH33" s="52"/>
      <c r="BI33" s="52"/>
      <c r="BJ33" s="48"/>
      <c r="BK33" s="53"/>
      <c r="BL33" s="53"/>
      <c r="BM33" s="53"/>
      <c r="BN33" s="54"/>
      <c r="BO33" s="53"/>
      <c r="BP33" s="53"/>
      <c r="BQ33" s="53"/>
      <c r="BR33" s="53"/>
      <c r="BS33" s="55"/>
    </row>
    <row r="34" spans="1:71" s="156" customFormat="1" ht="21.6" customHeight="1">
      <c r="A34" s="39" t="e">
        <f t="shared" si="22"/>
        <v>#REF!</v>
      </c>
      <c r="B34" s="77">
        <v>31</v>
      </c>
      <c r="C34" s="254" t="s">
        <v>599</v>
      </c>
      <c r="D34" s="176"/>
      <c r="E34" s="176"/>
      <c r="F34" s="172"/>
      <c r="G34" s="169" t="s">
        <v>163</v>
      </c>
      <c r="H34" s="169">
        <v>1</v>
      </c>
      <c r="I34" s="378" t="s">
        <v>628</v>
      </c>
      <c r="J34" s="379"/>
      <c r="K34" s="380"/>
      <c r="L34" s="380"/>
      <c r="M34" s="379"/>
      <c r="N34" s="380"/>
      <c r="O34" s="380" t="s">
        <v>758</v>
      </c>
      <c r="P34" s="380"/>
      <c r="Q34" s="382">
        <v>12</v>
      </c>
      <c r="R34" s="78">
        <v>4</v>
      </c>
      <c r="S34" s="227">
        <f t="shared" si="0"/>
        <v>48</v>
      </c>
      <c r="T34" s="398"/>
      <c r="U34" s="403"/>
      <c r="V34" s="403"/>
      <c r="W34" s="403"/>
      <c r="X34" s="403"/>
      <c r="Y34" s="403"/>
      <c r="Z34" s="238">
        <f t="shared" si="1"/>
        <v>48</v>
      </c>
      <c r="AA34" s="40"/>
      <c r="AB34" s="405">
        <v>24</v>
      </c>
      <c r="AC34" s="45"/>
      <c r="AD34" s="45"/>
      <c r="AE34" s="204">
        <f t="shared" si="2"/>
        <v>12</v>
      </c>
      <c r="AF34" s="205">
        <f t="shared" si="3"/>
        <v>12</v>
      </c>
      <c r="AG34" s="206">
        <f t="shared" si="4"/>
        <v>14</v>
      </c>
      <c r="AH34" s="207">
        <f t="shared" si="5"/>
        <v>0</v>
      </c>
      <c r="AI34" s="502">
        <f t="shared" si="6"/>
        <v>0.83</v>
      </c>
      <c r="AJ34" s="208">
        <f t="shared" si="7"/>
        <v>0</v>
      </c>
      <c r="AK34" s="498">
        <f t="shared" si="8"/>
        <v>39.839999999999996</v>
      </c>
      <c r="AL34" s="209">
        <f t="shared" si="9"/>
        <v>0</v>
      </c>
      <c r="AM34" s="209">
        <f t="shared" si="10"/>
        <v>0</v>
      </c>
      <c r="AN34" s="207">
        <f t="shared" si="11"/>
        <v>1</v>
      </c>
      <c r="AO34" s="210">
        <f t="shared" si="12"/>
        <v>8</v>
      </c>
      <c r="AP34" s="210">
        <f t="shared" si="13"/>
        <v>12</v>
      </c>
      <c r="AQ34" s="210">
        <f t="shared" si="14"/>
        <v>0</v>
      </c>
      <c r="AR34" s="211">
        <f t="shared" si="15"/>
        <v>59.839999999999996</v>
      </c>
      <c r="AS34" s="212">
        <f t="shared" si="16"/>
        <v>0</v>
      </c>
      <c r="AT34" s="210">
        <f t="shared" si="17"/>
        <v>10</v>
      </c>
      <c r="AU34" s="210">
        <f t="shared" si="18"/>
        <v>0</v>
      </c>
      <c r="AV34" s="210">
        <f t="shared" si="19"/>
        <v>0</v>
      </c>
      <c r="AW34" s="210">
        <f t="shared" si="20"/>
        <v>1</v>
      </c>
      <c r="AX34" s="374">
        <f t="shared" si="21"/>
        <v>69.84</v>
      </c>
      <c r="AY34" s="44"/>
      <c r="AZ34" s="251"/>
      <c r="BA34" s="47"/>
      <c r="BB34" s="48"/>
      <c r="BC34" s="252"/>
      <c r="BD34" s="50"/>
      <c r="BE34" s="253"/>
      <c r="BF34" s="252"/>
      <c r="BG34" s="252"/>
      <c r="BH34" s="52"/>
      <c r="BI34" s="52"/>
      <c r="BJ34" s="48"/>
      <c r="BK34" s="53"/>
      <c r="BL34" s="53"/>
      <c r="BM34" s="53"/>
      <c r="BN34" s="54"/>
      <c r="BO34" s="53"/>
      <c r="BP34" s="53"/>
      <c r="BQ34" s="53"/>
      <c r="BR34" s="53"/>
      <c r="BS34" s="55"/>
    </row>
    <row r="35" spans="1:71" s="156" customFormat="1" ht="21.6" customHeight="1">
      <c r="A35" s="39" t="e">
        <f t="shared" si="22"/>
        <v>#REF!</v>
      </c>
      <c r="B35" s="77">
        <v>32</v>
      </c>
      <c r="C35" s="254" t="s">
        <v>37</v>
      </c>
      <c r="D35" s="171"/>
      <c r="E35" s="171"/>
      <c r="F35" s="172"/>
      <c r="G35" s="169" t="s">
        <v>163</v>
      </c>
      <c r="H35" s="169">
        <v>1</v>
      </c>
      <c r="I35" s="390" t="s">
        <v>629</v>
      </c>
      <c r="J35" s="379"/>
      <c r="K35" s="380">
        <v>9</v>
      </c>
      <c r="L35" s="380">
        <v>2</v>
      </c>
      <c r="M35" s="384"/>
      <c r="N35" s="380"/>
      <c r="O35" s="380"/>
      <c r="P35" s="380"/>
      <c r="Q35" s="382">
        <v>12</v>
      </c>
      <c r="R35" s="78">
        <v>4</v>
      </c>
      <c r="S35" s="227">
        <f t="shared" si="0"/>
        <v>48</v>
      </c>
      <c r="T35" s="398">
        <v>1</v>
      </c>
      <c r="U35" s="398" t="s">
        <v>770</v>
      </c>
      <c r="V35" s="398"/>
      <c r="W35" s="400"/>
      <c r="X35" s="398"/>
      <c r="Y35" s="398"/>
      <c r="Z35" s="238">
        <f t="shared" si="1"/>
        <v>49</v>
      </c>
      <c r="AA35" s="40"/>
      <c r="AB35" s="405">
        <v>24</v>
      </c>
      <c r="AC35" s="45"/>
      <c r="AD35" s="45"/>
      <c r="AE35" s="204">
        <f t="shared" si="2"/>
        <v>12.25</v>
      </c>
      <c r="AF35" s="205">
        <f t="shared" si="3"/>
        <v>12</v>
      </c>
      <c r="AG35" s="206">
        <f t="shared" si="4"/>
        <v>14</v>
      </c>
      <c r="AH35" s="207">
        <f t="shared" si="5"/>
        <v>0</v>
      </c>
      <c r="AI35" s="502">
        <f t="shared" si="6"/>
        <v>0.83</v>
      </c>
      <c r="AJ35" s="208">
        <f t="shared" si="7"/>
        <v>0</v>
      </c>
      <c r="AK35" s="498">
        <f t="shared" si="8"/>
        <v>40.669999999999995</v>
      </c>
      <c r="AL35" s="209">
        <f t="shared" si="9"/>
        <v>0</v>
      </c>
      <c r="AM35" s="209">
        <f t="shared" si="10"/>
        <v>0</v>
      </c>
      <c r="AN35" s="207">
        <f t="shared" si="11"/>
        <v>1.0208333333333333</v>
      </c>
      <c r="AO35" s="210">
        <f t="shared" si="12"/>
        <v>8</v>
      </c>
      <c r="AP35" s="210">
        <f t="shared" si="13"/>
        <v>12</v>
      </c>
      <c r="AQ35" s="210">
        <f t="shared" si="14"/>
        <v>0</v>
      </c>
      <c r="AR35" s="211">
        <f t="shared" si="15"/>
        <v>60.669999999999995</v>
      </c>
      <c r="AS35" s="212">
        <f t="shared" si="16"/>
        <v>0</v>
      </c>
      <c r="AT35" s="210">
        <f t="shared" si="17"/>
        <v>0</v>
      </c>
      <c r="AU35" s="210">
        <f t="shared" si="18"/>
        <v>0</v>
      </c>
      <c r="AV35" s="210">
        <f t="shared" si="19"/>
        <v>20</v>
      </c>
      <c r="AW35" s="210">
        <f t="shared" si="20"/>
        <v>1</v>
      </c>
      <c r="AX35" s="374">
        <f t="shared" si="21"/>
        <v>80.669999999999987</v>
      </c>
      <c r="AY35" s="44"/>
      <c r="AZ35" s="251"/>
      <c r="BA35" s="47"/>
      <c r="BB35" s="48"/>
      <c r="BC35" s="252"/>
      <c r="BD35" s="50"/>
      <c r="BE35" s="253"/>
      <c r="BF35" s="252"/>
      <c r="BG35" s="252"/>
      <c r="BH35" s="52"/>
      <c r="BI35" s="52"/>
      <c r="BJ35" s="48"/>
      <c r="BK35" s="53"/>
      <c r="BL35" s="53"/>
      <c r="BM35" s="53"/>
      <c r="BN35" s="54"/>
      <c r="BO35" s="53"/>
      <c r="BP35" s="53"/>
      <c r="BQ35" s="53"/>
      <c r="BR35" s="53"/>
      <c r="BS35" s="55"/>
    </row>
    <row r="36" spans="1:71" s="156" customFormat="1" ht="21.6" customHeight="1">
      <c r="A36" s="39" t="e">
        <f t="shared" si="22"/>
        <v>#REF!</v>
      </c>
      <c r="B36" s="77">
        <v>33</v>
      </c>
      <c r="C36" s="254" t="s">
        <v>157</v>
      </c>
      <c r="D36" s="171"/>
      <c r="E36" s="171"/>
      <c r="F36" s="172"/>
      <c r="G36" s="169" t="s">
        <v>163</v>
      </c>
      <c r="H36" s="169">
        <v>1</v>
      </c>
      <c r="I36" s="378" t="s">
        <v>630</v>
      </c>
      <c r="J36" s="379"/>
      <c r="K36" s="380"/>
      <c r="L36" s="380"/>
      <c r="M36" s="379"/>
      <c r="N36" s="380"/>
      <c r="O36" s="380" t="s">
        <v>561</v>
      </c>
      <c r="P36" s="380"/>
      <c r="Q36" s="382">
        <v>12</v>
      </c>
      <c r="R36" s="78">
        <v>4</v>
      </c>
      <c r="S36" s="227">
        <f t="shared" ref="S36:S67" si="23">每周课时数三14*上课周数三14</f>
        <v>48</v>
      </c>
      <c r="T36" s="398"/>
      <c r="U36" s="398"/>
      <c r="V36" s="398"/>
      <c r="W36" s="400"/>
      <c r="X36" s="398"/>
      <c r="Y36" s="398"/>
      <c r="Z36" s="238">
        <f t="shared" si="1"/>
        <v>48</v>
      </c>
      <c r="AA36" s="40"/>
      <c r="AB36" s="405">
        <v>24</v>
      </c>
      <c r="AC36" s="45"/>
      <c r="AD36" s="45"/>
      <c r="AE36" s="204">
        <f t="shared" si="2"/>
        <v>12</v>
      </c>
      <c r="AF36" s="205">
        <f t="shared" si="3"/>
        <v>12</v>
      </c>
      <c r="AG36" s="206">
        <f t="shared" si="4"/>
        <v>14</v>
      </c>
      <c r="AH36" s="207">
        <f t="shared" si="5"/>
        <v>0</v>
      </c>
      <c r="AI36" s="502">
        <f t="shared" si="6"/>
        <v>0.83</v>
      </c>
      <c r="AJ36" s="208">
        <f t="shared" si="7"/>
        <v>0</v>
      </c>
      <c r="AK36" s="498">
        <f t="shared" si="8"/>
        <v>39.839999999999996</v>
      </c>
      <c r="AL36" s="209">
        <f t="shared" si="9"/>
        <v>0</v>
      </c>
      <c r="AM36" s="209">
        <f t="shared" si="10"/>
        <v>0</v>
      </c>
      <c r="AN36" s="207">
        <f t="shared" si="11"/>
        <v>1</v>
      </c>
      <c r="AO36" s="210">
        <f t="shared" si="12"/>
        <v>8</v>
      </c>
      <c r="AP36" s="210">
        <f t="shared" si="13"/>
        <v>12</v>
      </c>
      <c r="AQ36" s="210">
        <f t="shared" si="14"/>
        <v>0</v>
      </c>
      <c r="AR36" s="211">
        <f t="shared" ref="AR36:AR67" si="24">干标时三14+教标时三14+高三补时三14+早读体补三14+满量补时三14+辅导补三14+晚修补三14</f>
        <v>59.839999999999996</v>
      </c>
      <c r="AS36" s="212">
        <f t="shared" si="16"/>
        <v>0</v>
      </c>
      <c r="AT36" s="210">
        <f t="shared" si="17"/>
        <v>18</v>
      </c>
      <c r="AU36" s="210">
        <f t="shared" si="18"/>
        <v>0</v>
      </c>
      <c r="AV36" s="210">
        <f t="shared" si="19"/>
        <v>0</v>
      </c>
      <c r="AW36" s="210">
        <f t="shared" si="20"/>
        <v>1</v>
      </c>
      <c r="AX36" s="374">
        <f t="shared" si="21"/>
        <v>77.84</v>
      </c>
      <c r="AY36" s="44"/>
      <c r="AZ36" s="251"/>
      <c r="BA36" s="47"/>
      <c r="BB36" s="48"/>
      <c r="BC36" s="252"/>
      <c r="BD36" s="50"/>
      <c r="BE36" s="253"/>
      <c r="BF36" s="252"/>
      <c r="BG36" s="252"/>
      <c r="BH36" s="52"/>
      <c r="BI36" s="52"/>
      <c r="BJ36" s="48"/>
      <c r="BK36" s="53"/>
      <c r="BL36" s="53"/>
      <c r="BM36" s="53"/>
      <c r="BN36" s="54"/>
      <c r="BO36" s="53"/>
      <c r="BP36" s="53"/>
      <c r="BQ36" s="53"/>
      <c r="BR36" s="53"/>
      <c r="BS36" s="55"/>
    </row>
    <row r="37" spans="1:71" s="156" customFormat="1" ht="21.6" customHeight="1">
      <c r="A37" s="39" t="e">
        <f t="shared" si="22"/>
        <v>#REF!</v>
      </c>
      <c r="B37" s="77">
        <v>34</v>
      </c>
      <c r="C37" s="254" t="s">
        <v>41</v>
      </c>
      <c r="D37" s="171"/>
      <c r="E37" s="171"/>
      <c r="F37" s="172"/>
      <c r="G37" s="169" t="s">
        <v>163</v>
      </c>
      <c r="H37" s="169">
        <v>1</v>
      </c>
      <c r="I37" s="378" t="s">
        <v>631</v>
      </c>
      <c r="J37" s="391"/>
      <c r="K37" s="392"/>
      <c r="L37" s="392"/>
      <c r="M37" s="379"/>
      <c r="N37" s="379"/>
      <c r="O37" s="379"/>
      <c r="P37" s="379"/>
      <c r="Q37" s="382">
        <v>12</v>
      </c>
      <c r="R37" s="78">
        <v>4</v>
      </c>
      <c r="S37" s="227">
        <f t="shared" si="23"/>
        <v>48</v>
      </c>
      <c r="T37" s="398"/>
      <c r="U37" s="398"/>
      <c r="V37" s="398"/>
      <c r="W37" s="400"/>
      <c r="X37" s="398"/>
      <c r="Y37" s="398"/>
      <c r="Z37" s="238">
        <f t="shared" si="1"/>
        <v>48</v>
      </c>
      <c r="AA37" s="40"/>
      <c r="AB37" s="405">
        <v>12</v>
      </c>
      <c r="AC37" s="45"/>
      <c r="AD37" s="45"/>
      <c r="AE37" s="204">
        <f t="shared" si="2"/>
        <v>12</v>
      </c>
      <c r="AF37" s="205">
        <f t="shared" si="3"/>
        <v>12</v>
      </c>
      <c r="AG37" s="206">
        <f t="shared" si="4"/>
        <v>14</v>
      </c>
      <c r="AH37" s="207">
        <f t="shared" si="5"/>
        <v>0</v>
      </c>
      <c r="AI37" s="502">
        <f t="shared" si="6"/>
        <v>0.83</v>
      </c>
      <c r="AJ37" s="208">
        <f t="shared" si="7"/>
        <v>0</v>
      </c>
      <c r="AK37" s="498">
        <f t="shared" si="8"/>
        <v>39.839999999999996</v>
      </c>
      <c r="AL37" s="209">
        <f t="shared" si="9"/>
        <v>0</v>
      </c>
      <c r="AM37" s="209">
        <f t="shared" si="10"/>
        <v>0</v>
      </c>
      <c r="AN37" s="207">
        <f t="shared" si="11"/>
        <v>1</v>
      </c>
      <c r="AO37" s="210">
        <f t="shared" si="12"/>
        <v>8</v>
      </c>
      <c r="AP37" s="210">
        <f t="shared" si="13"/>
        <v>6</v>
      </c>
      <c r="AQ37" s="210">
        <f t="shared" si="14"/>
        <v>0</v>
      </c>
      <c r="AR37" s="211">
        <f t="shared" si="24"/>
        <v>53.839999999999996</v>
      </c>
      <c r="AS37" s="212">
        <f t="shared" si="16"/>
        <v>0</v>
      </c>
      <c r="AT37" s="210">
        <f t="shared" si="17"/>
        <v>0</v>
      </c>
      <c r="AU37" s="210">
        <f t="shared" si="18"/>
        <v>0</v>
      </c>
      <c r="AV37" s="210">
        <f t="shared" si="19"/>
        <v>0</v>
      </c>
      <c r="AW37" s="210">
        <f t="shared" si="20"/>
        <v>1</v>
      </c>
      <c r="AX37" s="374">
        <f t="shared" si="21"/>
        <v>53.839999999999996</v>
      </c>
      <c r="AY37" s="44"/>
      <c r="AZ37" s="251"/>
      <c r="BA37" s="47"/>
      <c r="BB37" s="48"/>
      <c r="BC37" s="252"/>
      <c r="BD37" s="50"/>
      <c r="BE37" s="253"/>
      <c r="BF37" s="252"/>
      <c r="BG37" s="252"/>
      <c r="BH37" s="52"/>
      <c r="BI37" s="52"/>
      <c r="BJ37" s="48"/>
      <c r="BK37" s="53"/>
      <c r="BL37" s="53"/>
      <c r="BM37" s="53"/>
      <c r="BN37" s="54"/>
      <c r="BO37" s="53"/>
      <c r="BP37" s="53"/>
      <c r="BQ37" s="53"/>
      <c r="BR37" s="53"/>
      <c r="BS37" s="55"/>
    </row>
    <row r="38" spans="1:71" s="156" customFormat="1" ht="21.6" customHeight="1">
      <c r="A38" s="39" t="e">
        <f t="shared" si="22"/>
        <v>#REF!</v>
      </c>
      <c r="B38" s="77">
        <v>35</v>
      </c>
      <c r="C38" s="254" t="s">
        <v>45</v>
      </c>
      <c r="D38" s="171"/>
      <c r="E38" s="171"/>
      <c r="F38" s="172"/>
      <c r="G38" s="169" t="s">
        <v>161</v>
      </c>
      <c r="H38" s="169">
        <v>1</v>
      </c>
      <c r="I38" s="378" t="s">
        <v>632</v>
      </c>
      <c r="J38" s="391"/>
      <c r="K38" s="392"/>
      <c r="L38" s="392"/>
      <c r="M38" s="385"/>
      <c r="N38" s="379"/>
      <c r="O38" s="379"/>
      <c r="P38" s="379"/>
      <c r="Q38" s="382">
        <v>12</v>
      </c>
      <c r="R38" s="78">
        <v>4</v>
      </c>
      <c r="S38" s="227">
        <f t="shared" si="23"/>
        <v>48</v>
      </c>
      <c r="T38" s="398"/>
      <c r="U38" s="398"/>
      <c r="V38" s="398"/>
      <c r="W38" s="400"/>
      <c r="X38" s="398"/>
      <c r="Y38" s="398"/>
      <c r="Z38" s="238">
        <f t="shared" si="1"/>
        <v>48</v>
      </c>
      <c r="AA38" s="40"/>
      <c r="AB38" s="405">
        <v>24</v>
      </c>
      <c r="AC38" s="45"/>
      <c r="AD38" s="45"/>
      <c r="AE38" s="204">
        <f t="shared" si="2"/>
        <v>12</v>
      </c>
      <c r="AF38" s="205">
        <f t="shared" si="3"/>
        <v>12</v>
      </c>
      <c r="AG38" s="206">
        <f t="shared" si="4"/>
        <v>14</v>
      </c>
      <c r="AH38" s="207">
        <f t="shared" si="5"/>
        <v>0</v>
      </c>
      <c r="AI38" s="502">
        <f t="shared" si="6"/>
        <v>0.83</v>
      </c>
      <c r="AJ38" s="208">
        <f t="shared" si="7"/>
        <v>0</v>
      </c>
      <c r="AK38" s="498">
        <f t="shared" si="8"/>
        <v>39.839999999999996</v>
      </c>
      <c r="AL38" s="209">
        <f t="shared" si="9"/>
        <v>0</v>
      </c>
      <c r="AM38" s="209">
        <f t="shared" si="10"/>
        <v>0</v>
      </c>
      <c r="AN38" s="207">
        <f t="shared" si="11"/>
        <v>1</v>
      </c>
      <c r="AO38" s="210">
        <f t="shared" si="12"/>
        <v>8</v>
      </c>
      <c r="AP38" s="210">
        <f t="shared" si="13"/>
        <v>12</v>
      </c>
      <c r="AQ38" s="210">
        <f t="shared" si="14"/>
        <v>0</v>
      </c>
      <c r="AR38" s="211">
        <f t="shared" si="24"/>
        <v>59.839999999999996</v>
      </c>
      <c r="AS38" s="212">
        <f t="shared" si="16"/>
        <v>0</v>
      </c>
      <c r="AT38" s="210">
        <f t="shared" si="17"/>
        <v>0</v>
      </c>
      <c r="AU38" s="210">
        <f t="shared" si="18"/>
        <v>0</v>
      </c>
      <c r="AV38" s="210">
        <f t="shared" si="19"/>
        <v>0</v>
      </c>
      <c r="AW38" s="210">
        <f t="shared" si="20"/>
        <v>1</v>
      </c>
      <c r="AX38" s="374">
        <f t="shared" si="21"/>
        <v>59.839999999999996</v>
      </c>
      <c r="AY38" s="44"/>
      <c r="AZ38" s="251"/>
      <c r="BA38" s="47"/>
      <c r="BB38" s="48"/>
      <c r="BC38" s="252"/>
      <c r="BD38" s="50"/>
      <c r="BE38" s="253"/>
      <c r="BF38" s="252"/>
      <c r="BG38" s="252"/>
      <c r="BH38" s="52"/>
      <c r="BI38" s="52"/>
      <c r="BJ38" s="48"/>
      <c r="BK38" s="53"/>
      <c r="BL38" s="53"/>
      <c r="BM38" s="53"/>
      <c r="BN38" s="54"/>
      <c r="BO38" s="53"/>
      <c r="BP38" s="53"/>
      <c r="BQ38" s="53"/>
      <c r="BR38" s="53"/>
      <c r="BS38" s="55"/>
    </row>
    <row r="39" spans="1:71" s="156" customFormat="1" ht="21.6" customHeight="1">
      <c r="A39" s="39" t="e">
        <f t="shared" si="22"/>
        <v>#REF!</v>
      </c>
      <c r="B39" s="77">
        <v>36</v>
      </c>
      <c r="C39" s="254" t="s">
        <v>139</v>
      </c>
      <c r="D39" s="171"/>
      <c r="E39" s="171"/>
      <c r="F39" s="172"/>
      <c r="G39" s="169" t="s">
        <v>161</v>
      </c>
      <c r="H39" s="169">
        <v>1</v>
      </c>
      <c r="I39" s="378" t="s">
        <v>633</v>
      </c>
      <c r="J39" s="379"/>
      <c r="K39" s="380"/>
      <c r="L39" s="380"/>
      <c r="M39" s="385"/>
      <c r="N39" s="380"/>
      <c r="O39" s="380" t="s">
        <v>167</v>
      </c>
      <c r="P39" s="380"/>
      <c r="Q39" s="382">
        <v>12</v>
      </c>
      <c r="R39" s="78">
        <v>4</v>
      </c>
      <c r="S39" s="227">
        <f t="shared" si="23"/>
        <v>48</v>
      </c>
      <c r="T39" s="398"/>
      <c r="U39" s="398"/>
      <c r="V39" s="398"/>
      <c r="W39" s="400"/>
      <c r="X39" s="398"/>
      <c r="Y39" s="398"/>
      <c r="Z39" s="238">
        <f t="shared" si="1"/>
        <v>48</v>
      </c>
      <c r="AA39" s="40"/>
      <c r="AB39" s="405">
        <v>24</v>
      </c>
      <c r="AC39" s="45"/>
      <c r="AD39" s="45"/>
      <c r="AE39" s="204">
        <f t="shared" si="2"/>
        <v>12</v>
      </c>
      <c r="AF39" s="205">
        <f t="shared" si="3"/>
        <v>12</v>
      </c>
      <c r="AG39" s="206">
        <f t="shared" si="4"/>
        <v>14</v>
      </c>
      <c r="AH39" s="207">
        <f t="shared" si="5"/>
        <v>0</v>
      </c>
      <c r="AI39" s="502">
        <f t="shared" si="6"/>
        <v>0.83</v>
      </c>
      <c r="AJ39" s="208">
        <f t="shared" si="7"/>
        <v>0</v>
      </c>
      <c r="AK39" s="498">
        <f t="shared" si="8"/>
        <v>39.839999999999996</v>
      </c>
      <c r="AL39" s="209">
        <f t="shared" si="9"/>
        <v>0</v>
      </c>
      <c r="AM39" s="209">
        <f t="shared" si="10"/>
        <v>0</v>
      </c>
      <c r="AN39" s="207">
        <f t="shared" si="11"/>
        <v>1</v>
      </c>
      <c r="AO39" s="210">
        <f t="shared" si="12"/>
        <v>8</v>
      </c>
      <c r="AP39" s="210">
        <f t="shared" si="13"/>
        <v>12</v>
      </c>
      <c r="AQ39" s="210">
        <f t="shared" si="14"/>
        <v>0</v>
      </c>
      <c r="AR39" s="211">
        <f t="shared" si="24"/>
        <v>59.839999999999996</v>
      </c>
      <c r="AS39" s="212">
        <f t="shared" si="16"/>
        <v>0</v>
      </c>
      <c r="AT39" s="210">
        <f t="shared" si="17"/>
        <v>14</v>
      </c>
      <c r="AU39" s="210">
        <f t="shared" si="18"/>
        <v>0</v>
      </c>
      <c r="AV39" s="210">
        <f t="shared" si="19"/>
        <v>0</v>
      </c>
      <c r="AW39" s="210">
        <f t="shared" si="20"/>
        <v>1</v>
      </c>
      <c r="AX39" s="374">
        <f t="shared" si="21"/>
        <v>73.84</v>
      </c>
      <c r="AY39" s="44"/>
      <c r="AZ39" s="251"/>
      <c r="BA39" s="47"/>
      <c r="BB39" s="48"/>
      <c r="BC39" s="252"/>
      <c r="BD39" s="50"/>
      <c r="BE39" s="253"/>
      <c r="BF39" s="252"/>
      <c r="BG39" s="252"/>
      <c r="BH39" s="52"/>
      <c r="BI39" s="52"/>
      <c r="BJ39" s="48"/>
      <c r="BK39" s="53"/>
      <c r="BL39" s="53"/>
      <c r="BM39" s="53"/>
      <c r="BN39" s="54"/>
      <c r="BO39" s="53"/>
      <c r="BP39" s="53"/>
      <c r="BQ39" s="53"/>
      <c r="BR39" s="53"/>
      <c r="BS39" s="55"/>
    </row>
    <row r="40" spans="1:71" s="156" customFormat="1" ht="21.6" customHeight="1">
      <c r="A40" s="39" t="e">
        <f t="shared" si="22"/>
        <v>#REF!</v>
      </c>
      <c r="B40" s="77">
        <v>37</v>
      </c>
      <c r="C40" s="254" t="s">
        <v>35</v>
      </c>
      <c r="D40" s="171"/>
      <c r="E40" s="171"/>
      <c r="F40" s="172"/>
      <c r="G40" s="169" t="s">
        <v>161</v>
      </c>
      <c r="H40" s="169">
        <v>1</v>
      </c>
      <c r="I40" s="378" t="s">
        <v>634</v>
      </c>
      <c r="J40" s="379"/>
      <c r="K40" s="380"/>
      <c r="L40" s="380"/>
      <c r="M40" s="384"/>
      <c r="N40" s="380"/>
      <c r="O40" s="380" t="s">
        <v>759</v>
      </c>
      <c r="P40" s="380"/>
      <c r="Q40" s="382">
        <v>12</v>
      </c>
      <c r="R40" s="78">
        <v>4</v>
      </c>
      <c r="S40" s="227">
        <f t="shared" si="23"/>
        <v>48</v>
      </c>
      <c r="T40" s="398"/>
      <c r="U40" s="398"/>
      <c r="V40" s="398"/>
      <c r="W40" s="400"/>
      <c r="X40" s="398"/>
      <c r="Y40" s="398"/>
      <c r="Z40" s="238">
        <f t="shared" si="1"/>
        <v>48</v>
      </c>
      <c r="AA40" s="40"/>
      <c r="AB40" s="405">
        <v>24</v>
      </c>
      <c r="AC40" s="45"/>
      <c r="AD40" s="45"/>
      <c r="AE40" s="204">
        <f t="shared" si="2"/>
        <v>12</v>
      </c>
      <c r="AF40" s="205">
        <f t="shared" si="3"/>
        <v>12</v>
      </c>
      <c r="AG40" s="206">
        <f t="shared" si="4"/>
        <v>14</v>
      </c>
      <c r="AH40" s="207">
        <f t="shared" si="5"/>
        <v>0</v>
      </c>
      <c r="AI40" s="502">
        <f t="shared" si="6"/>
        <v>0.83</v>
      </c>
      <c r="AJ40" s="208">
        <f t="shared" si="7"/>
        <v>0</v>
      </c>
      <c r="AK40" s="498">
        <f t="shared" si="8"/>
        <v>39.839999999999996</v>
      </c>
      <c r="AL40" s="209">
        <f t="shared" si="9"/>
        <v>0</v>
      </c>
      <c r="AM40" s="209">
        <f t="shared" si="10"/>
        <v>0</v>
      </c>
      <c r="AN40" s="207">
        <f t="shared" si="11"/>
        <v>1</v>
      </c>
      <c r="AO40" s="210">
        <f t="shared" si="12"/>
        <v>8</v>
      </c>
      <c r="AP40" s="210">
        <f t="shared" si="13"/>
        <v>12</v>
      </c>
      <c r="AQ40" s="210">
        <f t="shared" si="14"/>
        <v>0</v>
      </c>
      <c r="AR40" s="211">
        <f t="shared" si="24"/>
        <v>59.839999999999996</v>
      </c>
      <c r="AS40" s="212">
        <f t="shared" si="16"/>
        <v>0</v>
      </c>
      <c r="AT40" s="210">
        <f t="shared" si="17"/>
        <v>6</v>
      </c>
      <c r="AU40" s="210">
        <f t="shared" si="18"/>
        <v>0</v>
      </c>
      <c r="AV40" s="210">
        <f t="shared" si="19"/>
        <v>0</v>
      </c>
      <c r="AW40" s="210">
        <f t="shared" si="20"/>
        <v>1</v>
      </c>
      <c r="AX40" s="374">
        <f t="shared" si="21"/>
        <v>65.84</v>
      </c>
      <c r="AY40" s="44"/>
      <c r="AZ40" s="251"/>
      <c r="BA40" s="47"/>
      <c r="BB40" s="48"/>
      <c r="BC40" s="252"/>
      <c r="BD40" s="50"/>
      <c r="BE40" s="253"/>
      <c r="BF40" s="252"/>
      <c r="BG40" s="252"/>
      <c r="BH40" s="52"/>
      <c r="BI40" s="52"/>
      <c r="BJ40" s="48"/>
      <c r="BK40" s="53"/>
      <c r="BL40" s="53"/>
      <c r="BM40" s="53"/>
      <c r="BN40" s="54"/>
      <c r="BO40" s="53"/>
      <c r="BP40" s="53"/>
      <c r="BQ40" s="53"/>
      <c r="BR40" s="53"/>
      <c r="BS40" s="55"/>
    </row>
    <row r="41" spans="1:71" s="156" customFormat="1" ht="21.6" customHeight="1">
      <c r="A41" s="39" t="e">
        <f t="shared" si="22"/>
        <v>#REF!</v>
      </c>
      <c r="B41" s="77">
        <v>38</v>
      </c>
      <c r="C41" s="254" t="s">
        <v>600</v>
      </c>
      <c r="D41" s="171"/>
      <c r="E41" s="171"/>
      <c r="F41" s="172"/>
      <c r="G41" s="169" t="s">
        <v>165</v>
      </c>
      <c r="H41" s="169">
        <v>1</v>
      </c>
      <c r="I41" s="378" t="s">
        <v>635</v>
      </c>
      <c r="J41" s="379"/>
      <c r="K41" s="380">
        <v>10</v>
      </c>
      <c r="L41" s="380">
        <v>2</v>
      </c>
      <c r="M41" s="385"/>
      <c r="N41" s="380"/>
      <c r="O41" s="380"/>
      <c r="P41" s="380"/>
      <c r="Q41" s="382">
        <v>12</v>
      </c>
      <c r="R41" s="78">
        <v>4</v>
      </c>
      <c r="S41" s="227">
        <f t="shared" si="23"/>
        <v>48</v>
      </c>
      <c r="T41" s="398"/>
      <c r="U41" s="398"/>
      <c r="V41" s="398"/>
      <c r="W41" s="398"/>
      <c r="X41" s="398"/>
      <c r="Y41" s="398"/>
      <c r="Z41" s="238">
        <f t="shared" si="1"/>
        <v>48</v>
      </c>
      <c r="AA41" s="40"/>
      <c r="AB41" s="405">
        <v>24</v>
      </c>
      <c r="AC41" s="45"/>
      <c r="AD41" s="45"/>
      <c r="AE41" s="204">
        <f t="shared" si="2"/>
        <v>12</v>
      </c>
      <c r="AF41" s="205">
        <f t="shared" si="3"/>
        <v>12</v>
      </c>
      <c r="AG41" s="206">
        <f t="shared" si="4"/>
        <v>14</v>
      </c>
      <c r="AH41" s="207">
        <f t="shared" si="5"/>
        <v>0</v>
      </c>
      <c r="AI41" s="502">
        <f t="shared" si="6"/>
        <v>0.83</v>
      </c>
      <c r="AJ41" s="208">
        <f t="shared" si="7"/>
        <v>0</v>
      </c>
      <c r="AK41" s="498">
        <f t="shared" si="8"/>
        <v>39.839999999999996</v>
      </c>
      <c r="AL41" s="209">
        <f t="shared" si="9"/>
        <v>0</v>
      </c>
      <c r="AM41" s="209">
        <f t="shared" si="10"/>
        <v>0</v>
      </c>
      <c r="AN41" s="207">
        <f t="shared" si="11"/>
        <v>1</v>
      </c>
      <c r="AO41" s="210">
        <f t="shared" si="12"/>
        <v>8</v>
      </c>
      <c r="AP41" s="210">
        <f t="shared" si="13"/>
        <v>12</v>
      </c>
      <c r="AQ41" s="210">
        <f t="shared" si="14"/>
        <v>0</v>
      </c>
      <c r="AR41" s="211">
        <f t="shared" si="24"/>
        <v>59.839999999999996</v>
      </c>
      <c r="AS41" s="212">
        <f t="shared" si="16"/>
        <v>0</v>
      </c>
      <c r="AT41" s="210">
        <f t="shared" si="17"/>
        <v>0</v>
      </c>
      <c r="AU41" s="210">
        <f t="shared" si="18"/>
        <v>0</v>
      </c>
      <c r="AV41" s="210">
        <f t="shared" si="19"/>
        <v>20</v>
      </c>
      <c r="AW41" s="210">
        <f t="shared" si="20"/>
        <v>1</v>
      </c>
      <c r="AX41" s="374">
        <f t="shared" si="21"/>
        <v>79.84</v>
      </c>
      <c r="AY41" s="44"/>
      <c r="AZ41" s="251"/>
      <c r="BA41" s="47"/>
      <c r="BB41" s="48"/>
      <c r="BC41" s="252"/>
      <c r="BD41" s="50"/>
      <c r="BE41" s="253"/>
      <c r="BF41" s="252"/>
      <c r="BG41" s="252"/>
      <c r="BH41" s="52"/>
      <c r="BI41" s="52"/>
      <c r="BJ41" s="48"/>
      <c r="BK41" s="53"/>
      <c r="BL41" s="53"/>
      <c r="BM41" s="53"/>
      <c r="BN41" s="54"/>
      <c r="BO41" s="53"/>
      <c r="BP41" s="53"/>
      <c r="BQ41" s="53"/>
      <c r="BR41" s="53"/>
      <c r="BS41" s="55"/>
    </row>
    <row r="42" spans="1:71" s="156" customFormat="1" ht="21.6" customHeight="1">
      <c r="A42" s="39" t="e">
        <f t="shared" si="22"/>
        <v>#REF!</v>
      </c>
      <c r="B42" s="77">
        <v>39</v>
      </c>
      <c r="C42" s="254" t="s">
        <v>140</v>
      </c>
      <c r="D42" s="171"/>
      <c r="E42" s="171"/>
      <c r="F42" s="172"/>
      <c r="G42" s="169" t="s">
        <v>165</v>
      </c>
      <c r="H42" s="169">
        <v>1</v>
      </c>
      <c r="I42" s="378" t="s">
        <v>636</v>
      </c>
      <c r="J42" s="379"/>
      <c r="K42" s="380"/>
      <c r="L42" s="380"/>
      <c r="M42" s="389"/>
      <c r="N42" s="380" t="s">
        <v>756</v>
      </c>
      <c r="O42" s="380" t="s">
        <v>167</v>
      </c>
      <c r="P42" s="380"/>
      <c r="Q42" s="382">
        <v>12</v>
      </c>
      <c r="R42" s="78">
        <v>4</v>
      </c>
      <c r="S42" s="227">
        <f t="shared" si="23"/>
        <v>48</v>
      </c>
      <c r="T42" s="398"/>
      <c r="U42" s="398"/>
      <c r="V42" s="398"/>
      <c r="W42" s="400"/>
      <c r="X42" s="398"/>
      <c r="Y42" s="398"/>
      <c r="Z42" s="238">
        <f t="shared" si="1"/>
        <v>48</v>
      </c>
      <c r="AA42" s="40"/>
      <c r="AB42" s="405">
        <v>24</v>
      </c>
      <c r="AC42" s="45"/>
      <c r="AD42" s="45"/>
      <c r="AE42" s="204">
        <f t="shared" si="2"/>
        <v>12</v>
      </c>
      <c r="AF42" s="205">
        <f t="shared" si="3"/>
        <v>12</v>
      </c>
      <c r="AG42" s="206">
        <f t="shared" si="4"/>
        <v>14</v>
      </c>
      <c r="AH42" s="207">
        <f t="shared" si="5"/>
        <v>0</v>
      </c>
      <c r="AI42" s="502">
        <f t="shared" si="6"/>
        <v>0.83</v>
      </c>
      <c r="AJ42" s="208">
        <f t="shared" si="7"/>
        <v>0</v>
      </c>
      <c r="AK42" s="498">
        <f t="shared" si="8"/>
        <v>39.839999999999996</v>
      </c>
      <c r="AL42" s="209">
        <f t="shared" si="9"/>
        <v>0</v>
      </c>
      <c r="AM42" s="209">
        <f t="shared" si="10"/>
        <v>0</v>
      </c>
      <c r="AN42" s="207">
        <f t="shared" si="11"/>
        <v>1</v>
      </c>
      <c r="AO42" s="210">
        <f t="shared" si="12"/>
        <v>8</v>
      </c>
      <c r="AP42" s="210">
        <f t="shared" si="13"/>
        <v>12</v>
      </c>
      <c r="AQ42" s="210">
        <f t="shared" si="14"/>
        <v>0</v>
      </c>
      <c r="AR42" s="211">
        <f t="shared" si="24"/>
        <v>59.839999999999996</v>
      </c>
      <c r="AS42" s="212">
        <f t="shared" si="16"/>
        <v>2</v>
      </c>
      <c r="AT42" s="210">
        <f t="shared" si="17"/>
        <v>14</v>
      </c>
      <c r="AU42" s="210">
        <f t="shared" si="18"/>
        <v>0</v>
      </c>
      <c r="AV42" s="210">
        <f t="shared" si="19"/>
        <v>0</v>
      </c>
      <c r="AW42" s="210">
        <f t="shared" si="20"/>
        <v>1</v>
      </c>
      <c r="AX42" s="374">
        <f t="shared" si="21"/>
        <v>75.84</v>
      </c>
      <c r="AY42" s="44"/>
      <c r="AZ42" s="251"/>
      <c r="BA42" s="47"/>
      <c r="BB42" s="48"/>
      <c r="BC42" s="252"/>
      <c r="BD42" s="50"/>
      <c r="BE42" s="253"/>
      <c r="BF42" s="252"/>
      <c r="BG42" s="252"/>
      <c r="BH42" s="52"/>
      <c r="BI42" s="52"/>
      <c r="BJ42" s="48"/>
      <c r="BK42" s="53"/>
      <c r="BL42" s="53"/>
      <c r="BM42" s="53"/>
      <c r="BN42" s="54"/>
      <c r="BO42" s="53"/>
      <c r="BP42" s="53"/>
      <c r="BQ42" s="53"/>
      <c r="BR42" s="53"/>
      <c r="BS42" s="55"/>
    </row>
    <row r="43" spans="1:71" s="156" customFormat="1" ht="21.6" customHeight="1">
      <c r="A43" s="39" t="e">
        <f t="shared" si="22"/>
        <v>#REF!</v>
      </c>
      <c r="B43" s="77">
        <v>40</v>
      </c>
      <c r="C43" s="254" t="s">
        <v>601</v>
      </c>
      <c r="D43" s="171"/>
      <c r="E43" s="171"/>
      <c r="F43" s="172"/>
      <c r="G43" s="169" t="s">
        <v>165</v>
      </c>
      <c r="H43" s="169">
        <v>1</v>
      </c>
      <c r="I43" s="378" t="s">
        <v>613</v>
      </c>
      <c r="J43" s="379"/>
      <c r="K43" s="380"/>
      <c r="L43" s="380"/>
      <c r="M43" s="379"/>
      <c r="N43" s="380"/>
      <c r="O43" s="380"/>
      <c r="P43" s="380" t="s">
        <v>559</v>
      </c>
      <c r="Q43" s="382">
        <v>6</v>
      </c>
      <c r="R43" s="78">
        <v>4</v>
      </c>
      <c r="S43" s="227">
        <f t="shared" si="23"/>
        <v>24</v>
      </c>
      <c r="T43" s="398"/>
      <c r="U43" s="402"/>
      <c r="V43" s="402"/>
      <c r="W43" s="400"/>
      <c r="X43" s="398"/>
      <c r="Y43" s="398"/>
      <c r="Z43" s="238">
        <f t="shared" si="1"/>
        <v>24</v>
      </c>
      <c r="AA43" s="40"/>
      <c r="AB43" s="405">
        <v>12</v>
      </c>
      <c r="AC43" s="45"/>
      <c r="AD43" s="45"/>
      <c r="AE43" s="204">
        <f t="shared" si="2"/>
        <v>6</v>
      </c>
      <c r="AF43" s="205" t="str">
        <f t="shared" si="3"/>
        <v/>
      </c>
      <c r="AG43" s="206" t="str">
        <f t="shared" si="4"/>
        <v/>
      </c>
      <c r="AH43" s="207">
        <f t="shared" si="5"/>
        <v>6</v>
      </c>
      <c r="AI43" s="502">
        <f t="shared" si="6"/>
        <v>1</v>
      </c>
      <c r="AJ43" s="208">
        <f t="shared" si="7"/>
        <v>40</v>
      </c>
      <c r="AK43" s="498">
        <f t="shared" si="8"/>
        <v>0</v>
      </c>
      <c r="AL43" s="209">
        <f t="shared" si="9"/>
        <v>0</v>
      </c>
      <c r="AM43" s="209">
        <f t="shared" si="10"/>
        <v>0</v>
      </c>
      <c r="AN43" s="207">
        <f t="shared" si="11"/>
        <v>1</v>
      </c>
      <c r="AO43" s="210">
        <f t="shared" si="12"/>
        <v>8</v>
      </c>
      <c r="AP43" s="210">
        <f t="shared" si="13"/>
        <v>6</v>
      </c>
      <c r="AQ43" s="210">
        <f t="shared" si="14"/>
        <v>0</v>
      </c>
      <c r="AR43" s="211">
        <f t="shared" si="24"/>
        <v>54</v>
      </c>
      <c r="AS43" s="212">
        <f t="shared" si="16"/>
        <v>0</v>
      </c>
      <c r="AT43" s="210">
        <f t="shared" si="17"/>
        <v>0</v>
      </c>
      <c r="AU43" s="210">
        <f t="shared" si="18"/>
        <v>22</v>
      </c>
      <c r="AV43" s="210">
        <f t="shared" si="19"/>
        <v>0</v>
      </c>
      <c r="AW43" s="210">
        <f t="shared" si="20"/>
        <v>1</v>
      </c>
      <c r="AX43" s="374">
        <f t="shared" si="21"/>
        <v>76</v>
      </c>
      <c r="AY43" s="44"/>
      <c r="AZ43" s="251"/>
      <c r="BA43" s="47"/>
      <c r="BB43" s="48"/>
      <c r="BC43" s="252"/>
      <c r="BD43" s="50"/>
      <c r="BE43" s="253"/>
      <c r="BF43" s="252"/>
      <c r="BG43" s="252"/>
      <c r="BH43" s="52"/>
      <c r="BI43" s="52"/>
      <c r="BJ43" s="48"/>
      <c r="BK43" s="53"/>
      <c r="BL43" s="53"/>
      <c r="BM43" s="53"/>
      <c r="BN43" s="54"/>
      <c r="BO43" s="53"/>
      <c r="BP43" s="53"/>
      <c r="BQ43" s="53"/>
      <c r="BR43" s="53"/>
      <c r="BS43" s="55"/>
    </row>
    <row r="44" spans="1:71" s="156" customFormat="1" ht="21.6" customHeight="1">
      <c r="A44" s="39" t="e">
        <f t="shared" si="22"/>
        <v>#REF!</v>
      </c>
      <c r="B44" s="77">
        <v>41</v>
      </c>
      <c r="C44" s="254" t="s">
        <v>553</v>
      </c>
      <c r="D44" s="171"/>
      <c r="E44" s="171"/>
      <c r="F44" s="172"/>
      <c r="G44" s="169" t="s">
        <v>165</v>
      </c>
      <c r="H44" s="169">
        <v>1</v>
      </c>
      <c r="I44" s="378" t="s">
        <v>637</v>
      </c>
      <c r="J44" s="379"/>
      <c r="K44" s="380"/>
      <c r="L44" s="380"/>
      <c r="M44" s="379"/>
      <c r="N44" s="380"/>
      <c r="O44" s="380" t="s">
        <v>760</v>
      </c>
      <c r="P44" s="380"/>
      <c r="Q44" s="382">
        <v>12</v>
      </c>
      <c r="R44" s="78">
        <v>4</v>
      </c>
      <c r="S44" s="227">
        <f t="shared" si="23"/>
        <v>48</v>
      </c>
      <c r="T44" s="398"/>
      <c r="U44" s="398"/>
      <c r="V44" s="398"/>
      <c r="W44" s="400"/>
      <c r="X44" s="398"/>
      <c r="Y44" s="398"/>
      <c r="Z44" s="238">
        <f t="shared" si="1"/>
        <v>48</v>
      </c>
      <c r="AA44" s="40"/>
      <c r="AB44" s="405">
        <v>12</v>
      </c>
      <c r="AC44" s="45"/>
      <c r="AD44" s="45"/>
      <c r="AE44" s="204">
        <f t="shared" si="2"/>
        <v>12</v>
      </c>
      <c r="AF44" s="205">
        <f t="shared" si="3"/>
        <v>12</v>
      </c>
      <c r="AG44" s="206">
        <f t="shared" si="4"/>
        <v>14</v>
      </c>
      <c r="AH44" s="207">
        <f t="shared" si="5"/>
        <v>0</v>
      </c>
      <c r="AI44" s="502">
        <f t="shared" si="6"/>
        <v>0.83</v>
      </c>
      <c r="AJ44" s="208">
        <f t="shared" si="7"/>
        <v>0</v>
      </c>
      <c r="AK44" s="498">
        <f t="shared" si="8"/>
        <v>39.839999999999996</v>
      </c>
      <c r="AL44" s="209">
        <f t="shared" si="9"/>
        <v>0</v>
      </c>
      <c r="AM44" s="209">
        <f t="shared" si="10"/>
        <v>0</v>
      </c>
      <c r="AN44" s="207">
        <f t="shared" si="11"/>
        <v>1</v>
      </c>
      <c r="AO44" s="210">
        <f t="shared" si="12"/>
        <v>8</v>
      </c>
      <c r="AP44" s="210">
        <f t="shared" si="13"/>
        <v>6</v>
      </c>
      <c r="AQ44" s="210">
        <f t="shared" si="14"/>
        <v>0</v>
      </c>
      <c r="AR44" s="211">
        <f t="shared" si="24"/>
        <v>53.839999999999996</v>
      </c>
      <c r="AS44" s="212">
        <f t="shared" si="16"/>
        <v>0</v>
      </c>
      <c r="AT44" s="210">
        <f t="shared" si="17"/>
        <v>6</v>
      </c>
      <c r="AU44" s="210">
        <f t="shared" si="18"/>
        <v>0</v>
      </c>
      <c r="AV44" s="210">
        <f t="shared" si="19"/>
        <v>0</v>
      </c>
      <c r="AW44" s="210">
        <f t="shared" si="20"/>
        <v>1</v>
      </c>
      <c r="AX44" s="374">
        <f t="shared" si="21"/>
        <v>59.839999999999996</v>
      </c>
      <c r="AY44" s="44"/>
      <c r="AZ44" s="251"/>
      <c r="BA44" s="47"/>
      <c r="BB44" s="48"/>
      <c r="BC44" s="252"/>
      <c r="BD44" s="50"/>
      <c r="BE44" s="253"/>
      <c r="BF44" s="252"/>
      <c r="BG44" s="252"/>
      <c r="BH44" s="52"/>
      <c r="BI44" s="52"/>
      <c r="BJ44" s="48"/>
      <c r="BK44" s="53"/>
      <c r="BL44" s="53"/>
      <c r="BM44" s="53"/>
      <c r="BN44" s="54"/>
      <c r="BO44" s="53"/>
      <c r="BP44" s="53"/>
      <c r="BQ44" s="53"/>
      <c r="BR44" s="53"/>
      <c r="BS44" s="55"/>
    </row>
    <row r="45" spans="1:71" s="156" customFormat="1" ht="21.6" customHeight="1">
      <c r="A45" s="39" t="e">
        <f t="shared" si="22"/>
        <v>#REF!</v>
      </c>
      <c r="B45" s="77">
        <v>42</v>
      </c>
      <c r="C45" s="254" t="s">
        <v>602</v>
      </c>
      <c r="D45" s="171"/>
      <c r="E45" s="171"/>
      <c r="F45" s="172"/>
      <c r="G45" s="169" t="s">
        <v>162</v>
      </c>
      <c r="H45" s="169">
        <v>1</v>
      </c>
      <c r="I45" s="378" t="s">
        <v>638</v>
      </c>
      <c r="J45" s="379"/>
      <c r="K45" s="380"/>
      <c r="L45" s="380"/>
      <c r="M45" s="385"/>
      <c r="N45" s="380"/>
      <c r="O45" s="380"/>
      <c r="P45" s="380"/>
      <c r="Q45" s="382">
        <v>12</v>
      </c>
      <c r="R45" s="78">
        <v>4</v>
      </c>
      <c r="S45" s="227">
        <f t="shared" si="23"/>
        <v>48</v>
      </c>
      <c r="T45" s="398"/>
      <c r="U45" s="398"/>
      <c r="V45" s="398"/>
      <c r="W45" s="400"/>
      <c r="X45" s="398"/>
      <c r="Y45" s="398"/>
      <c r="Z45" s="238">
        <f t="shared" si="1"/>
        <v>48</v>
      </c>
      <c r="AA45" s="40">
        <v>1</v>
      </c>
      <c r="AB45" s="405">
        <v>24</v>
      </c>
      <c r="AC45" s="45"/>
      <c r="AD45" s="45"/>
      <c r="AE45" s="204">
        <f t="shared" si="2"/>
        <v>12</v>
      </c>
      <c r="AF45" s="205">
        <f t="shared" si="3"/>
        <v>12</v>
      </c>
      <c r="AG45" s="206">
        <f t="shared" si="4"/>
        <v>14</v>
      </c>
      <c r="AH45" s="207">
        <f t="shared" si="5"/>
        <v>0</v>
      </c>
      <c r="AI45" s="502">
        <f t="shared" si="6"/>
        <v>0.83</v>
      </c>
      <c r="AJ45" s="208">
        <f t="shared" si="7"/>
        <v>0</v>
      </c>
      <c r="AK45" s="498">
        <f t="shared" si="8"/>
        <v>39.839999999999996</v>
      </c>
      <c r="AL45" s="209">
        <f t="shared" si="9"/>
        <v>0</v>
      </c>
      <c r="AM45" s="209">
        <f t="shared" si="10"/>
        <v>0</v>
      </c>
      <c r="AN45" s="207">
        <f t="shared" si="11"/>
        <v>1</v>
      </c>
      <c r="AO45" s="210">
        <f t="shared" si="12"/>
        <v>8</v>
      </c>
      <c r="AP45" s="210">
        <f t="shared" si="13"/>
        <v>12</v>
      </c>
      <c r="AQ45" s="210">
        <f t="shared" si="14"/>
        <v>0.5</v>
      </c>
      <c r="AR45" s="211">
        <f t="shared" si="24"/>
        <v>60.339999999999996</v>
      </c>
      <c r="AS45" s="212">
        <f t="shared" si="16"/>
        <v>0</v>
      </c>
      <c r="AT45" s="210">
        <f t="shared" si="17"/>
        <v>0</v>
      </c>
      <c r="AU45" s="210">
        <f t="shared" si="18"/>
        <v>0</v>
      </c>
      <c r="AV45" s="210">
        <f t="shared" si="19"/>
        <v>0</v>
      </c>
      <c r="AW45" s="210">
        <f t="shared" si="20"/>
        <v>1</v>
      </c>
      <c r="AX45" s="374">
        <f t="shared" si="21"/>
        <v>60.339999999999996</v>
      </c>
      <c r="AY45" s="44"/>
      <c r="AZ45" s="251"/>
      <c r="BA45" s="47"/>
      <c r="BB45" s="48"/>
      <c r="BC45" s="252"/>
      <c r="BD45" s="50"/>
      <c r="BE45" s="253"/>
      <c r="BF45" s="252"/>
      <c r="BG45" s="252"/>
      <c r="BH45" s="52"/>
      <c r="BI45" s="52"/>
      <c r="BJ45" s="48"/>
      <c r="BK45" s="53"/>
      <c r="BL45" s="53"/>
      <c r="BM45" s="53"/>
      <c r="BN45" s="54"/>
      <c r="BO45" s="53"/>
      <c r="BP45" s="53"/>
      <c r="BQ45" s="53"/>
      <c r="BR45" s="53"/>
      <c r="BS45" s="55"/>
    </row>
    <row r="46" spans="1:71" s="156" customFormat="1" ht="21.6" customHeight="1">
      <c r="A46" s="39" t="e">
        <f t="shared" si="22"/>
        <v>#REF!</v>
      </c>
      <c r="B46" s="77">
        <v>43</v>
      </c>
      <c r="C46" s="254" t="s">
        <v>142</v>
      </c>
      <c r="D46" s="171"/>
      <c r="E46" s="171"/>
      <c r="F46" s="172"/>
      <c r="G46" s="169" t="s">
        <v>162</v>
      </c>
      <c r="H46" s="169">
        <v>1</v>
      </c>
      <c r="I46" s="378" t="s">
        <v>640</v>
      </c>
      <c r="J46" s="379"/>
      <c r="K46" s="380">
        <v>16</v>
      </c>
      <c r="L46" s="380">
        <v>1</v>
      </c>
      <c r="M46" s="379"/>
      <c r="N46" s="380"/>
      <c r="O46" s="380"/>
      <c r="P46" s="380"/>
      <c r="Q46" s="382">
        <v>12</v>
      </c>
      <c r="R46" s="78">
        <v>4</v>
      </c>
      <c r="S46" s="227">
        <f t="shared" si="23"/>
        <v>48</v>
      </c>
      <c r="T46" s="398"/>
      <c r="U46" s="398"/>
      <c r="V46" s="398"/>
      <c r="W46" s="400"/>
      <c r="X46" s="398"/>
      <c r="Y46" s="398"/>
      <c r="Z46" s="238">
        <f t="shared" si="1"/>
        <v>48</v>
      </c>
      <c r="AA46" s="40"/>
      <c r="AB46" s="405">
        <v>24</v>
      </c>
      <c r="AC46" s="45"/>
      <c r="AD46" s="45"/>
      <c r="AE46" s="204">
        <f t="shared" si="2"/>
        <v>12</v>
      </c>
      <c r="AF46" s="205">
        <f t="shared" si="3"/>
        <v>12</v>
      </c>
      <c r="AG46" s="206">
        <f t="shared" si="4"/>
        <v>14</v>
      </c>
      <c r="AH46" s="207">
        <f t="shared" si="5"/>
        <v>0</v>
      </c>
      <c r="AI46" s="502">
        <f t="shared" si="6"/>
        <v>0.83</v>
      </c>
      <c r="AJ46" s="208">
        <f t="shared" si="7"/>
        <v>0</v>
      </c>
      <c r="AK46" s="498">
        <f t="shared" si="8"/>
        <v>39.839999999999996</v>
      </c>
      <c r="AL46" s="209">
        <f t="shared" si="9"/>
        <v>0</v>
      </c>
      <c r="AM46" s="209">
        <f t="shared" si="10"/>
        <v>0</v>
      </c>
      <c r="AN46" s="207">
        <f t="shared" si="11"/>
        <v>1</v>
      </c>
      <c r="AO46" s="210">
        <f t="shared" si="12"/>
        <v>8</v>
      </c>
      <c r="AP46" s="210">
        <f t="shared" si="13"/>
        <v>12</v>
      </c>
      <c r="AQ46" s="210">
        <f t="shared" si="14"/>
        <v>0</v>
      </c>
      <c r="AR46" s="211">
        <f t="shared" si="24"/>
        <v>59.839999999999996</v>
      </c>
      <c r="AS46" s="212">
        <f t="shared" si="16"/>
        <v>0</v>
      </c>
      <c r="AT46" s="210">
        <f t="shared" si="17"/>
        <v>0</v>
      </c>
      <c r="AU46" s="210">
        <f t="shared" si="18"/>
        <v>0</v>
      </c>
      <c r="AV46" s="210">
        <f t="shared" si="19"/>
        <v>22</v>
      </c>
      <c r="AW46" s="210">
        <f t="shared" si="20"/>
        <v>1</v>
      </c>
      <c r="AX46" s="374">
        <f t="shared" si="21"/>
        <v>81.84</v>
      </c>
      <c r="AY46" s="44"/>
      <c r="AZ46" s="251"/>
      <c r="BA46" s="47"/>
      <c r="BB46" s="48"/>
      <c r="BC46" s="252"/>
      <c r="BD46" s="50"/>
      <c r="BE46" s="253"/>
      <c r="BF46" s="252"/>
      <c r="BG46" s="252"/>
      <c r="BH46" s="52"/>
      <c r="BI46" s="52"/>
      <c r="BJ46" s="48"/>
      <c r="BK46" s="53"/>
      <c r="BL46" s="53"/>
      <c r="BM46" s="53"/>
      <c r="BN46" s="54"/>
      <c r="BO46" s="53"/>
      <c r="BP46" s="53"/>
      <c r="BQ46" s="53"/>
      <c r="BR46" s="53"/>
      <c r="BS46" s="55"/>
    </row>
    <row r="47" spans="1:71" s="156" customFormat="1" ht="21.6" customHeight="1">
      <c r="A47" s="39" t="e">
        <f>#REF!</f>
        <v>#REF!</v>
      </c>
      <c r="B47" s="77">
        <v>45</v>
      </c>
      <c r="C47" s="254" t="s">
        <v>81</v>
      </c>
      <c r="D47" s="171"/>
      <c r="E47" s="171"/>
      <c r="F47" s="172"/>
      <c r="G47" s="169" t="s">
        <v>162</v>
      </c>
      <c r="H47" s="169">
        <v>1</v>
      </c>
      <c r="I47" s="378" t="s">
        <v>641</v>
      </c>
      <c r="J47" s="379"/>
      <c r="K47" s="380"/>
      <c r="L47" s="380"/>
      <c r="M47" s="385"/>
      <c r="N47" s="380"/>
      <c r="O47" s="380" t="s">
        <v>737</v>
      </c>
      <c r="P47" s="380"/>
      <c r="Q47" s="382">
        <v>12</v>
      </c>
      <c r="R47" s="78">
        <v>4</v>
      </c>
      <c r="S47" s="227">
        <f t="shared" si="23"/>
        <v>48</v>
      </c>
      <c r="T47" s="398"/>
      <c r="U47" s="398"/>
      <c r="V47" s="398"/>
      <c r="W47" s="400"/>
      <c r="X47" s="398"/>
      <c r="Y47" s="398"/>
      <c r="Z47" s="238">
        <f t="shared" si="1"/>
        <v>48</v>
      </c>
      <c r="AA47" s="40"/>
      <c r="AB47" s="406"/>
      <c r="AC47" s="45"/>
      <c r="AD47" s="45"/>
      <c r="AE47" s="204">
        <f t="shared" si="2"/>
        <v>12</v>
      </c>
      <c r="AF47" s="205">
        <f t="shared" si="3"/>
        <v>12</v>
      </c>
      <c r="AG47" s="206">
        <f t="shared" si="4"/>
        <v>14</v>
      </c>
      <c r="AH47" s="207">
        <f t="shared" si="5"/>
        <v>0</v>
      </c>
      <c r="AI47" s="502">
        <f t="shared" si="6"/>
        <v>0.83</v>
      </c>
      <c r="AJ47" s="208">
        <f t="shared" si="7"/>
        <v>0</v>
      </c>
      <c r="AK47" s="498">
        <f t="shared" si="8"/>
        <v>39.839999999999996</v>
      </c>
      <c r="AL47" s="209">
        <f t="shared" si="9"/>
        <v>0</v>
      </c>
      <c r="AM47" s="209">
        <f t="shared" si="10"/>
        <v>0</v>
      </c>
      <c r="AN47" s="207">
        <f t="shared" si="11"/>
        <v>1</v>
      </c>
      <c r="AO47" s="210">
        <f t="shared" si="12"/>
        <v>8</v>
      </c>
      <c r="AP47" s="210">
        <f t="shared" si="13"/>
        <v>0</v>
      </c>
      <c r="AQ47" s="210">
        <f t="shared" si="14"/>
        <v>0</v>
      </c>
      <c r="AR47" s="211">
        <f t="shared" si="24"/>
        <v>47.839999999999996</v>
      </c>
      <c r="AS47" s="212">
        <f t="shared" si="16"/>
        <v>0</v>
      </c>
      <c r="AT47" s="210">
        <f t="shared" si="17"/>
        <v>14</v>
      </c>
      <c r="AU47" s="210">
        <f t="shared" si="18"/>
        <v>0</v>
      </c>
      <c r="AV47" s="210">
        <f t="shared" si="19"/>
        <v>0</v>
      </c>
      <c r="AW47" s="210">
        <f t="shared" si="20"/>
        <v>1</v>
      </c>
      <c r="AX47" s="374">
        <f t="shared" si="21"/>
        <v>61.839999999999996</v>
      </c>
      <c r="AY47" s="44"/>
      <c r="AZ47" s="251"/>
      <c r="BA47" s="47"/>
      <c r="BB47" s="48"/>
      <c r="BC47" s="252"/>
      <c r="BD47" s="50"/>
      <c r="BE47" s="253"/>
      <c r="BF47" s="252"/>
      <c r="BG47" s="252"/>
      <c r="BH47" s="52"/>
      <c r="BI47" s="52"/>
      <c r="BJ47" s="48"/>
      <c r="BK47" s="53"/>
      <c r="BL47" s="53"/>
      <c r="BM47" s="53"/>
      <c r="BN47" s="54"/>
      <c r="BO47" s="53"/>
      <c r="BP47" s="53"/>
      <c r="BQ47" s="53"/>
      <c r="BR47" s="53"/>
      <c r="BS47" s="55"/>
    </row>
    <row r="48" spans="1:71" s="156" customFormat="1" ht="21.6" customHeight="1">
      <c r="A48" s="39" t="e">
        <f t="shared" si="22"/>
        <v>#REF!</v>
      </c>
      <c r="B48" s="77">
        <v>46</v>
      </c>
      <c r="C48" s="254" t="s">
        <v>146</v>
      </c>
      <c r="D48" s="171"/>
      <c r="E48" s="171"/>
      <c r="F48" s="172"/>
      <c r="G48" s="169" t="s">
        <v>166</v>
      </c>
      <c r="H48" s="169">
        <v>1</v>
      </c>
      <c r="I48" s="378" t="s">
        <v>632</v>
      </c>
      <c r="J48" s="379"/>
      <c r="K48" s="380"/>
      <c r="L48" s="380"/>
      <c r="M48" s="395"/>
      <c r="N48" s="381" t="s">
        <v>761</v>
      </c>
      <c r="O48" s="386"/>
      <c r="P48" s="380"/>
      <c r="Q48" s="382">
        <v>12</v>
      </c>
      <c r="R48" s="78">
        <v>4</v>
      </c>
      <c r="S48" s="227">
        <f t="shared" si="23"/>
        <v>48</v>
      </c>
      <c r="T48" s="398"/>
      <c r="U48" s="398"/>
      <c r="V48" s="398"/>
      <c r="W48" s="400"/>
      <c r="X48" s="398"/>
      <c r="Y48" s="398"/>
      <c r="Z48" s="238">
        <f t="shared" si="1"/>
        <v>48</v>
      </c>
      <c r="AA48" s="40"/>
      <c r="AB48" s="405">
        <v>24</v>
      </c>
      <c r="AC48" s="45"/>
      <c r="AD48" s="45"/>
      <c r="AE48" s="204">
        <f t="shared" si="2"/>
        <v>12</v>
      </c>
      <c r="AF48" s="205">
        <f t="shared" si="3"/>
        <v>12</v>
      </c>
      <c r="AG48" s="206">
        <f t="shared" si="4"/>
        <v>14</v>
      </c>
      <c r="AH48" s="207">
        <f t="shared" si="5"/>
        <v>0</v>
      </c>
      <c r="AI48" s="502">
        <f t="shared" si="6"/>
        <v>0.83</v>
      </c>
      <c r="AJ48" s="208">
        <f t="shared" si="7"/>
        <v>0</v>
      </c>
      <c r="AK48" s="498">
        <f t="shared" si="8"/>
        <v>39.839999999999996</v>
      </c>
      <c r="AL48" s="209">
        <f t="shared" si="9"/>
        <v>0</v>
      </c>
      <c r="AM48" s="209">
        <f t="shared" si="10"/>
        <v>0</v>
      </c>
      <c r="AN48" s="207">
        <f t="shared" si="11"/>
        <v>1</v>
      </c>
      <c r="AO48" s="210">
        <f t="shared" si="12"/>
        <v>8</v>
      </c>
      <c r="AP48" s="210">
        <f t="shared" si="13"/>
        <v>12</v>
      </c>
      <c r="AQ48" s="210">
        <f t="shared" si="14"/>
        <v>0</v>
      </c>
      <c r="AR48" s="211">
        <f t="shared" si="24"/>
        <v>59.839999999999996</v>
      </c>
      <c r="AS48" s="212">
        <f t="shared" si="16"/>
        <v>14</v>
      </c>
      <c r="AT48" s="210">
        <f t="shared" si="17"/>
        <v>0</v>
      </c>
      <c r="AU48" s="210">
        <f t="shared" si="18"/>
        <v>0</v>
      </c>
      <c r="AV48" s="210">
        <f t="shared" si="19"/>
        <v>0</v>
      </c>
      <c r="AW48" s="210">
        <f t="shared" si="20"/>
        <v>1</v>
      </c>
      <c r="AX48" s="374">
        <f t="shared" si="21"/>
        <v>73.84</v>
      </c>
      <c r="AY48" s="44"/>
      <c r="AZ48" s="251"/>
      <c r="BA48" s="47"/>
      <c r="BB48" s="48"/>
      <c r="BC48" s="252"/>
      <c r="BD48" s="50"/>
      <c r="BE48" s="253"/>
      <c r="BF48" s="252"/>
      <c r="BG48" s="252"/>
      <c r="BH48" s="52"/>
      <c r="BI48" s="52"/>
      <c r="BJ48" s="48"/>
      <c r="BK48" s="53"/>
      <c r="BL48" s="53"/>
      <c r="BM48" s="53"/>
      <c r="BN48" s="54"/>
      <c r="BO48" s="53"/>
      <c r="BP48" s="53"/>
      <c r="BQ48" s="53"/>
      <c r="BR48" s="53"/>
      <c r="BS48" s="55"/>
    </row>
    <row r="49" spans="1:71" s="156" customFormat="1" ht="21.6" customHeight="1">
      <c r="A49" s="39" t="e">
        <f t="shared" si="22"/>
        <v>#REF!</v>
      </c>
      <c r="B49" s="77">
        <v>47</v>
      </c>
      <c r="C49" s="254" t="s">
        <v>68</v>
      </c>
      <c r="D49" s="171"/>
      <c r="E49" s="171"/>
      <c r="F49" s="172"/>
      <c r="G49" s="169" t="s">
        <v>166</v>
      </c>
      <c r="H49" s="169">
        <v>1</v>
      </c>
      <c r="I49" s="378" t="s">
        <v>633</v>
      </c>
      <c r="J49" s="379"/>
      <c r="K49" s="380"/>
      <c r="L49" s="380"/>
      <c r="M49" s="385"/>
      <c r="N49" s="381"/>
      <c r="O49" s="394" t="s">
        <v>167</v>
      </c>
      <c r="P49" s="380"/>
      <c r="Q49" s="382">
        <v>12</v>
      </c>
      <c r="R49" s="78">
        <v>4</v>
      </c>
      <c r="S49" s="227">
        <f t="shared" si="23"/>
        <v>48</v>
      </c>
      <c r="T49" s="398"/>
      <c r="U49" s="398"/>
      <c r="V49" s="398"/>
      <c r="W49" s="400"/>
      <c r="X49" s="398"/>
      <c r="Y49" s="398"/>
      <c r="Z49" s="238">
        <f t="shared" si="1"/>
        <v>48</v>
      </c>
      <c r="AA49" s="40"/>
      <c r="AB49" s="405">
        <v>12</v>
      </c>
      <c r="AC49" s="45"/>
      <c r="AD49" s="45"/>
      <c r="AE49" s="204">
        <f t="shared" si="2"/>
        <v>12</v>
      </c>
      <c r="AF49" s="205">
        <f t="shared" si="3"/>
        <v>12</v>
      </c>
      <c r="AG49" s="206">
        <f t="shared" si="4"/>
        <v>14</v>
      </c>
      <c r="AH49" s="207">
        <f t="shared" si="5"/>
        <v>0</v>
      </c>
      <c r="AI49" s="502">
        <f t="shared" si="6"/>
        <v>0.83</v>
      </c>
      <c r="AJ49" s="208">
        <f t="shared" si="7"/>
        <v>0</v>
      </c>
      <c r="AK49" s="498">
        <f t="shared" si="8"/>
        <v>39.839999999999996</v>
      </c>
      <c r="AL49" s="209">
        <f t="shared" si="9"/>
        <v>0</v>
      </c>
      <c r="AM49" s="209">
        <f t="shared" si="10"/>
        <v>0</v>
      </c>
      <c r="AN49" s="207">
        <f t="shared" si="11"/>
        <v>1</v>
      </c>
      <c r="AO49" s="210">
        <f t="shared" si="12"/>
        <v>8</v>
      </c>
      <c r="AP49" s="210">
        <f t="shared" si="13"/>
        <v>6</v>
      </c>
      <c r="AQ49" s="210">
        <f t="shared" si="14"/>
        <v>0</v>
      </c>
      <c r="AR49" s="211">
        <f t="shared" si="24"/>
        <v>53.839999999999996</v>
      </c>
      <c r="AS49" s="212">
        <f t="shared" si="16"/>
        <v>0</v>
      </c>
      <c r="AT49" s="210">
        <f t="shared" si="17"/>
        <v>14</v>
      </c>
      <c r="AU49" s="210">
        <f t="shared" si="18"/>
        <v>0</v>
      </c>
      <c r="AV49" s="210">
        <f t="shared" si="19"/>
        <v>0</v>
      </c>
      <c r="AW49" s="210">
        <f t="shared" si="20"/>
        <v>1</v>
      </c>
      <c r="AX49" s="374">
        <f t="shared" si="21"/>
        <v>67.84</v>
      </c>
      <c r="AY49" s="44"/>
      <c r="AZ49" s="251"/>
      <c r="BA49" s="47"/>
      <c r="BB49" s="48"/>
      <c r="BC49" s="252"/>
      <c r="BD49" s="50"/>
      <c r="BE49" s="253"/>
      <c r="BF49" s="252"/>
      <c r="BG49" s="252"/>
      <c r="BH49" s="52"/>
      <c r="BI49" s="52"/>
      <c r="BJ49" s="48"/>
      <c r="BK49" s="53"/>
      <c r="BL49" s="53"/>
      <c r="BM49" s="53"/>
      <c r="BN49" s="54"/>
      <c r="BO49" s="53"/>
      <c r="BP49" s="53"/>
      <c r="BQ49" s="53"/>
      <c r="BR49" s="53"/>
      <c r="BS49" s="55"/>
    </row>
    <row r="50" spans="1:71" s="156" customFormat="1" ht="21.6" customHeight="1">
      <c r="A50" s="39" t="e">
        <f t="shared" si="22"/>
        <v>#REF!</v>
      </c>
      <c r="B50" s="77">
        <v>48</v>
      </c>
      <c r="C50" s="254" t="s">
        <v>603</v>
      </c>
      <c r="D50" s="171"/>
      <c r="E50" s="171"/>
      <c r="F50" s="172"/>
      <c r="G50" s="169" t="s">
        <v>166</v>
      </c>
      <c r="H50" s="169">
        <v>1</v>
      </c>
      <c r="I50" s="378" t="s">
        <v>634</v>
      </c>
      <c r="J50" s="379"/>
      <c r="K50" s="380">
        <v>13</v>
      </c>
      <c r="L50" s="380">
        <v>2</v>
      </c>
      <c r="M50" s="389"/>
      <c r="N50" s="380"/>
      <c r="O50" s="380"/>
      <c r="P50" s="380"/>
      <c r="Q50" s="382">
        <v>12</v>
      </c>
      <c r="R50" s="78">
        <v>4</v>
      </c>
      <c r="S50" s="227">
        <f t="shared" si="23"/>
        <v>48</v>
      </c>
      <c r="T50" s="398"/>
      <c r="U50" s="398"/>
      <c r="V50" s="398"/>
      <c r="W50" s="400"/>
      <c r="X50" s="398"/>
      <c r="Y50" s="398"/>
      <c r="Z50" s="238">
        <f t="shared" si="1"/>
        <v>48</v>
      </c>
      <c r="AA50" s="40"/>
      <c r="AB50" s="405">
        <v>24</v>
      </c>
      <c r="AC50" s="45"/>
      <c r="AD50" s="45"/>
      <c r="AE50" s="204">
        <f t="shared" si="2"/>
        <v>12</v>
      </c>
      <c r="AF50" s="205">
        <f t="shared" si="3"/>
        <v>12</v>
      </c>
      <c r="AG50" s="206">
        <f t="shared" si="4"/>
        <v>14</v>
      </c>
      <c r="AH50" s="207">
        <f t="shared" si="5"/>
        <v>0</v>
      </c>
      <c r="AI50" s="502">
        <f t="shared" si="6"/>
        <v>0.83</v>
      </c>
      <c r="AJ50" s="208">
        <f t="shared" si="7"/>
        <v>0</v>
      </c>
      <c r="AK50" s="498">
        <f t="shared" si="8"/>
        <v>39.839999999999996</v>
      </c>
      <c r="AL50" s="209">
        <f t="shared" si="9"/>
        <v>0</v>
      </c>
      <c r="AM50" s="209">
        <f t="shared" si="10"/>
        <v>0</v>
      </c>
      <c r="AN50" s="207">
        <f t="shared" si="11"/>
        <v>1</v>
      </c>
      <c r="AO50" s="210">
        <f t="shared" si="12"/>
        <v>8</v>
      </c>
      <c r="AP50" s="210">
        <f t="shared" si="13"/>
        <v>12</v>
      </c>
      <c r="AQ50" s="210">
        <f t="shared" si="14"/>
        <v>0</v>
      </c>
      <c r="AR50" s="211">
        <f t="shared" si="24"/>
        <v>59.839999999999996</v>
      </c>
      <c r="AS50" s="212">
        <f t="shared" si="16"/>
        <v>0</v>
      </c>
      <c r="AT50" s="210">
        <f t="shared" si="17"/>
        <v>0</v>
      </c>
      <c r="AU50" s="210">
        <f t="shared" si="18"/>
        <v>0</v>
      </c>
      <c r="AV50" s="210">
        <f t="shared" si="19"/>
        <v>20</v>
      </c>
      <c r="AW50" s="210">
        <f t="shared" si="20"/>
        <v>1</v>
      </c>
      <c r="AX50" s="374">
        <f t="shared" si="21"/>
        <v>79.84</v>
      </c>
      <c r="AY50" s="44"/>
      <c r="AZ50" s="251"/>
      <c r="BA50" s="47"/>
      <c r="BB50" s="48"/>
      <c r="BC50" s="252"/>
      <c r="BD50" s="50"/>
      <c r="BE50" s="253"/>
      <c r="BF50" s="252"/>
      <c r="BG50" s="252"/>
      <c r="BH50" s="52"/>
      <c r="BI50" s="52"/>
      <c r="BJ50" s="48"/>
      <c r="BK50" s="53"/>
      <c r="BL50" s="53"/>
      <c r="BM50" s="53"/>
      <c r="BN50" s="54"/>
      <c r="BO50" s="53"/>
      <c r="BP50" s="53"/>
      <c r="BQ50" s="53"/>
      <c r="BR50" s="53"/>
      <c r="BS50" s="55"/>
    </row>
    <row r="51" spans="1:71" s="156" customFormat="1" ht="21.6" customHeight="1">
      <c r="A51" s="39" t="e">
        <f t="shared" si="22"/>
        <v>#REF!</v>
      </c>
      <c r="B51" s="77">
        <v>49</v>
      </c>
      <c r="C51" s="254" t="s">
        <v>40</v>
      </c>
      <c r="D51" s="171"/>
      <c r="E51" s="171"/>
      <c r="F51" s="172"/>
      <c r="G51" s="169" t="s">
        <v>166</v>
      </c>
      <c r="H51" s="169">
        <v>1</v>
      </c>
      <c r="I51" s="378" t="s">
        <v>642</v>
      </c>
      <c r="J51" s="379"/>
      <c r="K51" s="380"/>
      <c r="L51" s="380"/>
      <c r="M51" s="379"/>
      <c r="N51" s="380"/>
      <c r="O51" s="380"/>
      <c r="P51" s="380"/>
      <c r="Q51" s="382">
        <v>12</v>
      </c>
      <c r="R51" s="78">
        <v>4</v>
      </c>
      <c r="S51" s="227">
        <f t="shared" si="23"/>
        <v>48</v>
      </c>
      <c r="T51" s="398"/>
      <c r="U51" s="403"/>
      <c r="V51" s="403"/>
      <c r="W51" s="403"/>
      <c r="X51" s="403"/>
      <c r="Y51" s="403"/>
      <c r="Z51" s="238">
        <f t="shared" si="1"/>
        <v>48</v>
      </c>
      <c r="AA51" s="40"/>
      <c r="AB51" s="406">
        <v>12</v>
      </c>
      <c r="AC51" s="45"/>
      <c r="AD51" s="45"/>
      <c r="AE51" s="204">
        <f t="shared" si="2"/>
        <v>12</v>
      </c>
      <c r="AF51" s="205">
        <f t="shared" si="3"/>
        <v>12</v>
      </c>
      <c r="AG51" s="206">
        <f t="shared" si="4"/>
        <v>14</v>
      </c>
      <c r="AH51" s="207">
        <f t="shared" si="5"/>
        <v>0</v>
      </c>
      <c r="AI51" s="502">
        <f t="shared" si="6"/>
        <v>0.83</v>
      </c>
      <c r="AJ51" s="208">
        <f t="shared" si="7"/>
        <v>0</v>
      </c>
      <c r="AK51" s="498">
        <f t="shared" si="8"/>
        <v>39.839999999999996</v>
      </c>
      <c r="AL51" s="209">
        <f t="shared" si="9"/>
        <v>0</v>
      </c>
      <c r="AM51" s="209">
        <f t="shared" si="10"/>
        <v>0</v>
      </c>
      <c r="AN51" s="207">
        <f t="shared" si="11"/>
        <v>1</v>
      </c>
      <c r="AO51" s="210">
        <f t="shared" si="12"/>
        <v>8</v>
      </c>
      <c r="AP51" s="210">
        <f t="shared" si="13"/>
        <v>6</v>
      </c>
      <c r="AQ51" s="210">
        <f t="shared" si="14"/>
        <v>0</v>
      </c>
      <c r="AR51" s="211">
        <f t="shared" si="24"/>
        <v>53.839999999999996</v>
      </c>
      <c r="AS51" s="212">
        <f t="shared" si="16"/>
        <v>0</v>
      </c>
      <c r="AT51" s="210">
        <f t="shared" si="17"/>
        <v>0</v>
      </c>
      <c r="AU51" s="210">
        <f t="shared" si="18"/>
        <v>0</v>
      </c>
      <c r="AV51" s="210">
        <f t="shared" si="19"/>
        <v>0</v>
      </c>
      <c r="AW51" s="210">
        <f t="shared" si="20"/>
        <v>1</v>
      </c>
      <c r="AX51" s="374">
        <f t="shared" si="21"/>
        <v>53.839999999999996</v>
      </c>
      <c r="AY51" s="44"/>
      <c r="AZ51" s="251"/>
      <c r="BA51" s="47"/>
      <c r="BB51" s="48"/>
      <c r="BC51" s="252"/>
      <c r="BD51" s="50"/>
      <c r="BE51" s="253"/>
      <c r="BF51" s="252"/>
      <c r="BG51" s="252"/>
      <c r="BH51" s="52"/>
      <c r="BI51" s="52"/>
      <c r="BJ51" s="48"/>
      <c r="BK51" s="53"/>
      <c r="BL51" s="53"/>
      <c r="BM51" s="53"/>
      <c r="BN51" s="54"/>
      <c r="BO51" s="53"/>
      <c r="BP51" s="53"/>
      <c r="BQ51" s="53"/>
      <c r="BR51" s="53"/>
      <c r="BS51" s="55"/>
    </row>
    <row r="52" spans="1:71" s="156" customFormat="1" ht="21.6" customHeight="1">
      <c r="A52" s="39" t="e">
        <f t="shared" si="22"/>
        <v>#REF!</v>
      </c>
      <c r="B52" s="77">
        <v>50</v>
      </c>
      <c r="C52" s="254" t="s">
        <v>92</v>
      </c>
      <c r="D52" s="171"/>
      <c r="E52" s="171"/>
      <c r="F52" s="172"/>
      <c r="G52" s="169" t="s">
        <v>752</v>
      </c>
      <c r="H52" s="169">
        <v>1</v>
      </c>
      <c r="I52" s="378" t="s">
        <v>643</v>
      </c>
      <c r="J52" s="379"/>
      <c r="K52" s="380"/>
      <c r="L52" s="380"/>
      <c r="M52" s="379"/>
      <c r="N52" s="380"/>
      <c r="O52" s="380"/>
      <c r="P52" s="380" t="s">
        <v>762</v>
      </c>
      <c r="Q52" s="382">
        <v>8</v>
      </c>
      <c r="R52" s="78">
        <v>4</v>
      </c>
      <c r="S52" s="227">
        <f t="shared" si="23"/>
        <v>32</v>
      </c>
      <c r="T52" s="398"/>
      <c r="U52" s="403"/>
      <c r="V52" s="403"/>
      <c r="W52" s="403"/>
      <c r="X52" s="403"/>
      <c r="Y52" s="403"/>
      <c r="Z52" s="238">
        <f t="shared" si="1"/>
        <v>32</v>
      </c>
      <c r="AA52" s="40"/>
      <c r="AB52" s="405"/>
      <c r="AC52" s="45"/>
      <c r="AD52" s="45"/>
      <c r="AE52" s="204">
        <f t="shared" si="2"/>
        <v>8</v>
      </c>
      <c r="AF52" s="205" t="str">
        <f t="shared" si="3"/>
        <v/>
      </c>
      <c r="AG52" s="206" t="str">
        <f t="shared" si="4"/>
        <v/>
      </c>
      <c r="AH52" s="207">
        <f t="shared" si="5"/>
        <v>0</v>
      </c>
      <c r="AI52" s="502">
        <f t="shared" si="6"/>
        <v>1</v>
      </c>
      <c r="AJ52" s="208">
        <f t="shared" si="7"/>
        <v>0</v>
      </c>
      <c r="AK52" s="498">
        <f t="shared" si="8"/>
        <v>40</v>
      </c>
      <c r="AL52" s="209">
        <f t="shared" si="9"/>
        <v>0</v>
      </c>
      <c r="AM52" s="209">
        <f t="shared" si="10"/>
        <v>0</v>
      </c>
      <c r="AN52" s="207">
        <f t="shared" si="11"/>
        <v>1</v>
      </c>
      <c r="AO52" s="210">
        <f t="shared" si="12"/>
        <v>8</v>
      </c>
      <c r="AP52" s="210">
        <f t="shared" si="13"/>
        <v>0</v>
      </c>
      <c r="AQ52" s="210">
        <f t="shared" si="14"/>
        <v>0</v>
      </c>
      <c r="AR52" s="211">
        <f t="shared" si="24"/>
        <v>48</v>
      </c>
      <c r="AS52" s="212">
        <f t="shared" si="16"/>
        <v>0</v>
      </c>
      <c r="AT52" s="210">
        <f t="shared" si="17"/>
        <v>0</v>
      </c>
      <c r="AU52" s="210">
        <f t="shared" si="18"/>
        <v>0</v>
      </c>
      <c r="AV52" s="210">
        <f t="shared" si="19"/>
        <v>0</v>
      </c>
      <c r="AW52" s="210">
        <f t="shared" si="20"/>
        <v>1</v>
      </c>
      <c r="AX52" s="374">
        <f t="shared" si="21"/>
        <v>48</v>
      </c>
      <c r="AY52" s="44"/>
      <c r="AZ52" s="251"/>
      <c r="BA52" s="47"/>
      <c r="BB52" s="48"/>
      <c r="BC52" s="252"/>
      <c r="BD52" s="50"/>
      <c r="BE52" s="253"/>
      <c r="BF52" s="252"/>
      <c r="BG52" s="252"/>
      <c r="BH52" s="52"/>
      <c r="BI52" s="52"/>
      <c r="BJ52" s="48"/>
      <c r="BK52" s="53"/>
      <c r="BL52" s="53"/>
      <c r="BM52" s="53"/>
      <c r="BN52" s="54"/>
      <c r="BO52" s="53"/>
      <c r="BP52" s="53"/>
      <c r="BQ52" s="53"/>
      <c r="BR52" s="53"/>
      <c r="BS52" s="55"/>
    </row>
    <row r="53" spans="1:71" s="156" customFormat="1" ht="21.6" customHeight="1">
      <c r="A53" s="39" t="e">
        <f t="shared" si="22"/>
        <v>#REF!</v>
      </c>
      <c r="B53" s="77">
        <v>51</v>
      </c>
      <c r="C53" s="254" t="s">
        <v>587</v>
      </c>
      <c r="D53" s="171"/>
      <c r="E53" s="171"/>
      <c r="F53" s="172"/>
      <c r="G53" s="169" t="s">
        <v>752</v>
      </c>
      <c r="H53" s="169">
        <v>1</v>
      </c>
      <c r="I53" s="378" t="s">
        <v>644</v>
      </c>
      <c r="J53" s="379"/>
      <c r="K53" s="380"/>
      <c r="L53" s="380"/>
      <c r="M53" s="379"/>
      <c r="N53" s="380"/>
      <c r="O53" s="380" t="s">
        <v>561</v>
      </c>
      <c r="P53" s="380"/>
      <c r="Q53" s="382">
        <v>14</v>
      </c>
      <c r="R53" s="78">
        <v>4</v>
      </c>
      <c r="S53" s="227">
        <f t="shared" si="23"/>
        <v>56</v>
      </c>
      <c r="T53" s="398"/>
      <c r="U53" s="403"/>
      <c r="V53" s="403"/>
      <c r="W53" s="403"/>
      <c r="X53" s="403"/>
      <c r="Y53" s="403"/>
      <c r="Z53" s="238">
        <f t="shared" si="1"/>
        <v>56</v>
      </c>
      <c r="AA53" s="40"/>
      <c r="AB53" s="405"/>
      <c r="AC53" s="45"/>
      <c r="AD53" s="45"/>
      <c r="AE53" s="204">
        <f t="shared" si="2"/>
        <v>14</v>
      </c>
      <c r="AF53" s="205">
        <f t="shared" si="3"/>
        <v>14</v>
      </c>
      <c r="AG53" s="206">
        <f t="shared" si="4"/>
        <v>16</v>
      </c>
      <c r="AH53" s="207">
        <f t="shared" si="5"/>
        <v>0</v>
      </c>
      <c r="AI53" s="502">
        <f t="shared" si="6"/>
        <v>0.71</v>
      </c>
      <c r="AJ53" s="208">
        <f t="shared" si="7"/>
        <v>0</v>
      </c>
      <c r="AK53" s="498">
        <f t="shared" si="8"/>
        <v>39.76</v>
      </c>
      <c r="AL53" s="209">
        <f t="shared" si="9"/>
        <v>0</v>
      </c>
      <c r="AM53" s="209">
        <f t="shared" si="10"/>
        <v>0</v>
      </c>
      <c r="AN53" s="207">
        <f t="shared" si="11"/>
        <v>1</v>
      </c>
      <c r="AO53" s="210">
        <f t="shared" si="12"/>
        <v>8</v>
      </c>
      <c r="AP53" s="210">
        <f t="shared" si="13"/>
        <v>0</v>
      </c>
      <c r="AQ53" s="210">
        <f t="shared" si="14"/>
        <v>0</v>
      </c>
      <c r="AR53" s="211">
        <f t="shared" si="24"/>
        <v>47.76</v>
      </c>
      <c r="AS53" s="212">
        <f t="shared" si="16"/>
        <v>0</v>
      </c>
      <c r="AT53" s="210">
        <f t="shared" si="17"/>
        <v>18</v>
      </c>
      <c r="AU53" s="210">
        <f t="shared" si="18"/>
        <v>0</v>
      </c>
      <c r="AV53" s="210">
        <f t="shared" si="19"/>
        <v>0</v>
      </c>
      <c r="AW53" s="210">
        <f t="shared" si="20"/>
        <v>1</v>
      </c>
      <c r="AX53" s="374">
        <f t="shared" si="21"/>
        <v>65.759999999999991</v>
      </c>
      <c r="AY53" s="44"/>
      <c r="AZ53" s="251"/>
      <c r="BA53" s="47"/>
      <c r="BB53" s="48"/>
      <c r="BC53" s="252"/>
      <c r="BD53" s="50"/>
      <c r="BE53" s="253"/>
      <c r="BF53" s="252"/>
      <c r="BG53" s="252"/>
      <c r="BH53" s="52"/>
      <c r="BI53" s="52"/>
      <c r="BJ53" s="48"/>
      <c r="BK53" s="53"/>
      <c r="BL53" s="53"/>
      <c r="BM53" s="53"/>
      <c r="BN53" s="54"/>
      <c r="BO53" s="53"/>
      <c r="BP53" s="53"/>
      <c r="BQ53" s="53"/>
      <c r="BR53" s="53"/>
      <c r="BS53" s="55"/>
    </row>
    <row r="54" spans="1:71" s="156" customFormat="1" ht="21.6" customHeight="1">
      <c r="A54" s="39" t="e">
        <f t="shared" si="22"/>
        <v>#REF!</v>
      </c>
      <c r="B54" s="77">
        <v>52</v>
      </c>
      <c r="C54" s="254" t="s">
        <v>551</v>
      </c>
      <c r="D54" s="167"/>
      <c r="E54" s="167"/>
      <c r="F54" s="172"/>
      <c r="G54" s="169" t="s">
        <v>752</v>
      </c>
      <c r="H54" s="169">
        <v>1</v>
      </c>
      <c r="I54" s="378" t="s">
        <v>645</v>
      </c>
      <c r="J54" s="379"/>
      <c r="K54" s="379"/>
      <c r="L54" s="379"/>
      <c r="M54" s="384"/>
      <c r="N54" s="379"/>
      <c r="O54" s="380"/>
      <c r="P54" s="386" t="s">
        <v>762</v>
      </c>
      <c r="Q54" s="382">
        <v>10</v>
      </c>
      <c r="R54" s="78">
        <v>4</v>
      </c>
      <c r="S54" s="227">
        <f t="shared" si="23"/>
        <v>40</v>
      </c>
      <c r="T54" s="398"/>
      <c r="U54" s="403"/>
      <c r="V54" s="403"/>
      <c r="W54" s="403"/>
      <c r="X54" s="403"/>
      <c r="Y54" s="403"/>
      <c r="Z54" s="238">
        <f t="shared" si="1"/>
        <v>40</v>
      </c>
      <c r="AA54" s="40"/>
      <c r="AB54" s="405"/>
      <c r="AC54" s="45"/>
      <c r="AD54" s="45"/>
      <c r="AE54" s="204">
        <f t="shared" si="2"/>
        <v>10</v>
      </c>
      <c r="AF54" s="205" t="str">
        <f t="shared" si="3"/>
        <v/>
      </c>
      <c r="AG54" s="206" t="str">
        <f t="shared" si="4"/>
        <v/>
      </c>
      <c r="AH54" s="207">
        <f t="shared" si="5"/>
        <v>0</v>
      </c>
      <c r="AI54" s="502">
        <f t="shared" si="6"/>
        <v>1</v>
      </c>
      <c r="AJ54" s="208">
        <f t="shared" si="7"/>
        <v>0</v>
      </c>
      <c r="AK54" s="498">
        <f t="shared" si="8"/>
        <v>40</v>
      </c>
      <c r="AL54" s="209">
        <f t="shared" si="9"/>
        <v>0</v>
      </c>
      <c r="AM54" s="209">
        <f t="shared" si="10"/>
        <v>0</v>
      </c>
      <c r="AN54" s="207">
        <f t="shared" si="11"/>
        <v>1</v>
      </c>
      <c r="AO54" s="210">
        <f t="shared" si="12"/>
        <v>8</v>
      </c>
      <c r="AP54" s="210">
        <f t="shared" si="13"/>
        <v>0</v>
      </c>
      <c r="AQ54" s="210">
        <f t="shared" si="14"/>
        <v>0</v>
      </c>
      <c r="AR54" s="211">
        <f t="shared" si="24"/>
        <v>48</v>
      </c>
      <c r="AS54" s="212">
        <f t="shared" si="16"/>
        <v>0</v>
      </c>
      <c r="AT54" s="210">
        <f t="shared" si="17"/>
        <v>0</v>
      </c>
      <c r="AU54" s="210">
        <f t="shared" si="18"/>
        <v>0</v>
      </c>
      <c r="AV54" s="210">
        <f t="shared" si="19"/>
        <v>0</v>
      </c>
      <c r="AW54" s="210">
        <f t="shared" si="20"/>
        <v>1</v>
      </c>
      <c r="AX54" s="374">
        <f t="shared" si="21"/>
        <v>48</v>
      </c>
      <c r="AY54" s="44"/>
      <c r="AZ54" s="251"/>
      <c r="BA54" s="47"/>
      <c r="BB54" s="48"/>
      <c r="BC54" s="252"/>
      <c r="BD54" s="50"/>
      <c r="BE54" s="253"/>
      <c r="BF54" s="252"/>
      <c r="BG54" s="252"/>
      <c r="BH54" s="52"/>
      <c r="BI54" s="52"/>
      <c r="BJ54" s="48"/>
      <c r="BK54" s="53"/>
      <c r="BL54" s="53"/>
      <c r="BM54" s="53"/>
      <c r="BN54" s="54"/>
      <c r="BO54" s="53"/>
      <c r="BP54" s="53"/>
      <c r="BQ54" s="53"/>
      <c r="BR54" s="53"/>
      <c r="BS54" s="55"/>
    </row>
    <row r="55" spans="1:71" s="156" customFormat="1" ht="21.6" customHeight="1">
      <c r="A55" s="39" t="e">
        <f t="shared" si="22"/>
        <v>#REF!</v>
      </c>
      <c r="B55" s="77">
        <v>53</v>
      </c>
      <c r="C55" s="254" t="s">
        <v>99</v>
      </c>
      <c r="D55" s="167"/>
      <c r="E55" s="167"/>
      <c r="F55" s="172"/>
      <c r="G55" s="169" t="s">
        <v>753</v>
      </c>
      <c r="H55" s="169">
        <v>1</v>
      </c>
      <c r="I55" s="396" t="s">
        <v>646</v>
      </c>
      <c r="J55" s="379"/>
      <c r="K55" s="379"/>
      <c r="L55" s="379"/>
      <c r="M55" s="384"/>
      <c r="N55" s="379"/>
      <c r="O55" s="379"/>
      <c r="P55" s="386" t="s">
        <v>567</v>
      </c>
      <c r="Q55" s="382">
        <v>3</v>
      </c>
      <c r="R55" s="78">
        <v>4</v>
      </c>
      <c r="S55" s="227">
        <f t="shared" si="23"/>
        <v>12</v>
      </c>
      <c r="T55" s="398"/>
      <c r="U55" s="403"/>
      <c r="V55" s="403"/>
      <c r="W55" s="403"/>
      <c r="X55" s="403"/>
      <c r="Y55" s="403"/>
      <c r="Z55" s="238">
        <f t="shared" si="1"/>
        <v>12</v>
      </c>
      <c r="AA55" s="40"/>
      <c r="AB55" s="405"/>
      <c r="AC55" s="45"/>
      <c r="AD55" s="45"/>
      <c r="AE55" s="204">
        <f t="shared" si="2"/>
        <v>3</v>
      </c>
      <c r="AF55" s="205" t="str">
        <f t="shared" si="3"/>
        <v/>
      </c>
      <c r="AG55" s="206" t="str">
        <f t="shared" si="4"/>
        <v/>
      </c>
      <c r="AH55" s="207">
        <f t="shared" si="5"/>
        <v>8</v>
      </c>
      <c r="AI55" s="502">
        <f t="shared" si="6"/>
        <v>1</v>
      </c>
      <c r="AJ55" s="208">
        <f t="shared" si="7"/>
        <v>40</v>
      </c>
      <c r="AK55" s="498">
        <f t="shared" si="8"/>
        <v>0</v>
      </c>
      <c r="AL55" s="209">
        <f t="shared" si="9"/>
        <v>0</v>
      </c>
      <c r="AM55" s="209">
        <f t="shared" si="10"/>
        <v>0</v>
      </c>
      <c r="AN55" s="207">
        <f t="shared" si="11"/>
        <v>1</v>
      </c>
      <c r="AO55" s="210">
        <f t="shared" si="12"/>
        <v>8</v>
      </c>
      <c r="AP55" s="210">
        <f t="shared" si="13"/>
        <v>0</v>
      </c>
      <c r="AQ55" s="210">
        <f t="shared" si="14"/>
        <v>0</v>
      </c>
      <c r="AR55" s="211">
        <f t="shared" si="24"/>
        <v>48</v>
      </c>
      <c r="AS55" s="212">
        <f t="shared" si="16"/>
        <v>0</v>
      </c>
      <c r="AT55" s="210">
        <f t="shared" si="17"/>
        <v>0</v>
      </c>
      <c r="AU55" s="210">
        <f t="shared" si="18"/>
        <v>20</v>
      </c>
      <c r="AV55" s="210">
        <f t="shared" si="19"/>
        <v>0</v>
      </c>
      <c r="AW55" s="210">
        <f t="shared" si="20"/>
        <v>1</v>
      </c>
      <c r="AX55" s="374">
        <f t="shared" si="21"/>
        <v>68</v>
      </c>
      <c r="AY55" s="44"/>
      <c r="AZ55" s="251"/>
      <c r="BA55" s="47"/>
      <c r="BB55" s="48"/>
      <c r="BC55" s="252"/>
      <c r="BD55" s="50"/>
      <c r="BE55" s="253"/>
      <c r="BF55" s="252"/>
      <c r="BG55" s="252"/>
      <c r="BH55" s="52"/>
      <c r="BI55" s="52"/>
      <c r="BJ55" s="48"/>
      <c r="BK55" s="53"/>
      <c r="BL55" s="53"/>
      <c r="BM55" s="53"/>
      <c r="BN55" s="54"/>
      <c r="BO55" s="53"/>
      <c r="BP55" s="53"/>
      <c r="BQ55" s="53"/>
      <c r="BR55" s="53"/>
      <c r="BS55" s="55"/>
    </row>
    <row r="56" spans="1:71" s="156" customFormat="1" ht="21.6" customHeight="1">
      <c r="A56" s="39" t="e">
        <f t="shared" si="22"/>
        <v>#REF!</v>
      </c>
      <c r="B56" s="77">
        <v>54</v>
      </c>
      <c r="C56" s="254" t="s">
        <v>98</v>
      </c>
      <c r="D56" s="167"/>
      <c r="E56" s="167"/>
      <c r="F56" s="172"/>
      <c r="G56" s="169" t="s">
        <v>753</v>
      </c>
      <c r="H56" s="169">
        <v>1</v>
      </c>
      <c r="I56" s="378" t="s">
        <v>647</v>
      </c>
      <c r="J56" s="379"/>
      <c r="K56" s="379"/>
      <c r="L56" s="379"/>
      <c r="M56" s="384"/>
      <c r="N56" s="379"/>
      <c r="O56" s="380"/>
      <c r="P56" s="386"/>
      <c r="Q56" s="382">
        <v>4</v>
      </c>
      <c r="R56" s="78">
        <v>4</v>
      </c>
      <c r="S56" s="227">
        <f t="shared" si="23"/>
        <v>16</v>
      </c>
      <c r="T56" s="398"/>
      <c r="U56" s="403"/>
      <c r="V56" s="403"/>
      <c r="W56" s="403"/>
      <c r="X56" s="403"/>
      <c r="Y56" s="403"/>
      <c r="Z56" s="238">
        <f t="shared" si="1"/>
        <v>16</v>
      </c>
      <c r="AA56" s="40"/>
      <c r="AB56" s="405"/>
      <c r="AC56" s="45"/>
      <c r="AD56" s="45"/>
      <c r="AE56" s="204">
        <f t="shared" si="2"/>
        <v>4</v>
      </c>
      <c r="AF56" s="205">
        <f t="shared" si="3"/>
        <v>14</v>
      </c>
      <c r="AG56" s="206">
        <f t="shared" si="4"/>
        <v>16</v>
      </c>
      <c r="AH56" s="207">
        <f t="shared" si="5"/>
        <v>0</v>
      </c>
      <c r="AI56" s="502">
        <f t="shared" si="6"/>
        <v>0.71</v>
      </c>
      <c r="AJ56" s="208">
        <f t="shared" si="7"/>
        <v>0</v>
      </c>
      <c r="AK56" s="498">
        <f t="shared" si="8"/>
        <v>11.36</v>
      </c>
      <c r="AL56" s="209">
        <f t="shared" si="9"/>
        <v>0</v>
      </c>
      <c r="AM56" s="209">
        <f t="shared" si="10"/>
        <v>0</v>
      </c>
      <c r="AN56" s="207">
        <f t="shared" si="11"/>
        <v>0.2857142857142857</v>
      </c>
      <c r="AO56" s="210">
        <f t="shared" si="12"/>
        <v>0</v>
      </c>
      <c r="AP56" s="210">
        <f t="shared" si="13"/>
        <v>0</v>
      </c>
      <c r="AQ56" s="210">
        <f t="shared" si="14"/>
        <v>0</v>
      </c>
      <c r="AR56" s="211">
        <f t="shared" si="24"/>
        <v>11.36</v>
      </c>
      <c r="AS56" s="212">
        <f t="shared" si="16"/>
        <v>0</v>
      </c>
      <c r="AT56" s="210">
        <f t="shared" si="17"/>
        <v>0</v>
      </c>
      <c r="AU56" s="210">
        <f t="shared" si="18"/>
        <v>0</v>
      </c>
      <c r="AV56" s="210">
        <f t="shared" si="19"/>
        <v>0</v>
      </c>
      <c r="AW56" s="210">
        <f t="shared" si="20"/>
        <v>1</v>
      </c>
      <c r="AX56" s="374">
        <f t="shared" si="21"/>
        <v>11.36</v>
      </c>
      <c r="AY56" s="44"/>
      <c r="AZ56" s="251"/>
      <c r="BA56" s="47"/>
      <c r="BB56" s="48"/>
      <c r="BC56" s="252"/>
      <c r="BD56" s="50"/>
      <c r="BE56" s="253"/>
      <c r="BF56" s="252"/>
      <c r="BG56" s="252"/>
      <c r="BH56" s="52"/>
      <c r="BI56" s="52"/>
      <c r="BJ56" s="48"/>
      <c r="BK56" s="53"/>
      <c r="BL56" s="53"/>
      <c r="BM56" s="53"/>
      <c r="BN56" s="54"/>
      <c r="BO56" s="53"/>
      <c r="BP56" s="53"/>
      <c r="BQ56" s="53"/>
      <c r="BR56" s="53"/>
      <c r="BS56" s="55"/>
    </row>
    <row r="57" spans="1:71" s="156" customFormat="1" ht="21.6" customHeight="1">
      <c r="A57" s="39" t="e">
        <f t="shared" si="22"/>
        <v>#REF!</v>
      </c>
      <c r="B57" s="77">
        <v>55</v>
      </c>
      <c r="C57" s="254" t="s">
        <v>100</v>
      </c>
      <c r="D57" s="167"/>
      <c r="E57" s="167"/>
      <c r="F57" s="172"/>
      <c r="G57" s="169" t="s">
        <v>753</v>
      </c>
      <c r="H57" s="169">
        <v>1</v>
      </c>
      <c r="I57" s="378" t="s">
        <v>648</v>
      </c>
      <c r="J57" s="379"/>
      <c r="K57" s="379"/>
      <c r="L57" s="379"/>
      <c r="M57" s="384"/>
      <c r="N57" s="379"/>
      <c r="O57" s="379" t="s">
        <v>167</v>
      </c>
      <c r="P57" s="380"/>
      <c r="Q57" s="382">
        <v>4</v>
      </c>
      <c r="R57" s="78">
        <v>4</v>
      </c>
      <c r="S57" s="227">
        <f t="shared" si="23"/>
        <v>16</v>
      </c>
      <c r="T57" s="398"/>
      <c r="U57" s="403"/>
      <c r="V57" s="403"/>
      <c r="W57" s="403"/>
      <c r="X57" s="403"/>
      <c r="Y57" s="403"/>
      <c r="Z57" s="238">
        <f t="shared" si="1"/>
        <v>16</v>
      </c>
      <c r="AA57" s="40"/>
      <c r="AB57" s="405"/>
      <c r="AC57" s="45"/>
      <c r="AD57" s="45"/>
      <c r="AE57" s="204">
        <f t="shared" si="2"/>
        <v>4</v>
      </c>
      <c r="AF57" s="205">
        <f t="shared" si="3"/>
        <v>14</v>
      </c>
      <c r="AG57" s="206">
        <f t="shared" si="4"/>
        <v>16</v>
      </c>
      <c r="AH57" s="207">
        <f t="shared" si="5"/>
        <v>0</v>
      </c>
      <c r="AI57" s="502">
        <f t="shared" si="6"/>
        <v>0.71</v>
      </c>
      <c r="AJ57" s="208">
        <f t="shared" si="7"/>
        <v>0</v>
      </c>
      <c r="AK57" s="498">
        <f t="shared" si="8"/>
        <v>11.36</v>
      </c>
      <c r="AL57" s="209">
        <f t="shared" si="9"/>
        <v>0</v>
      </c>
      <c r="AM57" s="209">
        <f t="shared" si="10"/>
        <v>0</v>
      </c>
      <c r="AN57" s="207">
        <f t="shared" si="11"/>
        <v>0.2857142857142857</v>
      </c>
      <c r="AO57" s="210">
        <f t="shared" si="12"/>
        <v>0</v>
      </c>
      <c r="AP57" s="210">
        <f t="shared" si="13"/>
        <v>0</v>
      </c>
      <c r="AQ57" s="210">
        <f t="shared" si="14"/>
        <v>0</v>
      </c>
      <c r="AR57" s="211">
        <f t="shared" si="24"/>
        <v>11.36</v>
      </c>
      <c r="AS57" s="212">
        <f t="shared" si="16"/>
        <v>0</v>
      </c>
      <c r="AT57" s="210">
        <f t="shared" si="17"/>
        <v>14</v>
      </c>
      <c r="AU57" s="210">
        <f t="shared" si="18"/>
        <v>0</v>
      </c>
      <c r="AV57" s="210">
        <f t="shared" si="19"/>
        <v>0</v>
      </c>
      <c r="AW57" s="210">
        <f t="shared" si="20"/>
        <v>1</v>
      </c>
      <c r="AX57" s="374">
        <f t="shared" si="21"/>
        <v>25.36</v>
      </c>
      <c r="AY57" s="44"/>
      <c r="AZ57" s="251"/>
      <c r="BA57" s="47"/>
      <c r="BB57" s="48"/>
      <c r="BC57" s="252"/>
      <c r="BD57" s="50"/>
      <c r="BE57" s="253"/>
      <c r="BF57" s="252"/>
      <c r="BG57" s="252"/>
      <c r="BH57" s="52"/>
      <c r="BI57" s="52"/>
      <c r="BJ57" s="48"/>
      <c r="BK57" s="53"/>
      <c r="BL57" s="53"/>
      <c r="BM57" s="53"/>
      <c r="BN57" s="54"/>
      <c r="BO57" s="53"/>
      <c r="BP57" s="53"/>
      <c r="BQ57" s="53"/>
      <c r="BR57" s="53"/>
      <c r="BS57" s="55"/>
    </row>
    <row r="58" spans="1:71" s="156" customFormat="1" ht="21.6" customHeight="1">
      <c r="A58" s="39" t="e">
        <f t="shared" si="22"/>
        <v>#REF!</v>
      </c>
      <c r="B58" s="77">
        <v>56</v>
      </c>
      <c r="C58" s="254" t="s">
        <v>97</v>
      </c>
      <c r="D58" s="167"/>
      <c r="E58" s="167"/>
      <c r="F58" s="172"/>
      <c r="G58" s="169" t="s">
        <v>753</v>
      </c>
      <c r="H58" s="169">
        <v>1</v>
      </c>
      <c r="I58" s="378" t="s">
        <v>649</v>
      </c>
      <c r="J58" s="379"/>
      <c r="K58" s="379">
        <v>12</v>
      </c>
      <c r="L58" s="379">
        <v>2</v>
      </c>
      <c r="M58" s="384"/>
      <c r="N58" s="379"/>
      <c r="O58" s="379"/>
      <c r="P58" s="386"/>
      <c r="Q58" s="382">
        <v>4</v>
      </c>
      <c r="R58" s="78">
        <v>4</v>
      </c>
      <c r="S58" s="227">
        <f t="shared" si="23"/>
        <v>16</v>
      </c>
      <c r="T58" s="398"/>
      <c r="U58" s="403"/>
      <c r="V58" s="403"/>
      <c r="W58" s="403"/>
      <c r="X58" s="403"/>
      <c r="Y58" s="403"/>
      <c r="Z58" s="238">
        <f t="shared" si="1"/>
        <v>16</v>
      </c>
      <c r="AA58" s="40"/>
      <c r="AB58" s="405">
        <v>24</v>
      </c>
      <c r="AC58" s="45"/>
      <c r="AD58" s="45"/>
      <c r="AE58" s="204">
        <f t="shared" si="2"/>
        <v>4</v>
      </c>
      <c r="AF58" s="205">
        <f t="shared" si="3"/>
        <v>14</v>
      </c>
      <c r="AG58" s="206">
        <f t="shared" si="4"/>
        <v>16</v>
      </c>
      <c r="AH58" s="207">
        <f t="shared" si="5"/>
        <v>0</v>
      </c>
      <c r="AI58" s="502">
        <f t="shared" si="6"/>
        <v>0.71</v>
      </c>
      <c r="AJ58" s="208">
        <f t="shared" si="7"/>
        <v>0</v>
      </c>
      <c r="AK58" s="498">
        <f t="shared" si="8"/>
        <v>11.36</v>
      </c>
      <c r="AL58" s="209">
        <f t="shared" si="9"/>
        <v>0</v>
      </c>
      <c r="AM58" s="209">
        <f t="shared" si="10"/>
        <v>0</v>
      </c>
      <c r="AN58" s="207">
        <f t="shared" si="11"/>
        <v>0.2857142857142857</v>
      </c>
      <c r="AO58" s="210">
        <f t="shared" si="12"/>
        <v>0</v>
      </c>
      <c r="AP58" s="210">
        <f t="shared" si="13"/>
        <v>12</v>
      </c>
      <c r="AQ58" s="210">
        <f t="shared" si="14"/>
        <v>0</v>
      </c>
      <c r="AR58" s="211">
        <f t="shared" si="24"/>
        <v>23.36</v>
      </c>
      <c r="AS58" s="212">
        <f t="shared" si="16"/>
        <v>0</v>
      </c>
      <c r="AT58" s="210">
        <f t="shared" si="17"/>
        <v>0</v>
      </c>
      <c r="AU58" s="210">
        <f t="shared" si="18"/>
        <v>0</v>
      </c>
      <c r="AV58" s="210">
        <f t="shared" si="19"/>
        <v>20</v>
      </c>
      <c r="AW58" s="210">
        <f t="shared" si="20"/>
        <v>1</v>
      </c>
      <c r="AX58" s="374">
        <f t="shared" si="21"/>
        <v>43.36</v>
      </c>
      <c r="AY58" s="44"/>
      <c r="AZ58" s="251"/>
      <c r="BA58" s="47"/>
      <c r="BB58" s="48"/>
      <c r="BC58" s="252"/>
      <c r="BD58" s="50"/>
      <c r="BE58" s="253"/>
      <c r="BF58" s="252"/>
      <c r="BG58" s="252"/>
      <c r="BH58" s="52"/>
      <c r="BI58" s="52"/>
      <c r="BJ58" s="48"/>
      <c r="BK58" s="53"/>
      <c r="BL58" s="53"/>
      <c r="BM58" s="53"/>
      <c r="BN58" s="54"/>
      <c r="BO58" s="53"/>
      <c r="BP58" s="53"/>
      <c r="BQ58" s="53"/>
      <c r="BR58" s="53"/>
      <c r="BS58" s="55"/>
    </row>
    <row r="59" spans="1:71" s="156" customFormat="1" ht="21.6" customHeight="1">
      <c r="A59" s="39" t="e">
        <f t="shared" si="22"/>
        <v>#REF!</v>
      </c>
      <c r="B59" s="77">
        <v>57</v>
      </c>
      <c r="C59" s="260" t="s">
        <v>129</v>
      </c>
      <c r="D59" s="167"/>
      <c r="E59" s="167"/>
      <c r="F59" s="172"/>
      <c r="G59" s="169" t="s">
        <v>554</v>
      </c>
      <c r="H59" s="169">
        <v>1</v>
      </c>
      <c r="I59" s="378" t="s">
        <v>652</v>
      </c>
      <c r="J59" s="379"/>
      <c r="K59" s="379"/>
      <c r="L59" s="379"/>
      <c r="M59" s="384"/>
      <c r="N59" s="379"/>
      <c r="O59" s="379" t="s">
        <v>569</v>
      </c>
      <c r="P59" s="386" t="s">
        <v>738</v>
      </c>
      <c r="Q59" s="382">
        <v>6</v>
      </c>
      <c r="R59" s="78">
        <v>4</v>
      </c>
      <c r="S59" s="227">
        <f t="shared" si="23"/>
        <v>24</v>
      </c>
      <c r="T59" s="398"/>
      <c r="U59" s="403"/>
      <c r="V59" s="403"/>
      <c r="W59" s="403"/>
      <c r="X59" s="403"/>
      <c r="Y59" s="403"/>
      <c r="Z59" s="238">
        <f t="shared" si="1"/>
        <v>24</v>
      </c>
      <c r="AA59" s="40"/>
      <c r="AB59" s="406"/>
      <c r="AC59" s="45"/>
      <c r="AD59" s="45"/>
      <c r="AE59" s="204">
        <f t="shared" si="2"/>
        <v>6</v>
      </c>
      <c r="AF59" s="205" t="str">
        <f t="shared" si="3"/>
        <v/>
      </c>
      <c r="AG59" s="206" t="str">
        <f t="shared" si="4"/>
        <v/>
      </c>
      <c r="AH59" s="207">
        <f t="shared" si="5"/>
        <v>4</v>
      </c>
      <c r="AI59" s="502">
        <f t="shared" si="6"/>
        <v>1</v>
      </c>
      <c r="AJ59" s="208">
        <f t="shared" si="7"/>
        <v>52</v>
      </c>
      <c r="AK59" s="498">
        <f t="shared" si="8"/>
        <v>0</v>
      </c>
      <c r="AL59" s="209">
        <f t="shared" si="9"/>
        <v>0</v>
      </c>
      <c r="AM59" s="209">
        <f t="shared" si="10"/>
        <v>4</v>
      </c>
      <c r="AN59" s="207">
        <f t="shared" si="11"/>
        <v>1</v>
      </c>
      <c r="AO59" s="210">
        <f t="shared" si="12"/>
        <v>8</v>
      </c>
      <c r="AP59" s="210">
        <f t="shared" si="13"/>
        <v>0</v>
      </c>
      <c r="AQ59" s="210">
        <f t="shared" si="14"/>
        <v>0</v>
      </c>
      <c r="AR59" s="211">
        <f t="shared" si="24"/>
        <v>64</v>
      </c>
      <c r="AS59" s="212">
        <f t="shared" si="16"/>
        <v>0</v>
      </c>
      <c r="AT59" s="210">
        <v>0</v>
      </c>
      <c r="AU59" s="210">
        <f t="shared" si="18"/>
        <v>26</v>
      </c>
      <c r="AV59" s="210">
        <f t="shared" si="19"/>
        <v>0</v>
      </c>
      <c r="AW59" s="210">
        <f t="shared" si="20"/>
        <v>1</v>
      </c>
      <c r="AX59" s="374">
        <f t="shared" si="21"/>
        <v>90</v>
      </c>
      <c r="AY59" s="44"/>
      <c r="AZ59" s="251"/>
      <c r="BA59" s="47"/>
      <c r="BB59" s="48"/>
      <c r="BC59" s="252"/>
      <c r="BD59" s="50"/>
      <c r="BE59" s="253"/>
      <c r="BF59" s="252"/>
      <c r="BG59" s="252"/>
      <c r="BH59" s="52"/>
      <c r="BI59" s="52"/>
      <c r="BJ59" s="48"/>
      <c r="BK59" s="53"/>
      <c r="BL59" s="53"/>
      <c r="BM59" s="53"/>
      <c r="BN59" s="54"/>
      <c r="BO59" s="53"/>
      <c r="BP59" s="53"/>
      <c r="BQ59" s="53"/>
      <c r="BR59" s="53"/>
      <c r="BS59" s="55"/>
    </row>
    <row r="60" spans="1:71" s="156" customFormat="1" ht="21.6" customHeight="1">
      <c r="A60" s="39" t="e">
        <f t="shared" si="22"/>
        <v>#REF!</v>
      </c>
      <c r="B60" s="77">
        <v>58</v>
      </c>
      <c r="C60" s="260" t="s">
        <v>593</v>
      </c>
      <c r="D60" s="167"/>
      <c r="E60" s="167"/>
      <c r="F60" s="172"/>
      <c r="G60" s="169" t="s">
        <v>554</v>
      </c>
      <c r="H60" s="169">
        <v>1</v>
      </c>
      <c r="I60" s="378" t="s">
        <v>628</v>
      </c>
      <c r="J60" s="379"/>
      <c r="K60" s="379"/>
      <c r="L60" s="379"/>
      <c r="M60" s="384"/>
      <c r="N60" s="379"/>
      <c r="O60" s="380"/>
      <c r="P60" s="386"/>
      <c r="Q60" s="382">
        <v>8</v>
      </c>
      <c r="R60" s="78">
        <v>4</v>
      </c>
      <c r="S60" s="227">
        <f t="shared" si="23"/>
        <v>32</v>
      </c>
      <c r="T60" s="398"/>
      <c r="U60" s="403"/>
      <c r="V60" s="403"/>
      <c r="W60" s="403"/>
      <c r="X60" s="403"/>
      <c r="Y60" s="403"/>
      <c r="Z60" s="238">
        <f t="shared" si="1"/>
        <v>32</v>
      </c>
      <c r="AA60" s="40"/>
      <c r="AB60" s="405"/>
      <c r="AC60" s="45"/>
      <c r="AD60" s="45"/>
      <c r="AE60" s="204">
        <f t="shared" si="2"/>
        <v>8</v>
      </c>
      <c r="AF60" s="205">
        <f t="shared" si="3"/>
        <v>14</v>
      </c>
      <c r="AG60" s="206">
        <f t="shared" si="4"/>
        <v>16</v>
      </c>
      <c r="AH60" s="207">
        <f t="shared" si="5"/>
        <v>0</v>
      </c>
      <c r="AI60" s="502">
        <f t="shared" si="6"/>
        <v>0.71</v>
      </c>
      <c r="AJ60" s="208">
        <f t="shared" si="7"/>
        <v>0</v>
      </c>
      <c r="AK60" s="498">
        <f t="shared" si="8"/>
        <v>22.72</v>
      </c>
      <c r="AL60" s="209">
        <f t="shared" si="9"/>
        <v>0</v>
      </c>
      <c r="AM60" s="209">
        <f t="shared" si="10"/>
        <v>4</v>
      </c>
      <c r="AN60" s="207">
        <f t="shared" si="11"/>
        <v>0.5714285714285714</v>
      </c>
      <c r="AO60" s="210">
        <f t="shared" si="12"/>
        <v>0</v>
      </c>
      <c r="AP60" s="210">
        <f t="shared" si="13"/>
        <v>0</v>
      </c>
      <c r="AQ60" s="210">
        <f t="shared" si="14"/>
        <v>0</v>
      </c>
      <c r="AR60" s="211">
        <f t="shared" si="24"/>
        <v>26.72</v>
      </c>
      <c r="AS60" s="212">
        <f t="shared" si="16"/>
        <v>0</v>
      </c>
      <c r="AT60" s="210">
        <f t="shared" si="17"/>
        <v>0</v>
      </c>
      <c r="AU60" s="210">
        <f t="shared" si="18"/>
        <v>0</v>
      </c>
      <c r="AV60" s="210">
        <f t="shared" si="19"/>
        <v>0</v>
      </c>
      <c r="AW60" s="210">
        <f t="shared" si="20"/>
        <v>1</v>
      </c>
      <c r="AX60" s="374">
        <f t="shared" si="21"/>
        <v>26.72</v>
      </c>
      <c r="AY60" s="44"/>
      <c r="AZ60" s="251"/>
      <c r="BA60" s="47"/>
      <c r="BB60" s="48"/>
      <c r="BC60" s="252"/>
      <c r="BD60" s="50"/>
      <c r="BE60" s="253"/>
      <c r="BF60" s="252"/>
      <c r="BG60" s="252"/>
      <c r="BH60" s="52"/>
      <c r="BI60" s="52"/>
      <c r="BJ60" s="48"/>
      <c r="BK60" s="53"/>
      <c r="BL60" s="53"/>
      <c r="BM60" s="53"/>
      <c r="BN60" s="54"/>
      <c r="BO60" s="53"/>
      <c r="BP60" s="53"/>
      <c r="BQ60" s="53"/>
      <c r="BR60" s="53"/>
      <c r="BS60" s="55"/>
    </row>
    <row r="61" spans="1:71" s="156" customFormat="1" ht="21.6" customHeight="1">
      <c r="A61" s="39" t="e">
        <f t="shared" si="22"/>
        <v>#REF!</v>
      </c>
      <c r="B61" s="77">
        <v>59</v>
      </c>
      <c r="C61" s="260" t="s">
        <v>130</v>
      </c>
      <c r="D61" s="167"/>
      <c r="E61" s="167"/>
      <c r="F61" s="172"/>
      <c r="G61" s="169" t="s">
        <v>554</v>
      </c>
      <c r="H61" s="169">
        <v>1</v>
      </c>
      <c r="I61" s="378" t="s">
        <v>653</v>
      </c>
      <c r="J61" s="379"/>
      <c r="K61" s="379">
        <v>15</v>
      </c>
      <c r="L61" s="379">
        <v>2</v>
      </c>
      <c r="M61" s="384"/>
      <c r="N61" s="379"/>
      <c r="O61" s="380" t="s">
        <v>167</v>
      </c>
      <c r="P61" s="386"/>
      <c r="Q61" s="382">
        <v>14</v>
      </c>
      <c r="R61" s="78">
        <v>4</v>
      </c>
      <c r="S61" s="227">
        <f t="shared" si="23"/>
        <v>56</v>
      </c>
      <c r="T61" s="398"/>
      <c r="U61" s="403"/>
      <c r="V61" s="403"/>
      <c r="W61" s="403"/>
      <c r="X61" s="403"/>
      <c r="Y61" s="403"/>
      <c r="Z61" s="238">
        <f t="shared" si="1"/>
        <v>56</v>
      </c>
      <c r="AA61" s="40"/>
      <c r="AB61" s="405">
        <v>12</v>
      </c>
      <c r="AC61" s="45"/>
      <c r="AD61" s="45"/>
      <c r="AE61" s="204">
        <f t="shared" si="2"/>
        <v>14</v>
      </c>
      <c r="AF61" s="205">
        <f t="shared" si="3"/>
        <v>14</v>
      </c>
      <c r="AG61" s="206">
        <f t="shared" si="4"/>
        <v>16</v>
      </c>
      <c r="AH61" s="207">
        <f t="shared" si="5"/>
        <v>0</v>
      </c>
      <c r="AI61" s="502">
        <f t="shared" si="6"/>
        <v>0.71</v>
      </c>
      <c r="AJ61" s="208">
        <f t="shared" si="7"/>
        <v>0</v>
      </c>
      <c r="AK61" s="498">
        <f t="shared" si="8"/>
        <v>39.76</v>
      </c>
      <c r="AL61" s="209">
        <f t="shared" si="9"/>
        <v>0</v>
      </c>
      <c r="AM61" s="209">
        <f t="shared" si="10"/>
        <v>4</v>
      </c>
      <c r="AN61" s="207">
        <f t="shared" si="11"/>
        <v>1</v>
      </c>
      <c r="AO61" s="210">
        <f t="shared" si="12"/>
        <v>8</v>
      </c>
      <c r="AP61" s="210">
        <f t="shared" si="13"/>
        <v>6</v>
      </c>
      <c r="AQ61" s="210">
        <f t="shared" si="14"/>
        <v>0</v>
      </c>
      <c r="AR61" s="211">
        <f t="shared" si="24"/>
        <v>57.76</v>
      </c>
      <c r="AS61" s="212">
        <f t="shared" si="16"/>
        <v>0</v>
      </c>
      <c r="AT61" s="210">
        <f t="shared" si="17"/>
        <v>14</v>
      </c>
      <c r="AU61" s="210">
        <f t="shared" si="18"/>
        <v>0</v>
      </c>
      <c r="AV61" s="210">
        <f t="shared" si="19"/>
        <v>20</v>
      </c>
      <c r="AW61" s="210">
        <f t="shared" si="20"/>
        <v>1</v>
      </c>
      <c r="AX61" s="374">
        <f t="shared" si="21"/>
        <v>91.759999999999991</v>
      </c>
      <c r="AY61" s="44"/>
      <c r="AZ61" s="251"/>
      <c r="BA61" s="47"/>
      <c r="BB61" s="48"/>
      <c r="BC61" s="252"/>
      <c r="BD61" s="50"/>
      <c r="BE61" s="253"/>
      <c r="BF61" s="252"/>
      <c r="BG61" s="252"/>
      <c r="BH61" s="52"/>
      <c r="BI61" s="52"/>
      <c r="BJ61" s="48"/>
      <c r="BK61" s="53"/>
      <c r="BL61" s="53"/>
      <c r="BM61" s="53"/>
      <c r="BN61" s="54"/>
      <c r="BO61" s="53"/>
      <c r="BP61" s="53"/>
      <c r="BQ61" s="53"/>
      <c r="BR61" s="53"/>
      <c r="BS61" s="55"/>
    </row>
    <row r="62" spans="1:71" s="156" customFormat="1" ht="21.6" customHeight="1">
      <c r="A62" s="39" t="e">
        <f t="shared" si="22"/>
        <v>#REF!</v>
      </c>
      <c r="B62" s="77">
        <v>60</v>
      </c>
      <c r="C62" s="254" t="s">
        <v>604</v>
      </c>
      <c r="D62" s="167"/>
      <c r="E62" s="167"/>
      <c r="F62" s="172"/>
      <c r="G62" s="169" t="s">
        <v>555</v>
      </c>
      <c r="H62" s="169">
        <v>1</v>
      </c>
      <c r="I62" s="378" t="s">
        <v>754</v>
      </c>
      <c r="J62" s="379"/>
      <c r="K62" s="379">
        <v>14</v>
      </c>
      <c r="L62" s="379">
        <v>2</v>
      </c>
      <c r="M62" s="384"/>
      <c r="N62" s="379"/>
      <c r="O62" s="379"/>
      <c r="P62" s="386"/>
      <c r="Q62" s="382">
        <v>12</v>
      </c>
      <c r="R62" s="78">
        <v>4</v>
      </c>
      <c r="S62" s="227">
        <f t="shared" si="23"/>
        <v>48</v>
      </c>
      <c r="T62" s="398"/>
      <c r="U62" s="403"/>
      <c r="V62" s="403"/>
      <c r="W62" s="403"/>
      <c r="X62" s="403"/>
      <c r="Y62" s="403"/>
      <c r="Z62" s="238">
        <f t="shared" si="1"/>
        <v>48</v>
      </c>
      <c r="AA62" s="40"/>
      <c r="AB62" s="405">
        <v>24</v>
      </c>
      <c r="AC62" s="45"/>
      <c r="AD62" s="45"/>
      <c r="AE62" s="204">
        <f t="shared" si="2"/>
        <v>12</v>
      </c>
      <c r="AF62" s="205">
        <f t="shared" si="3"/>
        <v>14</v>
      </c>
      <c r="AG62" s="206">
        <f t="shared" si="4"/>
        <v>16</v>
      </c>
      <c r="AH62" s="207">
        <f t="shared" si="5"/>
        <v>0</v>
      </c>
      <c r="AI62" s="502">
        <f t="shared" si="6"/>
        <v>0.71</v>
      </c>
      <c r="AJ62" s="208">
        <f t="shared" si="7"/>
        <v>0</v>
      </c>
      <c r="AK62" s="498">
        <f t="shared" si="8"/>
        <v>34.08</v>
      </c>
      <c r="AL62" s="209">
        <f t="shared" si="9"/>
        <v>0</v>
      </c>
      <c r="AM62" s="209">
        <f t="shared" si="10"/>
        <v>0</v>
      </c>
      <c r="AN62" s="207">
        <f t="shared" si="11"/>
        <v>0.8571428571428571</v>
      </c>
      <c r="AO62" s="210">
        <f t="shared" si="12"/>
        <v>4</v>
      </c>
      <c r="AP62" s="210">
        <f t="shared" si="13"/>
        <v>12</v>
      </c>
      <c r="AQ62" s="210">
        <f t="shared" si="14"/>
        <v>0</v>
      </c>
      <c r="AR62" s="211">
        <f t="shared" si="24"/>
        <v>50.08</v>
      </c>
      <c r="AS62" s="212">
        <f t="shared" si="16"/>
        <v>0</v>
      </c>
      <c r="AT62" s="210">
        <f t="shared" si="17"/>
        <v>0</v>
      </c>
      <c r="AU62" s="210">
        <f t="shared" si="18"/>
        <v>0</v>
      </c>
      <c r="AV62" s="210">
        <f t="shared" si="19"/>
        <v>20</v>
      </c>
      <c r="AW62" s="210">
        <f t="shared" si="20"/>
        <v>1</v>
      </c>
      <c r="AX62" s="374">
        <f t="shared" si="21"/>
        <v>70.08</v>
      </c>
      <c r="AY62" s="44"/>
      <c r="AZ62" s="251"/>
      <c r="BA62" s="47"/>
      <c r="BB62" s="48"/>
      <c r="BC62" s="252"/>
      <c r="BD62" s="50"/>
      <c r="BE62" s="253"/>
      <c r="BF62" s="252"/>
      <c r="BG62" s="252"/>
      <c r="BH62" s="52"/>
      <c r="BI62" s="52"/>
      <c r="BJ62" s="48"/>
      <c r="BK62" s="53"/>
      <c r="BL62" s="53"/>
      <c r="BM62" s="53"/>
      <c r="BN62" s="54"/>
      <c r="BO62" s="53"/>
      <c r="BP62" s="53"/>
      <c r="BQ62" s="53"/>
      <c r="BR62" s="53"/>
      <c r="BS62" s="55"/>
    </row>
    <row r="63" spans="1:71" s="156" customFormat="1" ht="21.6" customHeight="1">
      <c r="A63" s="39" t="e">
        <f t="shared" si="22"/>
        <v>#REF!</v>
      </c>
      <c r="B63" s="77">
        <v>61</v>
      </c>
      <c r="C63" s="254" t="s">
        <v>154</v>
      </c>
      <c r="D63" s="167"/>
      <c r="E63" s="167"/>
      <c r="F63" s="172"/>
      <c r="G63" s="169" t="s">
        <v>556</v>
      </c>
      <c r="H63" s="169">
        <v>1</v>
      </c>
      <c r="I63" s="378" t="s">
        <v>650</v>
      </c>
      <c r="J63" s="379"/>
      <c r="K63" s="379"/>
      <c r="L63" s="379"/>
      <c r="M63" s="384"/>
      <c r="N63" s="379"/>
      <c r="O63" s="380" t="s">
        <v>167</v>
      </c>
      <c r="P63" s="386" t="s">
        <v>762</v>
      </c>
      <c r="Q63" s="382">
        <v>8</v>
      </c>
      <c r="R63" s="78">
        <v>4</v>
      </c>
      <c r="S63" s="227">
        <f t="shared" si="23"/>
        <v>32</v>
      </c>
      <c r="T63" s="89"/>
      <c r="U63" s="90"/>
      <c r="V63" s="90"/>
      <c r="W63" s="90"/>
      <c r="X63" s="90"/>
      <c r="Y63" s="90"/>
      <c r="Z63" s="238">
        <f t="shared" si="1"/>
        <v>32</v>
      </c>
      <c r="AA63" s="86"/>
      <c r="AB63" s="92"/>
      <c r="AC63" s="45"/>
      <c r="AD63" s="45"/>
      <c r="AE63" s="204">
        <f t="shared" si="2"/>
        <v>8</v>
      </c>
      <c r="AF63" s="205" t="str">
        <f t="shared" si="3"/>
        <v/>
      </c>
      <c r="AG63" s="206" t="str">
        <f t="shared" si="4"/>
        <v/>
      </c>
      <c r="AH63" s="207">
        <f t="shared" si="5"/>
        <v>0</v>
      </c>
      <c r="AI63" s="502">
        <f t="shared" si="6"/>
        <v>1</v>
      </c>
      <c r="AJ63" s="208">
        <f t="shared" si="7"/>
        <v>0</v>
      </c>
      <c r="AK63" s="498">
        <f t="shared" si="8"/>
        <v>40</v>
      </c>
      <c r="AL63" s="209">
        <f t="shared" si="9"/>
        <v>0</v>
      </c>
      <c r="AM63" s="209">
        <f t="shared" si="10"/>
        <v>0</v>
      </c>
      <c r="AN63" s="207">
        <f t="shared" si="11"/>
        <v>1</v>
      </c>
      <c r="AO63" s="210">
        <f t="shared" si="12"/>
        <v>8</v>
      </c>
      <c r="AP63" s="210">
        <f t="shared" si="13"/>
        <v>0</v>
      </c>
      <c r="AQ63" s="210">
        <f t="shared" si="14"/>
        <v>0</v>
      </c>
      <c r="AR63" s="211">
        <f t="shared" si="24"/>
        <v>48</v>
      </c>
      <c r="AS63" s="212">
        <f t="shared" si="16"/>
        <v>0</v>
      </c>
      <c r="AT63" s="210">
        <f t="shared" si="17"/>
        <v>14</v>
      </c>
      <c r="AU63" s="210">
        <f t="shared" si="18"/>
        <v>0</v>
      </c>
      <c r="AV63" s="210">
        <f t="shared" si="19"/>
        <v>0</v>
      </c>
      <c r="AW63" s="210">
        <f t="shared" si="20"/>
        <v>1</v>
      </c>
      <c r="AX63" s="374">
        <f t="shared" si="21"/>
        <v>62</v>
      </c>
      <c r="AY63" s="44"/>
      <c r="AZ63" s="251"/>
      <c r="BA63" s="47"/>
      <c r="BB63" s="48"/>
      <c r="BC63" s="252"/>
      <c r="BD63" s="50"/>
      <c r="BE63" s="253"/>
      <c r="BF63" s="252"/>
      <c r="BG63" s="252"/>
      <c r="BH63" s="52"/>
      <c r="BI63" s="52"/>
      <c r="BJ63" s="48"/>
      <c r="BK63" s="53"/>
      <c r="BL63" s="53"/>
      <c r="BM63" s="53"/>
      <c r="BN63" s="54"/>
      <c r="BO63" s="53"/>
      <c r="BP63" s="53"/>
      <c r="BQ63" s="53"/>
      <c r="BR63" s="53"/>
      <c r="BS63" s="55"/>
    </row>
    <row r="64" spans="1:71" s="156" customFormat="1" ht="21.6" customHeight="1">
      <c r="A64" s="39" t="e">
        <f t="shared" si="22"/>
        <v>#REF!</v>
      </c>
      <c r="B64" s="77">
        <v>62</v>
      </c>
      <c r="C64" s="254" t="s">
        <v>168</v>
      </c>
      <c r="D64" s="167"/>
      <c r="E64" s="167"/>
      <c r="F64" s="172"/>
      <c r="G64" s="169" t="s">
        <v>556</v>
      </c>
      <c r="H64" s="169">
        <v>1</v>
      </c>
      <c r="I64" s="378" t="s">
        <v>651</v>
      </c>
      <c r="J64" s="379"/>
      <c r="K64" s="379"/>
      <c r="L64" s="379"/>
      <c r="M64" s="384"/>
      <c r="N64" s="379"/>
      <c r="O64" s="379" t="s">
        <v>569</v>
      </c>
      <c r="P64" s="386" t="s">
        <v>762</v>
      </c>
      <c r="Q64" s="397">
        <v>8</v>
      </c>
      <c r="R64" s="78">
        <v>4</v>
      </c>
      <c r="S64" s="227">
        <f t="shared" si="23"/>
        <v>32</v>
      </c>
      <c r="T64" s="89"/>
      <c r="U64" s="90"/>
      <c r="V64" s="90"/>
      <c r="W64" s="90"/>
      <c r="X64" s="90"/>
      <c r="Y64" s="90"/>
      <c r="Z64" s="238">
        <f t="shared" si="1"/>
        <v>32</v>
      </c>
      <c r="AA64" s="86"/>
      <c r="AB64" s="92"/>
      <c r="AC64" s="45"/>
      <c r="AD64" s="45"/>
      <c r="AE64" s="204">
        <f t="shared" si="2"/>
        <v>8</v>
      </c>
      <c r="AF64" s="205" t="str">
        <f t="shared" si="3"/>
        <v/>
      </c>
      <c r="AG64" s="206" t="str">
        <f t="shared" si="4"/>
        <v/>
      </c>
      <c r="AH64" s="207">
        <f t="shared" si="5"/>
        <v>0</v>
      </c>
      <c r="AI64" s="502">
        <f t="shared" si="6"/>
        <v>1</v>
      </c>
      <c r="AJ64" s="208">
        <f t="shared" si="7"/>
        <v>0</v>
      </c>
      <c r="AK64" s="498">
        <f t="shared" si="8"/>
        <v>40</v>
      </c>
      <c r="AL64" s="209">
        <f t="shared" si="9"/>
        <v>0</v>
      </c>
      <c r="AM64" s="209">
        <f t="shared" si="10"/>
        <v>0</v>
      </c>
      <c r="AN64" s="207">
        <f t="shared" si="11"/>
        <v>1</v>
      </c>
      <c r="AO64" s="210">
        <f t="shared" si="12"/>
        <v>8</v>
      </c>
      <c r="AP64" s="210">
        <f t="shared" si="13"/>
        <v>0</v>
      </c>
      <c r="AQ64" s="210">
        <f t="shared" si="14"/>
        <v>0</v>
      </c>
      <c r="AR64" s="211">
        <f t="shared" si="24"/>
        <v>48</v>
      </c>
      <c r="AS64" s="212">
        <f t="shared" si="16"/>
        <v>0</v>
      </c>
      <c r="AT64" s="210">
        <f t="shared" si="17"/>
        <v>14</v>
      </c>
      <c r="AU64" s="210">
        <f t="shared" si="18"/>
        <v>0</v>
      </c>
      <c r="AV64" s="210">
        <f t="shared" si="19"/>
        <v>0</v>
      </c>
      <c r="AW64" s="210">
        <f t="shared" si="20"/>
        <v>1</v>
      </c>
      <c r="AX64" s="374">
        <f t="shared" si="21"/>
        <v>62</v>
      </c>
      <c r="AY64" s="44"/>
      <c r="AZ64" s="251"/>
      <c r="BA64" s="47"/>
      <c r="BB64" s="48"/>
      <c r="BC64" s="252"/>
      <c r="BD64" s="50"/>
      <c r="BE64" s="253"/>
      <c r="BF64" s="252"/>
      <c r="BG64" s="252"/>
      <c r="BH64" s="52"/>
      <c r="BI64" s="52"/>
      <c r="BJ64" s="48"/>
      <c r="BK64" s="53"/>
      <c r="BL64" s="53"/>
      <c r="BM64" s="53"/>
      <c r="BN64" s="54"/>
      <c r="BO64" s="53"/>
      <c r="BP64" s="53"/>
      <c r="BQ64" s="53"/>
      <c r="BR64" s="53"/>
      <c r="BS64" s="55"/>
    </row>
    <row r="65" spans="1:71" s="156" customFormat="1" ht="21.6" customHeight="1">
      <c r="A65" s="39" t="e">
        <f t="shared" si="22"/>
        <v>#REF!</v>
      </c>
      <c r="B65" s="77">
        <v>63</v>
      </c>
      <c r="C65" s="261"/>
      <c r="D65" s="167"/>
      <c r="E65" s="167"/>
      <c r="F65" s="172"/>
      <c r="G65" s="169"/>
      <c r="H65" s="169"/>
      <c r="I65" s="170"/>
      <c r="J65" s="166"/>
      <c r="K65" s="166"/>
      <c r="L65" s="166"/>
      <c r="M65" s="173"/>
      <c r="N65" s="166"/>
      <c r="O65" s="166"/>
      <c r="P65" s="174"/>
      <c r="Q65" s="86"/>
      <c r="R65" s="78">
        <v>4</v>
      </c>
      <c r="S65" s="227">
        <f t="shared" si="23"/>
        <v>0</v>
      </c>
      <c r="T65" s="89"/>
      <c r="U65" s="89"/>
      <c r="V65" s="89"/>
      <c r="W65" s="105"/>
      <c r="X65" s="89"/>
      <c r="Y65" s="89"/>
      <c r="Z65" s="238">
        <f t="shared" si="1"/>
        <v>0</v>
      </c>
      <c r="AA65" s="86"/>
      <c r="AB65" s="92"/>
      <c r="AC65" s="45"/>
      <c r="AD65" s="45"/>
      <c r="AE65" s="204">
        <f t="shared" si="2"/>
        <v>0</v>
      </c>
      <c r="AF65" s="205">
        <f t="shared" si="3"/>
        <v>14</v>
      </c>
      <c r="AG65" s="206">
        <f t="shared" si="4"/>
        <v>16</v>
      </c>
      <c r="AH65" s="207">
        <f t="shared" si="5"/>
        <v>0</v>
      </c>
      <c r="AI65" s="502">
        <f t="shared" si="6"/>
        <v>0.83</v>
      </c>
      <c r="AJ65" s="208">
        <f t="shared" si="7"/>
        <v>0</v>
      </c>
      <c r="AK65" s="498">
        <f t="shared" si="8"/>
        <v>0</v>
      </c>
      <c r="AL65" s="209">
        <f t="shared" si="9"/>
        <v>0</v>
      </c>
      <c r="AM65" s="209">
        <f t="shared" si="10"/>
        <v>0</v>
      </c>
      <c r="AN65" s="207">
        <f t="shared" si="11"/>
        <v>0</v>
      </c>
      <c r="AO65" s="210">
        <f t="shared" si="12"/>
        <v>0</v>
      </c>
      <c r="AP65" s="210">
        <f t="shared" si="13"/>
        <v>0</v>
      </c>
      <c r="AQ65" s="210">
        <f t="shared" si="14"/>
        <v>0</v>
      </c>
      <c r="AR65" s="211">
        <f t="shared" si="24"/>
        <v>0</v>
      </c>
      <c r="AS65" s="212">
        <f t="shared" si="16"/>
        <v>0</v>
      </c>
      <c r="AT65" s="210">
        <f t="shared" si="17"/>
        <v>0</v>
      </c>
      <c r="AU65" s="210">
        <f t="shared" si="18"/>
        <v>0</v>
      </c>
      <c r="AV65" s="210">
        <f t="shared" si="19"/>
        <v>0</v>
      </c>
      <c r="AW65" s="210">
        <f t="shared" si="20"/>
        <v>1</v>
      </c>
      <c r="AX65" s="374">
        <f t="shared" si="21"/>
        <v>0</v>
      </c>
      <c r="AY65" s="44"/>
      <c r="AZ65" s="251"/>
      <c r="BA65" s="47"/>
      <c r="BB65" s="48"/>
      <c r="BC65" s="252"/>
      <c r="BD65" s="50"/>
      <c r="BE65" s="253"/>
      <c r="BF65" s="252"/>
      <c r="BG65" s="252"/>
      <c r="BH65" s="52"/>
      <c r="BI65" s="52"/>
      <c r="BJ65" s="48"/>
      <c r="BK65" s="53"/>
      <c r="BL65" s="53"/>
      <c r="BM65" s="53"/>
      <c r="BN65" s="54"/>
      <c r="BO65" s="53"/>
      <c r="BP65" s="53"/>
      <c r="BQ65" s="53"/>
      <c r="BR65" s="53"/>
      <c r="BS65" s="55"/>
    </row>
    <row r="66" spans="1:71" s="156" customFormat="1" ht="21.6" customHeight="1">
      <c r="A66" s="39" t="e">
        <f t="shared" si="22"/>
        <v>#REF!</v>
      </c>
      <c r="B66" s="77">
        <v>64</v>
      </c>
      <c r="C66" s="93" t="s">
        <v>69</v>
      </c>
      <c r="D66" s="167"/>
      <c r="E66" s="167"/>
      <c r="F66" s="172"/>
      <c r="G66" s="169" t="s">
        <v>166</v>
      </c>
      <c r="H66" s="169">
        <v>2</v>
      </c>
      <c r="I66" s="410" t="s">
        <v>620</v>
      </c>
      <c r="J66" s="411"/>
      <c r="K66" s="412"/>
      <c r="L66" s="412"/>
      <c r="M66" s="413"/>
      <c r="N66" s="411"/>
      <c r="O66" s="411"/>
      <c r="P66" s="414" t="s">
        <v>559</v>
      </c>
      <c r="Q66" s="415">
        <v>4</v>
      </c>
      <c r="R66" s="78">
        <v>4</v>
      </c>
      <c r="S66" s="227">
        <f t="shared" si="23"/>
        <v>16</v>
      </c>
      <c r="T66" s="432"/>
      <c r="U66" s="432"/>
      <c r="V66" s="432"/>
      <c r="W66" s="433"/>
      <c r="X66" s="432"/>
      <c r="Y66" s="432"/>
      <c r="Z66" s="238">
        <f t="shared" si="1"/>
        <v>16</v>
      </c>
      <c r="AA66" s="447"/>
      <c r="AB66" s="441">
        <v>12</v>
      </c>
      <c r="AC66" s="45"/>
      <c r="AD66" s="45"/>
      <c r="AE66" s="204">
        <f t="shared" si="2"/>
        <v>4</v>
      </c>
      <c r="AF66" s="205" t="str">
        <f t="shared" si="3"/>
        <v/>
      </c>
      <c r="AG66" s="206" t="str">
        <f t="shared" si="4"/>
        <v/>
      </c>
      <c r="AH66" s="207">
        <f t="shared" si="5"/>
        <v>6</v>
      </c>
      <c r="AI66" s="502">
        <f t="shared" si="6"/>
        <v>1</v>
      </c>
      <c r="AJ66" s="208">
        <f t="shared" si="7"/>
        <v>40</v>
      </c>
      <c r="AK66" s="498">
        <f t="shared" si="8"/>
        <v>0</v>
      </c>
      <c r="AL66" s="209">
        <f t="shared" si="9"/>
        <v>0</v>
      </c>
      <c r="AM66" s="209">
        <f t="shared" si="10"/>
        <v>0</v>
      </c>
      <c r="AN66" s="207">
        <f t="shared" si="11"/>
        <v>1</v>
      </c>
      <c r="AO66" s="210">
        <f t="shared" si="12"/>
        <v>8</v>
      </c>
      <c r="AP66" s="210">
        <f t="shared" si="13"/>
        <v>6</v>
      </c>
      <c r="AQ66" s="210">
        <f t="shared" si="14"/>
        <v>0</v>
      </c>
      <c r="AR66" s="211">
        <f t="shared" si="24"/>
        <v>54</v>
      </c>
      <c r="AS66" s="212">
        <f t="shared" si="16"/>
        <v>0</v>
      </c>
      <c r="AT66" s="210">
        <f t="shared" si="17"/>
        <v>0</v>
      </c>
      <c r="AU66" s="210">
        <f t="shared" si="18"/>
        <v>22</v>
      </c>
      <c r="AV66" s="210">
        <f t="shared" si="19"/>
        <v>0</v>
      </c>
      <c r="AW66" s="210">
        <f t="shared" si="20"/>
        <v>1</v>
      </c>
      <c r="AX66" s="374">
        <f t="shared" si="21"/>
        <v>76</v>
      </c>
      <c r="AY66" s="44"/>
      <c r="AZ66" s="251"/>
      <c r="BA66" s="47"/>
      <c r="BB66" s="48"/>
      <c r="BC66" s="252"/>
      <c r="BD66" s="50"/>
      <c r="BE66" s="253"/>
      <c r="BF66" s="252"/>
      <c r="BG66" s="252"/>
      <c r="BH66" s="52"/>
      <c r="BI66" s="52"/>
      <c r="BJ66" s="48"/>
      <c r="BK66" s="53"/>
      <c r="BL66" s="53"/>
      <c r="BM66" s="53"/>
      <c r="BN66" s="54"/>
      <c r="BO66" s="53"/>
      <c r="BP66" s="53"/>
      <c r="BQ66" s="53"/>
      <c r="BR66" s="53"/>
      <c r="BS66" s="55"/>
    </row>
    <row r="67" spans="1:71" s="156" customFormat="1" ht="21.6" customHeight="1">
      <c r="A67" s="39" t="e">
        <f t="shared" si="22"/>
        <v>#REF!</v>
      </c>
      <c r="B67" s="77">
        <v>65</v>
      </c>
      <c r="C67" s="93" t="s">
        <v>39</v>
      </c>
      <c r="D67" s="178"/>
      <c r="E67" s="178"/>
      <c r="F67" s="179"/>
      <c r="G67" s="180" t="s">
        <v>166</v>
      </c>
      <c r="H67" s="181">
        <v>2</v>
      </c>
      <c r="I67" s="410" t="s">
        <v>656</v>
      </c>
      <c r="J67" s="411"/>
      <c r="K67" s="412"/>
      <c r="L67" s="412"/>
      <c r="M67" s="413"/>
      <c r="N67" s="411"/>
      <c r="O67" s="411" t="s">
        <v>561</v>
      </c>
      <c r="P67" s="416"/>
      <c r="Q67" s="415">
        <v>14</v>
      </c>
      <c r="R67" s="78">
        <v>4</v>
      </c>
      <c r="S67" s="227">
        <f t="shared" si="23"/>
        <v>56</v>
      </c>
      <c r="T67" s="434"/>
      <c r="U67" s="434"/>
      <c r="V67" s="434"/>
      <c r="W67" s="435"/>
      <c r="X67" s="434"/>
      <c r="Y67" s="436"/>
      <c r="Z67" s="238">
        <f t="shared" si="1"/>
        <v>56</v>
      </c>
      <c r="AA67" s="447"/>
      <c r="AB67" s="435">
        <v>21</v>
      </c>
      <c r="AC67" s="45"/>
      <c r="AD67" s="45"/>
      <c r="AE67" s="204">
        <f t="shared" si="2"/>
        <v>14</v>
      </c>
      <c r="AF67" s="205">
        <f t="shared" si="3"/>
        <v>12</v>
      </c>
      <c r="AG67" s="206">
        <f t="shared" si="4"/>
        <v>14</v>
      </c>
      <c r="AH67" s="207">
        <f t="shared" si="5"/>
        <v>0</v>
      </c>
      <c r="AI67" s="502">
        <f t="shared" si="6"/>
        <v>0.83</v>
      </c>
      <c r="AJ67" s="208">
        <f t="shared" si="7"/>
        <v>0</v>
      </c>
      <c r="AK67" s="498">
        <f t="shared" si="8"/>
        <v>46.48</v>
      </c>
      <c r="AL67" s="209">
        <f t="shared" si="9"/>
        <v>0</v>
      </c>
      <c r="AM67" s="209">
        <f t="shared" si="10"/>
        <v>0</v>
      </c>
      <c r="AN67" s="207">
        <f t="shared" si="11"/>
        <v>1.1666666666666667</v>
      </c>
      <c r="AO67" s="210">
        <f t="shared" si="12"/>
        <v>8</v>
      </c>
      <c r="AP67" s="210">
        <f t="shared" si="13"/>
        <v>10.5</v>
      </c>
      <c r="AQ67" s="210">
        <f t="shared" si="14"/>
        <v>0</v>
      </c>
      <c r="AR67" s="211">
        <f t="shared" si="24"/>
        <v>64.97999999999999</v>
      </c>
      <c r="AS67" s="212">
        <f t="shared" si="16"/>
        <v>0</v>
      </c>
      <c r="AT67" s="210">
        <f t="shared" si="17"/>
        <v>18</v>
      </c>
      <c r="AU67" s="210">
        <f t="shared" si="18"/>
        <v>0</v>
      </c>
      <c r="AV67" s="210">
        <f t="shared" si="19"/>
        <v>0</v>
      </c>
      <c r="AW67" s="210">
        <f t="shared" si="20"/>
        <v>1</v>
      </c>
      <c r="AX67" s="374">
        <f t="shared" si="21"/>
        <v>82.97999999999999</v>
      </c>
      <c r="AY67" s="44"/>
      <c r="AZ67" s="251"/>
      <c r="BA67" s="47"/>
      <c r="BB67" s="48"/>
      <c r="BC67" s="252"/>
      <c r="BD67" s="50"/>
      <c r="BE67" s="253"/>
      <c r="BF67" s="252"/>
      <c r="BG67" s="252"/>
      <c r="BH67" s="52"/>
      <c r="BI67" s="52"/>
      <c r="BJ67" s="48"/>
      <c r="BK67" s="53"/>
      <c r="BL67" s="53"/>
      <c r="BM67" s="53"/>
      <c r="BN67" s="54"/>
      <c r="BO67" s="53"/>
      <c r="BP67" s="53"/>
      <c r="BQ67" s="53"/>
      <c r="BR67" s="53"/>
      <c r="BS67" s="55"/>
    </row>
    <row r="68" spans="1:71" s="274" customFormat="1" ht="21.6" customHeight="1">
      <c r="A68" s="262" t="e">
        <f t="shared" si="22"/>
        <v>#REF!</v>
      </c>
      <c r="B68" s="177">
        <v>66</v>
      </c>
      <c r="C68" s="93" t="s">
        <v>605</v>
      </c>
      <c r="D68" s="178"/>
      <c r="E68" s="178"/>
      <c r="F68" s="179"/>
      <c r="G68" s="180" t="s">
        <v>166</v>
      </c>
      <c r="H68" s="181">
        <v>2</v>
      </c>
      <c r="I68" s="410" t="s">
        <v>657</v>
      </c>
      <c r="J68" s="411"/>
      <c r="K68" s="412"/>
      <c r="L68" s="412"/>
      <c r="M68" s="413"/>
      <c r="N68" s="411"/>
      <c r="O68" s="411"/>
      <c r="P68" s="416"/>
      <c r="Q68" s="417">
        <v>13</v>
      </c>
      <c r="R68" s="78">
        <v>4</v>
      </c>
      <c r="S68" s="227">
        <f t="shared" ref="S68:S99" si="25">每周课时数三14*上课周数三14</f>
        <v>52</v>
      </c>
      <c r="T68" s="437"/>
      <c r="U68" s="437"/>
      <c r="V68" s="437"/>
      <c r="W68" s="438"/>
      <c r="X68" s="437"/>
      <c r="Y68" s="436"/>
      <c r="Z68" s="238">
        <f t="shared" si="1"/>
        <v>52</v>
      </c>
      <c r="AA68" s="447"/>
      <c r="AB68" s="438">
        <v>20</v>
      </c>
      <c r="AC68" s="219"/>
      <c r="AD68" s="219"/>
      <c r="AE68" s="204">
        <f t="shared" ref="AE68:AE129" si="26">IF(上课周数三14=0,0,(兼职课时三14+正常上课课时数三14+代课课时数三14-缺课时三14)/上课周数三14)</f>
        <v>13</v>
      </c>
      <c r="AF68" s="205">
        <f t="shared" ref="AF68:AF129" si="27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68" s="206">
        <f t="shared" si="4"/>
        <v>14</v>
      </c>
      <c r="AH68" s="207">
        <f t="shared" ref="AH68:AH129" si="28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68" s="502">
        <f t="shared" si="6"/>
        <v>0.83</v>
      </c>
      <c r="AJ68" s="208">
        <f t="shared" ref="AJ68:AJ129" si="29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68" s="498">
        <f t="shared" ref="AK68:AK129" si="30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43.16</v>
      </c>
      <c r="AL68" s="209">
        <f t="shared" si="9"/>
        <v>0</v>
      </c>
      <c r="AM68" s="209">
        <f t="shared" si="10"/>
        <v>0</v>
      </c>
      <c r="AN68" s="207">
        <f t="shared" si="11"/>
        <v>1.0833333333333333</v>
      </c>
      <c r="AO68" s="210">
        <f t="shared" si="12"/>
        <v>8</v>
      </c>
      <c r="AP68" s="210">
        <f t="shared" si="13"/>
        <v>10</v>
      </c>
      <c r="AQ68" s="210">
        <f t="shared" si="14"/>
        <v>0</v>
      </c>
      <c r="AR68" s="211">
        <f t="shared" ref="AR68:AR99" si="31">干标时三14+教标时三14+高三补时三14+早读体补三14+满量补时三14+辅导补三14+晚修补三14</f>
        <v>61.16</v>
      </c>
      <c r="AS68" s="212">
        <f t="shared" ref="AS68:AS129" si="32">IF(党职务1="党支书",上课周数三14*3.5,IF(党职务1="党支委",上课周数三14*0.5,0))</f>
        <v>0</v>
      </c>
      <c r="AT68" s="210">
        <f t="shared" ref="AT68:AT129" si="33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68" s="210">
        <f t="shared" si="18"/>
        <v>0</v>
      </c>
      <c r="AV68" s="210">
        <f t="shared" ref="AV68:AV129" si="34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68" s="210">
        <f t="shared" ref="AW68:AW129" si="35">期系三14</f>
        <v>1</v>
      </c>
      <c r="AX68" s="374">
        <f t="shared" si="21"/>
        <v>61.16</v>
      </c>
      <c r="AY68" s="263"/>
      <c r="AZ68" s="264"/>
      <c r="BA68" s="265"/>
      <c r="BB68" s="266"/>
      <c r="BC68" s="267"/>
      <c r="BD68" s="268"/>
      <c r="BE68" s="269"/>
      <c r="BF68" s="267"/>
      <c r="BG68" s="267"/>
      <c r="BH68" s="270"/>
      <c r="BI68" s="270"/>
      <c r="BJ68" s="266"/>
      <c r="BK68" s="271"/>
      <c r="BL68" s="271"/>
      <c r="BM68" s="271"/>
      <c r="BN68" s="272"/>
      <c r="BO68" s="271"/>
      <c r="BP68" s="271"/>
      <c r="BQ68" s="271"/>
      <c r="BR68" s="271"/>
      <c r="BS68" s="273"/>
    </row>
    <row r="69" spans="1:71" s="274" customFormat="1" ht="21.6" customHeight="1">
      <c r="A69" s="262" t="e">
        <f t="shared" si="22"/>
        <v>#REF!</v>
      </c>
      <c r="B69" s="177">
        <v>67</v>
      </c>
      <c r="C69" s="93" t="s">
        <v>135</v>
      </c>
      <c r="D69" s="178"/>
      <c r="E69" s="178"/>
      <c r="F69" s="179"/>
      <c r="G69" s="180" t="s">
        <v>163</v>
      </c>
      <c r="H69" s="181">
        <v>2</v>
      </c>
      <c r="I69" s="410" t="s">
        <v>658</v>
      </c>
      <c r="J69" s="411"/>
      <c r="K69" s="412"/>
      <c r="L69" s="412"/>
      <c r="M69" s="411"/>
      <c r="N69" s="411"/>
      <c r="O69" s="418" t="s">
        <v>167</v>
      </c>
      <c r="P69" s="416"/>
      <c r="Q69" s="417">
        <v>10</v>
      </c>
      <c r="R69" s="78">
        <v>4</v>
      </c>
      <c r="S69" s="227">
        <f t="shared" si="25"/>
        <v>40</v>
      </c>
      <c r="T69" s="434"/>
      <c r="U69" s="434"/>
      <c r="V69" s="434"/>
      <c r="W69" s="438"/>
      <c r="X69" s="434"/>
      <c r="Y69" s="436"/>
      <c r="Z69" s="238">
        <f t="shared" si="1"/>
        <v>40</v>
      </c>
      <c r="AA69" s="447"/>
      <c r="AB69" s="438">
        <v>16</v>
      </c>
      <c r="AC69" s="219"/>
      <c r="AD69" s="219"/>
      <c r="AE69" s="204">
        <f t="shared" si="26"/>
        <v>10</v>
      </c>
      <c r="AF69" s="205">
        <f t="shared" si="27"/>
        <v>12</v>
      </c>
      <c r="AG69" s="206">
        <f t="shared" si="4"/>
        <v>14</v>
      </c>
      <c r="AH69" s="207">
        <f t="shared" si="28"/>
        <v>0</v>
      </c>
      <c r="AI69" s="502">
        <f t="shared" si="6"/>
        <v>0.83</v>
      </c>
      <c r="AJ69" s="208">
        <f t="shared" si="29"/>
        <v>0</v>
      </c>
      <c r="AK69" s="498">
        <f t="shared" si="30"/>
        <v>33.199999999999996</v>
      </c>
      <c r="AL69" s="209">
        <f t="shared" si="9"/>
        <v>0</v>
      </c>
      <c r="AM69" s="209">
        <f t="shared" si="10"/>
        <v>0</v>
      </c>
      <c r="AN69" s="207">
        <f t="shared" si="11"/>
        <v>0.83333333333333337</v>
      </c>
      <c r="AO69" s="210">
        <f t="shared" si="12"/>
        <v>4</v>
      </c>
      <c r="AP69" s="210">
        <f t="shared" si="13"/>
        <v>8</v>
      </c>
      <c r="AQ69" s="210">
        <f t="shared" si="14"/>
        <v>0</v>
      </c>
      <c r="AR69" s="211">
        <f t="shared" si="31"/>
        <v>45.199999999999996</v>
      </c>
      <c r="AS69" s="212">
        <f t="shared" si="32"/>
        <v>0</v>
      </c>
      <c r="AT69" s="210">
        <f t="shared" si="33"/>
        <v>14</v>
      </c>
      <c r="AU69" s="210">
        <f t="shared" si="18"/>
        <v>0</v>
      </c>
      <c r="AV69" s="210">
        <f t="shared" si="34"/>
        <v>0</v>
      </c>
      <c r="AW69" s="210">
        <f t="shared" si="35"/>
        <v>1</v>
      </c>
      <c r="AX69" s="374">
        <f t="shared" si="21"/>
        <v>59.199999999999996</v>
      </c>
      <c r="AY69" s="263"/>
      <c r="AZ69" s="264"/>
      <c r="BA69" s="265"/>
      <c r="BB69" s="266"/>
      <c r="BC69" s="267"/>
      <c r="BD69" s="268"/>
      <c r="BE69" s="269"/>
      <c r="BF69" s="267"/>
      <c r="BG69" s="267"/>
      <c r="BH69" s="270"/>
      <c r="BI69" s="270"/>
      <c r="BJ69" s="266"/>
      <c r="BK69" s="271"/>
      <c r="BL69" s="271"/>
      <c r="BM69" s="271"/>
      <c r="BN69" s="272"/>
      <c r="BO69" s="271"/>
      <c r="BP69" s="271"/>
      <c r="BQ69" s="271"/>
      <c r="BR69" s="271"/>
      <c r="BS69" s="273"/>
    </row>
    <row r="70" spans="1:71" s="274" customFormat="1" ht="21.6" customHeight="1">
      <c r="A70" s="262" t="e">
        <f t="shared" si="22"/>
        <v>#REF!</v>
      </c>
      <c r="B70" s="177">
        <v>68</v>
      </c>
      <c r="C70" s="93" t="s">
        <v>42</v>
      </c>
      <c r="D70" s="185"/>
      <c r="E70" s="185"/>
      <c r="F70" s="179"/>
      <c r="G70" s="180" t="s">
        <v>163</v>
      </c>
      <c r="H70" s="181">
        <v>2</v>
      </c>
      <c r="I70" s="410" t="s">
        <v>659</v>
      </c>
      <c r="J70" s="411"/>
      <c r="K70" s="412"/>
      <c r="L70" s="412"/>
      <c r="M70" s="419"/>
      <c r="N70" s="418"/>
      <c r="O70" s="418"/>
      <c r="P70" s="418"/>
      <c r="Q70" s="417">
        <v>5</v>
      </c>
      <c r="R70" s="78">
        <v>4</v>
      </c>
      <c r="S70" s="227">
        <f t="shared" si="25"/>
        <v>20</v>
      </c>
      <c r="T70" s="434"/>
      <c r="U70" s="434"/>
      <c r="V70" s="434"/>
      <c r="W70" s="439"/>
      <c r="X70" s="434"/>
      <c r="Y70" s="436"/>
      <c r="Z70" s="238">
        <f t="shared" si="1"/>
        <v>20</v>
      </c>
      <c r="AA70" s="447"/>
      <c r="AB70" s="439">
        <v>8</v>
      </c>
      <c r="AC70" s="263"/>
      <c r="AD70" s="219"/>
      <c r="AE70" s="204">
        <f t="shared" si="26"/>
        <v>5</v>
      </c>
      <c r="AF70" s="205">
        <f t="shared" si="27"/>
        <v>12</v>
      </c>
      <c r="AG70" s="206">
        <f t="shared" si="4"/>
        <v>14</v>
      </c>
      <c r="AH70" s="207">
        <f t="shared" si="28"/>
        <v>0</v>
      </c>
      <c r="AI70" s="502">
        <f t="shared" si="6"/>
        <v>0.83</v>
      </c>
      <c r="AJ70" s="208">
        <f t="shared" si="29"/>
        <v>0</v>
      </c>
      <c r="AK70" s="498">
        <f t="shared" si="30"/>
        <v>16.599999999999998</v>
      </c>
      <c r="AL70" s="209">
        <f t="shared" si="9"/>
        <v>0</v>
      </c>
      <c r="AM70" s="209">
        <f t="shared" si="10"/>
        <v>0</v>
      </c>
      <c r="AN70" s="207">
        <f t="shared" si="11"/>
        <v>0.41666666666666669</v>
      </c>
      <c r="AO70" s="210">
        <f t="shared" si="12"/>
        <v>0</v>
      </c>
      <c r="AP70" s="210">
        <f t="shared" si="13"/>
        <v>4</v>
      </c>
      <c r="AQ70" s="210">
        <f t="shared" si="14"/>
        <v>0</v>
      </c>
      <c r="AR70" s="211">
        <f t="shared" si="31"/>
        <v>20.599999999999998</v>
      </c>
      <c r="AS70" s="212">
        <f t="shared" si="32"/>
        <v>0</v>
      </c>
      <c r="AT70" s="210">
        <f t="shared" si="33"/>
        <v>0</v>
      </c>
      <c r="AU70" s="210">
        <f t="shared" si="18"/>
        <v>0</v>
      </c>
      <c r="AV70" s="210">
        <f t="shared" si="34"/>
        <v>0</v>
      </c>
      <c r="AW70" s="210">
        <f t="shared" si="35"/>
        <v>1</v>
      </c>
      <c r="AX70" s="374">
        <f t="shared" si="21"/>
        <v>20.599999999999998</v>
      </c>
      <c r="AY70" s="263"/>
      <c r="AZ70" s="264"/>
      <c r="BA70" s="265"/>
      <c r="BB70" s="266"/>
      <c r="BC70" s="267"/>
      <c r="BD70" s="268"/>
      <c r="BE70" s="269"/>
      <c r="BF70" s="267"/>
      <c r="BG70" s="267"/>
      <c r="BH70" s="270"/>
      <c r="BI70" s="270"/>
      <c r="BJ70" s="266"/>
      <c r="BK70" s="271"/>
      <c r="BL70" s="271"/>
      <c r="BM70" s="271"/>
      <c r="BN70" s="272"/>
      <c r="BO70" s="271"/>
      <c r="BP70" s="271"/>
      <c r="BQ70" s="271"/>
      <c r="BR70" s="271"/>
      <c r="BS70" s="273"/>
    </row>
    <row r="71" spans="1:71" s="274" customFormat="1" ht="21.6" customHeight="1">
      <c r="A71" s="262" t="e">
        <f t="shared" si="22"/>
        <v>#REF!</v>
      </c>
      <c r="B71" s="177">
        <v>69</v>
      </c>
      <c r="C71" s="93" t="s">
        <v>70</v>
      </c>
      <c r="D71" s="187"/>
      <c r="E71" s="187"/>
      <c r="F71" s="188"/>
      <c r="G71" s="180" t="s">
        <v>163</v>
      </c>
      <c r="H71" s="181">
        <v>2</v>
      </c>
      <c r="I71" s="410" t="s">
        <v>660</v>
      </c>
      <c r="J71" s="411"/>
      <c r="K71" s="412">
        <v>9</v>
      </c>
      <c r="L71" s="412">
        <v>2</v>
      </c>
      <c r="M71" s="411"/>
      <c r="N71" s="418"/>
      <c r="O71" s="418"/>
      <c r="P71" s="416"/>
      <c r="Q71" s="417">
        <v>10</v>
      </c>
      <c r="R71" s="78">
        <v>4</v>
      </c>
      <c r="S71" s="227">
        <f t="shared" si="25"/>
        <v>40</v>
      </c>
      <c r="T71" s="434"/>
      <c r="U71" s="434"/>
      <c r="V71" s="434"/>
      <c r="W71" s="440"/>
      <c r="X71" s="434"/>
      <c r="Y71" s="436"/>
      <c r="Z71" s="238">
        <f t="shared" si="1"/>
        <v>40</v>
      </c>
      <c r="AA71" s="447"/>
      <c r="AB71" s="440">
        <v>13</v>
      </c>
      <c r="AC71" s="263"/>
      <c r="AD71" s="219"/>
      <c r="AE71" s="204">
        <f t="shared" si="26"/>
        <v>10</v>
      </c>
      <c r="AF71" s="205">
        <f t="shared" si="27"/>
        <v>12</v>
      </c>
      <c r="AG71" s="206">
        <f t="shared" ref="AG71:AG132" si="36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71" s="207">
        <f t="shared" si="28"/>
        <v>0</v>
      </c>
      <c r="AI71" s="502">
        <f t="shared" ref="AI71:AI132" si="37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71" s="208">
        <f t="shared" si="29"/>
        <v>0</v>
      </c>
      <c r="AK71" s="498">
        <f t="shared" si="30"/>
        <v>33.199999999999996</v>
      </c>
      <c r="AL71" s="209">
        <f t="shared" ref="AL71:AL132" si="38">IF(OR(年级三14="三",年级三14="3",年级三14=3),2*上课周数三14,0)</f>
        <v>0</v>
      </c>
      <c r="AM71" s="209">
        <f t="shared" ref="AM71:AM132" si="39">IF(学科三14="体",1*上课周数三14,IF(OR(学科三14="语",学科三14="英"),上课周数三14*1,0))</f>
        <v>0</v>
      </c>
      <c r="AN71" s="207">
        <f t="shared" ref="AN71:AN132" si="40">IF(行管职务三14&lt;&gt;"",1,IF(行管职务三14="",平均周课时三14/下线三14))</f>
        <v>0.83333333333333337</v>
      </c>
      <c r="AO71" s="210">
        <f t="shared" ref="AO71:AO132" si="41">IF(满量比三14&gt;=1,2*上课周数三14,IF(满量比三14&lt;0.66,0,IF(1&gt;满量比三14&gt;0.66,2*上课周数三14/2)))</f>
        <v>4</v>
      </c>
      <c r="AP71" s="210">
        <f t="shared" ref="AP71:AP132" si="42">晚修次数三14*0.5</f>
        <v>6.5</v>
      </c>
      <c r="AQ71" s="210">
        <f t="shared" ref="AQ71:AQ132" si="43">辅导课节三14*0.5</f>
        <v>0</v>
      </c>
      <c r="AR71" s="211">
        <f t="shared" si="31"/>
        <v>43.699999999999996</v>
      </c>
      <c r="AS71" s="212">
        <f t="shared" si="32"/>
        <v>0</v>
      </c>
      <c r="AT71" s="210">
        <f t="shared" si="33"/>
        <v>0</v>
      </c>
      <c r="AU71" s="210">
        <f t="shared" ref="AU71:AU132" si="44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71" s="210">
        <f t="shared" si="34"/>
        <v>20</v>
      </c>
      <c r="AW71" s="210">
        <f t="shared" si="35"/>
        <v>1</v>
      </c>
      <c r="AX71" s="374">
        <f t="shared" ref="AX71:AX132" si="45">(标准课时合计三14+党职务补贴三14+教管职务补贴三14+行政职务补贴三14+班主任工作奖三14)*当期系数三14</f>
        <v>63.699999999999996</v>
      </c>
      <c r="AY71" s="263"/>
      <c r="AZ71" s="264"/>
      <c r="BA71" s="265"/>
      <c r="BB71" s="266"/>
      <c r="BC71" s="267"/>
      <c r="BD71" s="268"/>
      <c r="BE71" s="269"/>
      <c r="BF71" s="267"/>
      <c r="BG71" s="267"/>
      <c r="BH71" s="270"/>
      <c r="BI71" s="270"/>
      <c r="BJ71" s="266"/>
      <c r="BK71" s="271"/>
      <c r="BL71" s="271"/>
      <c r="BM71" s="271"/>
      <c r="BN71" s="272"/>
      <c r="BO71" s="271"/>
      <c r="BP71" s="271"/>
      <c r="BQ71" s="271"/>
      <c r="BR71" s="271"/>
      <c r="BS71" s="273"/>
    </row>
    <row r="72" spans="1:71" s="274" customFormat="1" ht="21.6" customHeight="1">
      <c r="A72" s="262" t="e">
        <f t="shared" si="22"/>
        <v>#REF!</v>
      </c>
      <c r="B72" s="177">
        <v>70</v>
      </c>
      <c r="C72" s="93" t="s">
        <v>28</v>
      </c>
      <c r="D72" s="182"/>
      <c r="E72" s="182"/>
      <c r="F72" s="188"/>
      <c r="G72" s="180" t="s">
        <v>163</v>
      </c>
      <c r="H72" s="181">
        <v>2</v>
      </c>
      <c r="I72" s="410" t="s">
        <v>661</v>
      </c>
      <c r="J72" s="411"/>
      <c r="K72" s="412"/>
      <c r="L72" s="412"/>
      <c r="M72" s="420"/>
      <c r="N72" s="181"/>
      <c r="O72" s="421"/>
      <c r="P72" s="421"/>
      <c r="Q72" s="417">
        <v>10</v>
      </c>
      <c r="R72" s="78">
        <v>4</v>
      </c>
      <c r="S72" s="227">
        <f t="shared" si="25"/>
        <v>40</v>
      </c>
      <c r="T72" s="434"/>
      <c r="U72" s="434"/>
      <c r="V72" s="434"/>
      <c r="W72" s="439"/>
      <c r="X72" s="434"/>
      <c r="Y72" s="436"/>
      <c r="Z72" s="238">
        <f t="shared" si="1"/>
        <v>40</v>
      </c>
      <c r="AA72" s="447"/>
      <c r="AB72" s="439">
        <v>16</v>
      </c>
      <c r="AC72" s="263"/>
      <c r="AD72" s="219"/>
      <c r="AE72" s="204">
        <f t="shared" si="26"/>
        <v>10</v>
      </c>
      <c r="AF72" s="205">
        <f t="shared" si="27"/>
        <v>12</v>
      </c>
      <c r="AG72" s="206">
        <f t="shared" si="36"/>
        <v>14</v>
      </c>
      <c r="AH72" s="207">
        <f t="shared" si="28"/>
        <v>0</v>
      </c>
      <c r="AI72" s="502">
        <f t="shared" si="37"/>
        <v>0.83</v>
      </c>
      <c r="AJ72" s="208">
        <f t="shared" si="29"/>
        <v>0</v>
      </c>
      <c r="AK72" s="498">
        <f t="shared" si="30"/>
        <v>33.199999999999996</v>
      </c>
      <c r="AL72" s="209">
        <f t="shared" si="38"/>
        <v>0</v>
      </c>
      <c r="AM72" s="209">
        <f t="shared" si="39"/>
        <v>0</v>
      </c>
      <c r="AN72" s="207">
        <f t="shared" si="40"/>
        <v>0.83333333333333337</v>
      </c>
      <c r="AO72" s="210">
        <f t="shared" si="41"/>
        <v>4</v>
      </c>
      <c r="AP72" s="210">
        <f t="shared" si="42"/>
        <v>8</v>
      </c>
      <c r="AQ72" s="210">
        <f t="shared" si="43"/>
        <v>0</v>
      </c>
      <c r="AR72" s="211">
        <f t="shared" si="31"/>
        <v>45.199999999999996</v>
      </c>
      <c r="AS72" s="212">
        <f t="shared" si="32"/>
        <v>0</v>
      </c>
      <c r="AT72" s="210">
        <f t="shared" si="33"/>
        <v>0</v>
      </c>
      <c r="AU72" s="210">
        <f t="shared" si="44"/>
        <v>0</v>
      </c>
      <c r="AV72" s="210">
        <f t="shared" si="34"/>
        <v>0</v>
      </c>
      <c r="AW72" s="210">
        <f t="shared" si="35"/>
        <v>1</v>
      </c>
      <c r="AX72" s="374">
        <f t="shared" si="45"/>
        <v>45.199999999999996</v>
      </c>
      <c r="AY72" s="263"/>
      <c r="AZ72" s="264"/>
      <c r="BA72" s="265"/>
      <c r="BB72" s="266"/>
      <c r="BC72" s="267"/>
      <c r="BD72" s="268"/>
      <c r="BE72" s="269"/>
      <c r="BF72" s="267"/>
      <c r="BG72" s="267"/>
      <c r="BH72" s="270"/>
      <c r="BI72" s="270"/>
      <c r="BJ72" s="266"/>
      <c r="BK72" s="271"/>
      <c r="BL72" s="271"/>
      <c r="BM72" s="271"/>
      <c r="BN72" s="272"/>
      <c r="BO72" s="271"/>
      <c r="BP72" s="271"/>
      <c r="BQ72" s="271"/>
      <c r="BR72" s="271"/>
      <c r="BS72" s="273"/>
    </row>
    <row r="73" spans="1:71" s="274" customFormat="1" ht="21.6" customHeight="1">
      <c r="A73" s="262" t="e">
        <f t="shared" si="22"/>
        <v>#REF!</v>
      </c>
      <c r="B73" s="177">
        <v>71</v>
      </c>
      <c r="C73" s="93" t="s">
        <v>138</v>
      </c>
      <c r="D73" s="177"/>
      <c r="E73" s="177"/>
      <c r="F73" s="188"/>
      <c r="G73" s="180" t="s">
        <v>163</v>
      </c>
      <c r="H73" s="181">
        <v>2</v>
      </c>
      <c r="I73" s="410" t="s">
        <v>662</v>
      </c>
      <c r="J73" s="411"/>
      <c r="K73" s="412"/>
      <c r="L73" s="412"/>
      <c r="M73" s="422"/>
      <c r="N73" s="181" t="s">
        <v>756</v>
      </c>
      <c r="O73" s="421"/>
      <c r="P73" s="421"/>
      <c r="Q73" s="417">
        <v>10</v>
      </c>
      <c r="R73" s="78">
        <v>4</v>
      </c>
      <c r="S73" s="227">
        <f t="shared" si="25"/>
        <v>40</v>
      </c>
      <c r="T73" s="434"/>
      <c r="U73" s="434"/>
      <c r="V73" s="434"/>
      <c r="W73" s="438"/>
      <c r="X73" s="434"/>
      <c r="Y73" s="436"/>
      <c r="Z73" s="238">
        <f t="shared" si="1"/>
        <v>40</v>
      </c>
      <c r="AA73" s="447"/>
      <c r="AB73" s="438">
        <v>16</v>
      </c>
      <c r="AC73" s="263"/>
      <c r="AD73" s="219"/>
      <c r="AE73" s="204">
        <f t="shared" si="26"/>
        <v>10</v>
      </c>
      <c r="AF73" s="205">
        <f t="shared" si="27"/>
        <v>12</v>
      </c>
      <c r="AG73" s="206">
        <f t="shared" si="36"/>
        <v>14</v>
      </c>
      <c r="AH73" s="207">
        <f t="shared" si="28"/>
        <v>0</v>
      </c>
      <c r="AI73" s="502">
        <f t="shared" si="37"/>
        <v>0.83</v>
      </c>
      <c r="AJ73" s="208">
        <f t="shared" si="29"/>
        <v>0</v>
      </c>
      <c r="AK73" s="498">
        <f t="shared" si="30"/>
        <v>33.199999999999996</v>
      </c>
      <c r="AL73" s="209">
        <f t="shared" si="38"/>
        <v>0</v>
      </c>
      <c r="AM73" s="209">
        <f t="shared" si="39"/>
        <v>0</v>
      </c>
      <c r="AN73" s="207">
        <f t="shared" si="40"/>
        <v>0.83333333333333337</v>
      </c>
      <c r="AO73" s="210">
        <f t="shared" si="41"/>
        <v>4</v>
      </c>
      <c r="AP73" s="210">
        <f t="shared" si="42"/>
        <v>8</v>
      </c>
      <c r="AQ73" s="210">
        <f t="shared" si="43"/>
        <v>0</v>
      </c>
      <c r="AR73" s="211">
        <f t="shared" si="31"/>
        <v>45.199999999999996</v>
      </c>
      <c r="AS73" s="212">
        <f t="shared" si="32"/>
        <v>2</v>
      </c>
      <c r="AT73" s="210">
        <f t="shared" si="33"/>
        <v>0</v>
      </c>
      <c r="AU73" s="210">
        <f t="shared" si="44"/>
        <v>0</v>
      </c>
      <c r="AV73" s="210">
        <f t="shared" si="34"/>
        <v>0</v>
      </c>
      <c r="AW73" s="210">
        <f t="shared" si="35"/>
        <v>1</v>
      </c>
      <c r="AX73" s="374">
        <f t="shared" si="45"/>
        <v>47.199999999999996</v>
      </c>
      <c r="AY73" s="263"/>
      <c r="AZ73" s="264"/>
      <c r="BA73" s="265"/>
      <c r="BB73" s="266"/>
      <c r="BC73" s="267"/>
      <c r="BD73" s="268"/>
      <c r="BE73" s="269"/>
      <c r="BF73" s="267"/>
      <c r="BG73" s="267"/>
      <c r="BH73" s="270"/>
      <c r="BI73" s="270"/>
      <c r="BJ73" s="266"/>
      <c r="BK73" s="271"/>
      <c r="BL73" s="271"/>
      <c r="BM73" s="271"/>
      <c r="BN73" s="272"/>
      <c r="BO73" s="271"/>
      <c r="BP73" s="271"/>
      <c r="BQ73" s="271"/>
      <c r="BR73" s="271"/>
      <c r="BS73" s="273"/>
    </row>
    <row r="74" spans="1:71" s="274" customFormat="1" ht="21.6" customHeight="1">
      <c r="A74" s="262" t="e">
        <f t="shared" si="22"/>
        <v>#REF!</v>
      </c>
      <c r="B74" s="177">
        <v>72</v>
      </c>
      <c r="C74" s="93" t="s">
        <v>80</v>
      </c>
      <c r="D74" s="190"/>
      <c r="E74" s="190"/>
      <c r="F74" s="188"/>
      <c r="G74" s="180" t="s">
        <v>162</v>
      </c>
      <c r="H74" s="181">
        <v>2</v>
      </c>
      <c r="I74" s="410" t="s">
        <v>663</v>
      </c>
      <c r="J74" s="411"/>
      <c r="K74" s="412">
        <v>2</v>
      </c>
      <c r="L74" s="412">
        <v>1</v>
      </c>
      <c r="M74" s="422"/>
      <c r="N74" s="181"/>
      <c r="O74" s="421" t="s">
        <v>167</v>
      </c>
      <c r="P74" s="421"/>
      <c r="Q74" s="417">
        <v>10</v>
      </c>
      <c r="R74" s="78">
        <v>4</v>
      </c>
      <c r="S74" s="227">
        <f t="shared" si="25"/>
        <v>40</v>
      </c>
      <c r="T74" s="441">
        <v>5</v>
      </c>
      <c r="U74" s="441" t="s">
        <v>698</v>
      </c>
      <c r="V74" s="441"/>
      <c r="W74" s="440"/>
      <c r="X74" s="441"/>
      <c r="Y74" s="442"/>
      <c r="Z74" s="238">
        <f t="shared" ref="Z74:Z135" si="46">S74+T74-V74+X74+Y74</f>
        <v>45</v>
      </c>
      <c r="AA74" s="447"/>
      <c r="AB74" s="440">
        <v>20</v>
      </c>
      <c r="AC74" s="263"/>
      <c r="AD74" s="219"/>
      <c r="AE74" s="204">
        <f t="shared" si="26"/>
        <v>11.25</v>
      </c>
      <c r="AF74" s="205">
        <f t="shared" si="27"/>
        <v>12</v>
      </c>
      <c r="AG74" s="206">
        <f t="shared" si="36"/>
        <v>14</v>
      </c>
      <c r="AH74" s="207">
        <f t="shared" si="28"/>
        <v>0</v>
      </c>
      <c r="AI74" s="502">
        <f t="shared" si="37"/>
        <v>0.83</v>
      </c>
      <c r="AJ74" s="208">
        <f t="shared" si="29"/>
        <v>0</v>
      </c>
      <c r="AK74" s="498">
        <f t="shared" si="30"/>
        <v>37.35</v>
      </c>
      <c r="AL74" s="209">
        <f t="shared" si="38"/>
        <v>0</v>
      </c>
      <c r="AM74" s="209">
        <f t="shared" si="39"/>
        <v>0</v>
      </c>
      <c r="AN74" s="207">
        <f t="shared" si="40"/>
        <v>0.9375</v>
      </c>
      <c r="AO74" s="210">
        <f t="shared" si="41"/>
        <v>4</v>
      </c>
      <c r="AP74" s="210">
        <f t="shared" si="42"/>
        <v>10</v>
      </c>
      <c r="AQ74" s="210">
        <f t="shared" si="43"/>
        <v>0</v>
      </c>
      <c r="AR74" s="211">
        <f t="shared" si="31"/>
        <v>51.35</v>
      </c>
      <c r="AS74" s="212">
        <f t="shared" si="32"/>
        <v>0</v>
      </c>
      <c r="AT74" s="210">
        <f t="shared" si="33"/>
        <v>14</v>
      </c>
      <c r="AU74" s="210">
        <f t="shared" si="44"/>
        <v>0</v>
      </c>
      <c r="AV74" s="210">
        <f t="shared" si="34"/>
        <v>22</v>
      </c>
      <c r="AW74" s="210">
        <f t="shared" si="35"/>
        <v>1</v>
      </c>
      <c r="AX74" s="374">
        <f t="shared" si="45"/>
        <v>87.35</v>
      </c>
      <c r="AY74" s="263"/>
      <c r="AZ74" s="264"/>
      <c r="BA74" s="265"/>
      <c r="BB74" s="266"/>
      <c r="BC74" s="267"/>
      <c r="BD74" s="268"/>
      <c r="BE74" s="269"/>
      <c r="BF74" s="267"/>
      <c r="BG74" s="267"/>
      <c r="BH74" s="270"/>
      <c r="BI74" s="270"/>
      <c r="BJ74" s="266"/>
      <c r="BK74" s="271"/>
      <c r="BL74" s="271"/>
      <c r="BM74" s="271"/>
      <c r="BN74" s="272"/>
      <c r="BO74" s="271"/>
      <c r="BP74" s="271"/>
      <c r="BQ74" s="271"/>
      <c r="BR74" s="271"/>
      <c r="BS74" s="273"/>
    </row>
    <row r="75" spans="1:71" s="274" customFormat="1" ht="21.6" customHeight="1">
      <c r="A75" s="262" t="e">
        <f>#REF!</f>
        <v>#REF!</v>
      </c>
      <c r="B75" s="177">
        <v>74</v>
      </c>
      <c r="C75" s="93" t="s">
        <v>565</v>
      </c>
      <c r="D75" s="190"/>
      <c r="E75" s="190"/>
      <c r="F75" s="188"/>
      <c r="G75" s="180" t="s">
        <v>162</v>
      </c>
      <c r="H75" s="181">
        <v>2</v>
      </c>
      <c r="I75" s="410" t="s">
        <v>664</v>
      </c>
      <c r="J75" s="411"/>
      <c r="K75" s="412"/>
      <c r="L75" s="412"/>
      <c r="M75" s="411"/>
      <c r="N75" s="181"/>
      <c r="O75" s="418"/>
      <c r="P75" s="418"/>
      <c r="Q75" s="417">
        <v>10</v>
      </c>
      <c r="R75" s="78">
        <v>4</v>
      </c>
      <c r="S75" s="227">
        <f t="shared" si="25"/>
        <v>40</v>
      </c>
      <c r="T75" s="441"/>
      <c r="U75" s="441"/>
      <c r="V75" s="441"/>
      <c r="W75" s="438" t="s">
        <v>776</v>
      </c>
      <c r="X75" s="441"/>
      <c r="Y75" s="442"/>
      <c r="Z75" s="238">
        <f t="shared" si="46"/>
        <v>40</v>
      </c>
      <c r="AA75" s="438"/>
      <c r="AB75" s="448">
        <v>16</v>
      </c>
      <c r="AC75" s="263"/>
      <c r="AD75" s="219"/>
      <c r="AE75" s="204">
        <f t="shared" si="26"/>
        <v>10</v>
      </c>
      <c r="AF75" s="205">
        <f t="shared" si="27"/>
        <v>12</v>
      </c>
      <c r="AG75" s="206">
        <f t="shared" si="36"/>
        <v>14</v>
      </c>
      <c r="AH75" s="207">
        <f t="shared" si="28"/>
        <v>0</v>
      </c>
      <c r="AI75" s="502">
        <f t="shared" si="37"/>
        <v>0.83</v>
      </c>
      <c r="AJ75" s="208">
        <f t="shared" si="29"/>
        <v>0</v>
      </c>
      <c r="AK75" s="498">
        <f t="shared" si="30"/>
        <v>33.199999999999996</v>
      </c>
      <c r="AL75" s="209">
        <f t="shared" si="38"/>
        <v>0</v>
      </c>
      <c r="AM75" s="209">
        <f t="shared" si="39"/>
        <v>0</v>
      </c>
      <c r="AN75" s="207">
        <f t="shared" si="40"/>
        <v>0.83333333333333337</v>
      </c>
      <c r="AO75" s="210">
        <f t="shared" si="41"/>
        <v>4</v>
      </c>
      <c r="AP75" s="210">
        <f t="shared" si="42"/>
        <v>8</v>
      </c>
      <c r="AQ75" s="210">
        <f t="shared" si="43"/>
        <v>0</v>
      </c>
      <c r="AR75" s="211">
        <f t="shared" si="31"/>
        <v>45.199999999999996</v>
      </c>
      <c r="AS75" s="212">
        <f t="shared" si="32"/>
        <v>0</v>
      </c>
      <c r="AT75" s="210">
        <f t="shared" si="33"/>
        <v>0</v>
      </c>
      <c r="AU75" s="210">
        <f t="shared" si="44"/>
        <v>0</v>
      </c>
      <c r="AV75" s="210">
        <f t="shared" si="34"/>
        <v>0</v>
      </c>
      <c r="AW75" s="210">
        <f t="shared" si="35"/>
        <v>1</v>
      </c>
      <c r="AX75" s="374">
        <f t="shared" si="45"/>
        <v>45.199999999999996</v>
      </c>
      <c r="AY75" s="263"/>
      <c r="AZ75" s="264"/>
      <c r="BA75" s="265"/>
      <c r="BB75" s="266"/>
      <c r="BC75" s="267"/>
      <c r="BD75" s="268"/>
      <c r="BE75" s="269"/>
      <c r="BF75" s="267"/>
      <c r="BG75" s="267"/>
      <c r="BH75" s="270"/>
      <c r="BI75" s="270"/>
      <c r="BJ75" s="266"/>
      <c r="BK75" s="271"/>
      <c r="BL75" s="271"/>
      <c r="BM75" s="271"/>
      <c r="BN75" s="272"/>
      <c r="BO75" s="271"/>
      <c r="BP75" s="271"/>
      <c r="BQ75" s="271"/>
      <c r="BR75" s="271"/>
      <c r="BS75" s="273"/>
    </row>
    <row r="76" spans="1:71" s="274" customFormat="1" ht="21.6" customHeight="1">
      <c r="A76" s="262" t="e">
        <f t="shared" si="22"/>
        <v>#REF!</v>
      </c>
      <c r="B76" s="177">
        <v>75</v>
      </c>
      <c r="C76" s="93" t="s">
        <v>585</v>
      </c>
      <c r="D76" s="182"/>
      <c r="E76" s="182"/>
      <c r="F76" s="188"/>
      <c r="G76" s="180" t="s">
        <v>162</v>
      </c>
      <c r="H76" s="181">
        <v>2</v>
      </c>
      <c r="I76" s="410" t="s">
        <v>772</v>
      </c>
      <c r="J76" s="411"/>
      <c r="K76" s="412">
        <v>14</v>
      </c>
      <c r="L76" s="412">
        <v>2</v>
      </c>
      <c r="M76" s="411"/>
      <c r="N76" s="181"/>
      <c r="O76" s="412"/>
      <c r="P76" s="418"/>
      <c r="Q76" s="417">
        <v>15</v>
      </c>
      <c r="R76" s="78">
        <v>4</v>
      </c>
      <c r="S76" s="227">
        <f t="shared" si="25"/>
        <v>60</v>
      </c>
      <c r="T76" s="434"/>
      <c r="U76" s="434"/>
      <c r="V76" s="434"/>
      <c r="W76" s="439"/>
      <c r="X76" s="434"/>
      <c r="Y76" s="436"/>
      <c r="Z76" s="238">
        <f t="shared" si="46"/>
        <v>60</v>
      </c>
      <c r="AA76" s="439">
        <v>1</v>
      </c>
      <c r="AB76" s="448">
        <v>16</v>
      </c>
      <c r="AC76" s="263"/>
      <c r="AD76" s="219"/>
      <c r="AE76" s="204">
        <f t="shared" si="26"/>
        <v>15</v>
      </c>
      <c r="AF76" s="205">
        <f t="shared" si="27"/>
        <v>12</v>
      </c>
      <c r="AG76" s="206">
        <f t="shared" si="36"/>
        <v>14</v>
      </c>
      <c r="AH76" s="207">
        <f t="shared" si="28"/>
        <v>0</v>
      </c>
      <c r="AI76" s="502">
        <f t="shared" si="37"/>
        <v>0.83</v>
      </c>
      <c r="AJ76" s="208">
        <f t="shared" si="29"/>
        <v>0</v>
      </c>
      <c r="AK76" s="498">
        <f t="shared" si="30"/>
        <v>56.44</v>
      </c>
      <c r="AL76" s="209">
        <f t="shared" si="38"/>
        <v>0</v>
      </c>
      <c r="AM76" s="209">
        <f t="shared" si="39"/>
        <v>0</v>
      </c>
      <c r="AN76" s="207">
        <f t="shared" si="40"/>
        <v>1.25</v>
      </c>
      <c r="AO76" s="210">
        <f t="shared" si="41"/>
        <v>8</v>
      </c>
      <c r="AP76" s="210">
        <f t="shared" si="42"/>
        <v>8</v>
      </c>
      <c r="AQ76" s="210">
        <f t="shared" si="43"/>
        <v>0.5</v>
      </c>
      <c r="AR76" s="211">
        <f t="shared" si="31"/>
        <v>72.94</v>
      </c>
      <c r="AS76" s="212">
        <f t="shared" si="32"/>
        <v>0</v>
      </c>
      <c r="AT76" s="210">
        <f t="shared" si="33"/>
        <v>0</v>
      </c>
      <c r="AU76" s="210">
        <f t="shared" si="44"/>
        <v>0</v>
      </c>
      <c r="AV76" s="210">
        <f t="shared" si="34"/>
        <v>20</v>
      </c>
      <c r="AW76" s="210">
        <f t="shared" si="35"/>
        <v>1</v>
      </c>
      <c r="AX76" s="374">
        <f t="shared" si="45"/>
        <v>92.94</v>
      </c>
      <c r="AY76" s="263"/>
      <c r="AZ76" s="264"/>
      <c r="BA76" s="265"/>
      <c r="BB76" s="266"/>
      <c r="BC76" s="267"/>
      <c r="BD76" s="268"/>
      <c r="BE76" s="269"/>
      <c r="BF76" s="267"/>
      <c r="BG76" s="267"/>
      <c r="BH76" s="270"/>
      <c r="BI76" s="270"/>
      <c r="BJ76" s="266"/>
      <c r="BK76" s="271"/>
      <c r="BL76" s="271"/>
      <c r="BM76" s="271"/>
      <c r="BN76" s="272"/>
      <c r="BO76" s="271"/>
      <c r="BP76" s="271"/>
      <c r="BQ76" s="271"/>
      <c r="BR76" s="271"/>
      <c r="BS76" s="273"/>
    </row>
    <row r="77" spans="1:71" s="274" customFormat="1" ht="21.6" customHeight="1">
      <c r="A77" s="262" t="e">
        <f t="shared" si="22"/>
        <v>#REF!</v>
      </c>
      <c r="B77" s="177">
        <v>76</v>
      </c>
      <c r="C77" s="93" t="s">
        <v>74</v>
      </c>
      <c r="D77" s="186"/>
      <c r="E77" s="186"/>
      <c r="F77" s="188"/>
      <c r="G77" s="180" t="s">
        <v>566</v>
      </c>
      <c r="H77" s="181">
        <v>2</v>
      </c>
      <c r="I77" s="410" t="s">
        <v>558</v>
      </c>
      <c r="J77" s="411"/>
      <c r="K77" s="412"/>
      <c r="L77" s="412"/>
      <c r="M77" s="422"/>
      <c r="N77" s="181"/>
      <c r="O77" s="418" t="s">
        <v>167</v>
      </c>
      <c r="P77" s="418"/>
      <c r="Q77" s="417">
        <v>16</v>
      </c>
      <c r="R77" s="78">
        <v>4</v>
      </c>
      <c r="S77" s="227">
        <f t="shared" si="25"/>
        <v>64</v>
      </c>
      <c r="T77" s="441"/>
      <c r="U77" s="441"/>
      <c r="V77" s="441"/>
      <c r="W77" s="439"/>
      <c r="X77" s="441"/>
      <c r="Y77" s="442"/>
      <c r="Z77" s="238">
        <f t="shared" si="46"/>
        <v>64</v>
      </c>
      <c r="AA77" s="439"/>
      <c r="AB77" s="448">
        <v>9</v>
      </c>
      <c r="AC77" s="263"/>
      <c r="AD77" s="219"/>
      <c r="AE77" s="204">
        <f t="shared" si="26"/>
        <v>16</v>
      </c>
      <c r="AF77" s="205">
        <f t="shared" si="27"/>
        <v>14</v>
      </c>
      <c r="AG77" s="206">
        <f t="shared" si="36"/>
        <v>16</v>
      </c>
      <c r="AH77" s="207">
        <f t="shared" si="28"/>
        <v>0</v>
      </c>
      <c r="AI77" s="502">
        <f t="shared" si="37"/>
        <v>0.71</v>
      </c>
      <c r="AJ77" s="208">
        <f t="shared" si="29"/>
        <v>0</v>
      </c>
      <c r="AK77" s="498">
        <f t="shared" si="30"/>
        <v>45.44</v>
      </c>
      <c r="AL77" s="209">
        <f t="shared" si="38"/>
        <v>0</v>
      </c>
      <c r="AM77" s="209">
        <f t="shared" si="39"/>
        <v>0</v>
      </c>
      <c r="AN77" s="207">
        <f t="shared" si="40"/>
        <v>1.1428571428571428</v>
      </c>
      <c r="AO77" s="210">
        <f t="shared" si="41"/>
        <v>8</v>
      </c>
      <c r="AP77" s="210">
        <f t="shared" si="42"/>
        <v>4.5</v>
      </c>
      <c r="AQ77" s="210">
        <f t="shared" si="43"/>
        <v>0</v>
      </c>
      <c r="AR77" s="211">
        <f t="shared" si="31"/>
        <v>57.94</v>
      </c>
      <c r="AS77" s="212">
        <f t="shared" si="32"/>
        <v>0</v>
      </c>
      <c r="AT77" s="210">
        <f t="shared" si="33"/>
        <v>14</v>
      </c>
      <c r="AU77" s="210">
        <f t="shared" si="44"/>
        <v>0</v>
      </c>
      <c r="AV77" s="210">
        <f t="shared" si="34"/>
        <v>0</v>
      </c>
      <c r="AW77" s="210">
        <f t="shared" si="35"/>
        <v>1</v>
      </c>
      <c r="AX77" s="374">
        <f t="shared" si="45"/>
        <v>71.94</v>
      </c>
      <c r="AY77" s="263"/>
      <c r="AZ77" s="264"/>
      <c r="BA77" s="265"/>
      <c r="BB77" s="266"/>
      <c r="BC77" s="267"/>
      <c r="BD77" s="268"/>
      <c r="BE77" s="269"/>
      <c r="BF77" s="267"/>
      <c r="BG77" s="267"/>
      <c r="BH77" s="270"/>
      <c r="BI77" s="270"/>
      <c r="BJ77" s="266"/>
      <c r="BK77" s="271"/>
      <c r="BL77" s="271"/>
      <c r="BM77" s="271"/>
      <c r="BN77" s="272"/>
      <c r="BO77" s="271"/>
      <c r="BP77" s="271"/>
      <c r="BQ77" s="271"/>
      <c r="BR77" s="271"/>
      <c r="BS77" s="273"/>
    </row>
    <row r="78" spans="1:71" s="274" customFormat="1" ht="21.6" customHeight="1">
      <c r="A78" s="262" t="e">
        <f>#REF!</f>
        <v>#REF!</v>
      </c>
      <c r="B78" s="177">
        <v>78</v>
      </c>
      <c r="C78" s="93" t="s">
        <v>77</v>
      </c>
      <c r="D78" s="182"/>
      <c r="E78" s="182"/>
      <c r="F78" s="188"/>
      <c r="G78" s="180" t="s">
        <v>161</v>
      </c>
      <c r="H78" s="181">
        <v>2</v>
      </c>
      <c r="I78" s="410" t="s">
        <v>665</v>
      </c>
      <c r="J78" s="411"/>
      <c r="K78" s="412"/>
      <c r="L78" s="412"/>
      <c r="M78" s="422"/>
      <c r="N78" s="181"/>
      <c r="O78" s="421"/>
      <c r="P78" s="421"/>
      <c r="Q78" s="417">
        <v>10</v>
      </c>
      <c r="R78" s="78">
        <v>4</v>
      </c>
      <c r="S78" s="227">
        <f t="shared" si="25"/>
        <v>40</v>
      </c>
      <c r="T78" s="437"/>
      <c r="U78" s="437"/>
      <c r="V78" s="437"/>
      <c r="W78" s="438"/>
      <c r="X78" s="437"/>
      <c r="Y78" s="436"/>
      <c r="Z78" s="238">
        <f t="shared" si="46"/>
        <v>40</v>
      </c>
      <c r="AA78" s="438">
        <v>1</v>
      </c>
      <c r="AB78" s="448">
        <v>14</v>
      </c>
      <c r="AC78" s="263"/>
      <c r="AD78" s="219"/>
      <c r="AE78" s="204">
        <f t="shared" si="26"/>
        <v>10</v>
      </c>
      <c r="AF78" s="205">
        <f t="shared" si="27"/>
        <v>12</v>
      </c>
      <c r="AG78" s="206">
        <f t="shared" si="36"/>
        <v>14</v>
      </c>
      <c r="AH78" s="207">
        <f t="shared" si="28"/>
        <v>0</v>
      </c>
      <c r="AI78" s="502">
        <f t="shared" si="37"/>
        <v>0.83</v>
      </c>
      <c r="AJ78" s="208">
        <f t="shared" si="29"/>
        <v>0</v>
      </c>
      <c r="AK78" s="498">
        <f t="shared" si="30"/>
        <v>33.199999999999996</v>
      </c>
      <c r="AL78" s="209">
        <f t="shared" si="38"/>
        <v>0</v>
      </c>
      <c r="AM78" s="209">
        <f t="shared" si="39"/>
        <v>0</v>
      </c>
      <c r="AN78" s="207">
        <f t="shared" si="40"/>
        <v>0.83333333333333337</v>
      </c>
      <c r="AO78" s="210">
        <f t="shared" si="41"/>
        <v>4</v>
      </c>
      <c r="AP78" s="210">
        <f t="shared" si="42"/>
        <v>7</v>
      </c>
      <c r="AQ78" s="210">
        <f t="shared" si="43"/>
        <v>0.5</v>
      </c>
      <c r="AR78" s="211">
        <f t="shared" si="31"/>
        <v>44.699999999999996</v>
      </c>
      <c r="AS78" s="212">
        <f t="shared" si="32"/>
        <v>0</v>
      </c>
      <c r="AT78" s="210">
        <f t="shared" si="33"/>
        <v>0</v>
      </c>
      <c r="AU78" s="210">
        <f t="shared" si="44"/>
        <v>0</v>
      </c>
      <c r="AV78" s="210">
        <f t="shared" si="34"/>
        <v>0</v>
      </c>
      <c r="AW78" s="210">
        <f t="shared" si="35"/>
        <v>1</v>
      </c>
      <c r="AX78" s="374">
        <f t="shared" si="45"/>
        <v>44.699999999999996</v>
      </c>
      <c r="AY78" s="263"/>
      <c r="AZ78" s="264"/>
      <c r="BA78" s="265"/>
      <c r="BB78" s="266"/>
      <c r="BC78" s="267"/>
      <c r="BD78" s="268"/>
      <c r="BE78" s="269"/>
      <c r="BF78" s="267"/>
      <c r="BG78" s="267"/>
      <c r="BH78" s="270"/>
      <c r="BI78" s="270"/>
      <c r="BJ78" s="266"/>
      <c r="BK78" s="271"/>
      <c r="BL78" s="271"/>
      <c r="BM78" s="271"/>
      <c r="BN78" s="272"/>
      <c r="BO78" s="271"/>
      <c r="BP78" s="271"/>
      <c r="BQ78" s="271"/>
      <c r="BR78" s="271"/>
      <c r="BS78" s="273"/>
    </row>
    <row r="79" spans="1:71" s="274" customFormat="1" ht="21.6" customHeight="1">
      <c r="A79" s="262" t="e">
        <f t="shared" ref="A79:A144" si="47">A78</f>
        <v>#REF!</v>
      </c>
      <c r="B79" s="177">
        <v>79</v>
      </c>
      <c r="C79" s="93" t="s">
        <v>78</v>
      </c>
      <c r="D79" s="190"/>
      <c r="E79" s="190"/>
      <c r="F79" s="188"/>
      <c r="G79" s="180" t="s">
        <v>161</v>
      </c>
      <c r="H79" s="181">
        <v>2</v>
      </c>
      <c r="I79" s="410" t="s">
        <v>557</v>
      </c>
      <c r="J79" s="411"/>
      <c r="K79" s="412"/>
      <c r="L79" s="412"/>
      <c r="M79" s="423"/>
      <c r="N79" s="181"/>
      <c r="O79" s="421"/>
      <c r="P79" s="421" t="s">
        <v>567</v>
      </c>
      <c r="Q79" s="417">
        <v>5</v>
      </c>
      <c r="R79" s="78">
        <v>4</v>
      </c>
      <c r="S79" s="227">
        <f t="shared" si="25"/>
        <v>20</v>
      </c>
      <c r="T79" s="434"/>
      <c r="U79" s="434"/>
      <c r="V79" s="434"/>
      <c r="W79" s="438"/>
      <c r="X79" s="434"/>
      <c r="Y79" s="436"/>
      <c r="Z79" s="238">
        <f t="shared" si="46"/>
        <v>20</v>
      </c>
      <c r="AA79" s="438"/>
      <c r="AB79" s="437">
        <v>8</v>
      </c>
      <c r="AC79" s="263"/>
      <c r="AD79" s="219"/>
      <c r="AE79" s="204">
        <f t="shared" si="26"/>
        <v>5</v>
      </c>
      <c r="AF79" s="205" t="str">
        <f t="shared" si="27"/>
        <v/>
      </c>
      <c r="AG79" s="206" t="str">
        <f t="shared" si="36"/>
        <v/>
      </c>
      <c r="AH79" s="207">
        <f t="shared" si="28"/>
        <v>8</v>
      </c>
      <c r="AI79" s="502">
        <f t="shared" si="37"/>
        <v>1</v>
      </c>
      <c r="AJ79" s="208">
        <f t="shared" si="29"/>
        <v>40</v>
      </c>
      <c r="AK79" s="498">
        <f t="shared" si="30"/>
        <v>0</v>
      </c>
      <c r="AL79" s="209">
        <f t="shared" si="38"/>
        <v>0</v>
      </c>
      <c r="AM79" s="209">
        <f t="shared" si="39"/>
        <v>0</v>
      </c>
      <c r="AN79" s="207">
        <f t="shared" si="40"/>
        <v>1</v>
      </c>
      <c r="AO79" s="210">
        <f t="shared" si="41"/>
        <v>8</v>
      </c>
      <c r="AP79" s="210">
        <f t="shared" si="42"/>
        <v>4</v>
      </c>
      <c r="AQ79" s="210">
        <f t="shared" si="43"/>
        <v>0</v>
      </c>
      <c r="AR79" s="211">
        <f t="shared" si="31"/>
        <v>52</v>
      </c>
      <c r="AS79" s="212">
        <f t="shared" si="32"/>
        <v>0</v>
      </c>
      <c r="AT79" s="210">
        <f t="shared" si="33"/>
        <v>0</v>
      </c>
      <c r="AU79" s="210">
        <f t="shared" si="44"/>
        <v>20</v>
      </c>
      <c r="AV79" s="210">
        <f t="shared" si="34"/>
        <v>0</v>
      </c>
      <c r="AW79" s="210">
        <f t="shared" si="35"/>
        <v>1</v>
      </c>
      <c r="AX79" s="374">
        <f t="shared" si="45"/>
        <v>72</v>
      </c>
      <c r="AY79" s="263"/>
      <c r="AZ79" s="264"/>
      <c r="BA79" s="265"/>
      <c r="BB79" s="266"/>
      <c r="BC79" s="267"/>
      <c r="BD79" s="268"/>
      <c r="BE79" s="269"/>
      <c r="BF79" s="267"/>
      <c r="BG79" s="267"/>
      <c r="BH79" s="270"/>
      <c r="BI79" s="270"/>
      <c r="BJ79" s="266"/>
      <c r="BK79" s="271"/>
      <c r="BL79" s="271"/>
      <c r="BM79" s="271"/>
      <c r="BN79" s="272"/>
      <c r="BO79" s="271"/>
      <c r="BP79" s="271"/>
      <c r="BQ79" s="271"/>
      <c r="BR79" s="271"/>
      <c r="BS79" s="273"/>
    </row>
    <row r="80" spans="1:71" s="274" customFormat="1" ht="21.6" customHeight="1">
      <c r="A80" s="262" t="e">
        <f t="shared" si="47"/>
        <v>#REF!</v>
      </c>
      <c r="B80" s="177">
        <v>80</v>
      </c>
      <c r="C80" s="93" t="s">
        <v>31</v>
      </c>
      <c r="D80" s="190"/>
      <c r="E80" s="190"/>
      <c r="F80" s="188"/>
      <c r="G80" s="180" t="s">
        <v>161</v>
      </c>
      <c r="H80" s="181">
        <v>2</v>
      </c>
      <c r="I80" s="410" t="s">
        <v>666</v>
      </c>
      <c r="J80" s="411"/>
      <c r="K80" s="412">
        <v>3</v>
      </c>
      <c r="L80" s="412">
        <v>2</v>
      </c>
      <c r="M80" s="413"/>
      <c r="N80" s="181"/>
      <c r="O80" s="418" t="s">
        <v>569</v>
      </c>
      <c r="P80" s="418"/>
      <c r="Q80" s="417">
        <v>10</v>
      </c>
      <c r="R80" s="78">
        <v>4</v>
      </c>
      <c r="S80" s="227">
        <f t="shared" si="25"/>
        <v>40</v>
      </c>
      <c r="T80" s="434"/>
      <c r="U80" s="434"/>
      <c r="V80" s="434"/>
      <c r="W80" s="440"/>
      <c r="X80" s="434"/>
      <c r="Y80" s="436"/>
      <c r="Z80" s="238">
        <f t="shared" si="46"/>
        <v>40</v>
      </c>
      <c r="AA80" s="440"/>
      <c r="AB80" s="437">
        <v>21</v>
      </c>
      <c r="AC80" s="263"/>
      <c r="AD80" s="219"/>
      <c r="AE80" s="204">
        <f t="shared" si="26"/>
        <v>10</v>
      </c>
      <c r="AF80" s="205">
        <f t="shared" si="27"/>
        <v>12</v>
      </c>
      <c r="AG80" s="206">
        <f t="shared" si="36"/>
        <v>14</v>
      </c>
      <c r="AH80" s="207">
        <f t="shared" si="28"/>
        <v>0</v>
      </c>
      <c r="AI80" s="502">
        <f t="shared" si="37"/>
        <v>0.83</v>
      </c>
      <c r="AJ80" s="208">
        <f t="shared" si="29"/>
        <v>0</v>
      </c>
      <c r="AK80" s="498">
        <f t="shared" si="30"/>
        <v>33.199999999999996</v>
      </c>
      <c r="AL80" s="209">
        <f t="shared" si="38"/>
        <v>0</v>
      </c>
      <c r="AM80" s="209">
        <f t="shared" si="39"/>
        <v>0</v>
      </c>
      <c r="AN80" s="207">
        <f t="shared" si="40"/>
        <v>0.83333333333333337</v>
      </c>
      <c r="AO80" s="210">
        <f t="shared" si="41"/>
        <v>4</v>
      </c>
      <c r="AP80" s="210">
        <f t="shared" si="42"/>
        <v>10.5</v>
      </c>
      <c r="AQ80" s="210">
        <f t="shared" si="43"/>
        <v>0</v>
      </c>
      <c r="AR80" s="211">
        <f t="shared" si="31"/>
        <v>47.699999999999996</v>
      </c>
      <c r="AS80" s="212">
        <f t="shared" si="32"/>
        <v>0</v>
      </c>
      <c r="AT80" s="210">
        <f t="shared" si="33"/>
        <v>14</v>
      </c>
      <c r="AU80" s="210">
        <f t="shared" si="44"/>
        <v>0</v>
      </c>
      <c r="AV80" s="210">
        <f t="shared" si="34"/>
        <v>20</v>
      </c>
      <c r="AW80" s="210">
        <f t="shared" si="35"/>
        <v>1</v>
      </c>
      <c r="AX80" s="374">
        <f t="shared" si="45"/>
        <v>81.699999999999989</v>
      </c>
      <c r="AY80" s="263"/>
      <c r="AZ80" s="264"/>
      <c r="BA80" s="265"/>
      <c r="BB80" s="266"/>
      <c r="BC80" s="267"/>
      <c r="BD80" s="268"/>
      <c r="BE80" s="269"/>
      <c r="BF80" s="267"/>
      <c r="BG80" s="267"/>
      <c r="BH80" s="270"/>
      <c r="BI80" s="270"/>
      <c r="BJ80" s="266"/>
      <c r="BK80" s="271"/>
      <c r="BL80" s="271"/>
      <c r="BM80" s="271"/>
      <c r="BN80" s="272"/>
      <c r="BO80" s="271"/>
      <c r="BP80" s="271"/>
      <c r="BQ80" s="271"/>
      <c r="BR80" s="271"/>
      <c r="BS80" s="273"/>
    </row>
    <row r="81" spans="1:71" s="274" customFormat="1" ht="21.6" customHeight="1">
      <c r="A81" s="262" t="e">
        <f t="shared" si="47"/>
        <v>#REF!</v>
      </c>
      <c r="B81" s="177">
        <v>81</v>
      </c>
      <c r="C81" s="93" t="s">
        <v>33</v>
      </c>
      <c r="D81" s="182"/>
      <c r="E81" s="182"/>
      <c r="F81" s="188"/>
      <c r="G81" s="180" t="s">
        <v>161</v>
      </c>
      <c r="H81" s="181">
        <v>2</v>
      </c>
      <c r="I81" s="410" t="s">
        <v>667</v>
      </c>
      <c r="J81" s="188"/>
      <c r="K81" s="181"/>
      <c r="L81" s="181"/>
      <c r="M81" s="423"/>
      <c r="N81" s="181"/>
      <c r="O81" s="421" t="s">
        <v>167</v>
      </c>
      <c r="P81" s="421"/>
      <c r="Q81" s="417">
        <v>10</v>
      </c>
      <c r="R81" s="78">
        <v>4</v>
      </c>
      <c r="S81" s="227">
        <f t="shared" si="25"/>
        <v>40</v>
      </c>
      <c r="T81" s="434"/>
      <c r="U81" s="434"/>
      <c r="V81" s="434"/>
      <c r="W81" s="435"/>
      <c r="X81" s="434"/>
      <c r="Y81" s="436"/>
      <c r="Z81" s="238">
        <f t="shared" si="46"/>
        <v>40</v>
      </c>
      <c r="AA81" s="435">
        <v>1</v>
      </c>
      <c r="AB81" s="437">
        <v>8</v>
      </c>
      <c r="AC81" s="263"/>
      <c r="AD81" s="219"/>
      <c r="AE81" s="204">
        <f t="shared" si="26"/>
        <v>10</v>
      </c>
      <c r="AF81" s="205">
        <f t="shared" si="27"/>
        <v>12</v>
      </c>
      <c r="AG81" s="206">
        <f t="shared" si="36"/>
        <v>14</v>
      </c>
      <c r="AH81" s="207">
        <f t="shared" si="28"/>
        <v>0</v>
      </c>
      <c r="AI81" s="502">
        <f t="shared" si="37"/>
        <v>0.83</v>
      </c>
      <c r="AJ81" s="208">
        <f t="shared" si="29"/>
        <v>0</v>
      </c>
      <c r="AK81" s="498">
        <f t="shared" si="30"/>
        <v>33.199999999999996</v>
      </c>
      <c r="AL81" s="209">
        <f t="shared" si="38"/>
        <v>0</v>
      </c>
      <c r="AM81" s="209">
        <f t="shared" si="39"/>
        <v>0</v>
      </c>
      <c r="AN81" s="207">
        <f t="shared" si="40"/>
        <v>0.83333333333333337</v>
      </c>
      <c r="AO81" s="210">
        <f t="shared" si="41"/>
        <v>4</v>
      </c>
      <c r="AP81" s="210">
        <f t="shared" si="42"/>
        <v>4</v>
      </c>
      <c r="AQ81" s="210">
        <f t="shared" si="43"/>
        <v>0.5</v>
      </c>
      <c r="AR81" s="211">
        <f t="shared" si="31"/>
        <v>41.699999999999996</v>
      </c>
      <c r="AS81" s="212">
        <f t="shared" si="32"/>
        <v>0</v>
      </c>
      <c r="AT81" s="210">
        <f t="shared" si="33"/>
        <v>14</v>
      </c>
      <c r="AU81" s="210">
        <f t="shared" si="44"/>
        <v>0</v>
      </c>
      <c r="AV81" s="210">
        <f t="shared" si="34"/>
        <v>0</v>
      </c>
      <c r="AW81" s="210">
        <f t="shared" si="35"/>
        <v>1</v>
      </c>
      <c r="AX81" s="374">
        <f t="shared" si="45"/>
        <v>55.699999999999996</v>
      </c>
      <c r="AY81" s="263"/>
      <c r="AZ81" s="264"/>
      <c r="BA81" s="265"/>
      <c r="BB81" s="266"/>
      <c r="BC81" s="267"/>
      <c r="BD81" s="268"/>
      <c r="BE81" s="269"/>
      <c r="BF81" s="267"/>
      <c r="BG81" s="267"/>
      <c r="BH81" s="270"/>
      <c r="BI81" s="270"/>
      <c r="BJ81" s="266"/>
      <c r="BK81" s="271"/>
      <c r="BL81" s="271"/>
      <c r="BM81" s="271"/>
      <c r="BN81" s="272"/>
      <c r="BO81" s="271"/>
      <c r="BP81" s="271"/>
      <c r="BQ81" s="271"/>
      <c r="BR81" s="271"/>
      <c r="BS81" s="273"/>
    </row>
    <row r="82" spans="1:71" s="274" customFormat="1" ht="21.6" customHeight="1">
      <c r="A82" s="262" t="e">
        <f t="shared" si="47"/>
        <v>#REF!</v>
      </c>
      <c r="B82" s="177">
        <v>82</v>
      </c>
      <c r="C82" s="93" t="s">
        <v>584</v>
      </c>
      <c r="D82" s="182"/>
      <c r="E82" s="182"/>
      <c r="F82" s="188"/>
      <c r="G82" s="180" t="s">
        <v>161</v>
      </c>
      <c r="H82" s="181">
        <v>2</v>
      </c>
      <c r="I82" s="410" t="s">
        <v>668</v>
      </c>
      <c r="J82" s="188"/>
      <c r="K82" s="181">
        <v>5</v>
      </c>
      <c r="L82" s="181">
        <v>2</v>
      </c>
      <c r="M82" s="411"/>
      <c r="N82" s="181"/>
      <c r="O82" s="424"/>
      <c r="P82" s="421"/>
      <c r="Q82" s="417">
        <v>10</v>
      </c>
      <c r="R82" s="78">
        <v>4</v>
      </c>
      <c r="S82" s="227">
        <f t="shared" si="25"/>
        <v>40</v>
      </c>
      <c r="T82" s="434"/>
      <c r="U82" s="434"/>
      <c r="V82" s="434"/>
      <c r="W82" s="439"/>
      <c r="X82" s="434"/>
      <c r="Y82" s="436"/>
      <c r="Z82" s="238">
        <f t="shared" si="46"/>
        <v>40</v>
      </c>
      <c r="AA82" s="439"/>
      <c r="AB82" s="437">
        <v>16</v>
      </c>
      <c r="AC82" s="263"/>
      <c r="AD82" s="219"/>
      <c r="AE82" s="204">
        <f t="shared" si="26"/>
        <v>10</v>
      </c>
      <c r="AF82" s="205">
        <f t="shared" si="27"/>
        <v>12</v>
      </c>
      <c r="AG82" s="206">
        <f t="shared" si="36"/>
        <v>14</v>
      </c>
      <c r="AH82" s="207">
        <f t="shared" si="28"/>
        <v>0</v>
      </c>
      <c r="AI82" s="502">
        <f t="shared" si="37"/>
        <v>0.83</v>
      </c>
      <c r="AJ82" s="208">
        <f t="shared" si="29"/>
        <v>0</v>
      </c>
      <c r="AK82" s="498">
        <f t="shared" si="30"/>
        <v>33.199999999999996</v>
      </c>
      <c r="AL82" s="209">
        <f t="shared" si="38"/>
        <v>0</v>
      </c>
      <c r="AM82" s="209">
        <f t="shared" si="39"/>
        <v>0</v>
      </c>
      <c r="AN82" s="207">
        <f t="shared" si="40"/>
        <v>0.83333333333333337</v>
      </c>
      <c r="AO82" s="210">
        <f t="shared" si="41"/>
        <v>4</v>
      </c>
      <c r="AP82" s="210">
        <f t="shared" si="42"/>
        <v>8</v>
      </c>
      <c r="AQ82" s="210">
        <f t="shared" si="43"/>
        <v>0</v>
      </c>
      <c r="AR82" s="211">
        <f t="shared" si="31"/>
        <v>45.199999999999996</v>
      </c>
      <c r="AS82" s="212">
        <f t="shared" si="32"/>
        <v>0</v>
      </c>
      <c r="AT82" s="210">
        <f t="shared" si="33"/>
        <v>0</v>
      </c>
      <c r="AU82" s="210">
        <f t="shared" si="44"/>
        <v>0</v>
      </c>
      <c r="AV82" s="210">
        <f t="shared" si="34"/>
        <v>20</v>
      </c>
      <c r="AW82" s="210">
        <f t="shared" si="35"/>
        <v>1</v>
      </c>
      <c r="AX82" s="374">
        <f t="shared" si="45"/>
        <v>65.199999999999989</v>
      </c>
      <c r="AY82" s="263"/>
      <c r="AZ82" s="264"/>
      <c r="BA82" s="265"/>
      <c r="BB82" s="266"/>
      <c r="BC82" s="267"/>
      <c r="BD82" s="268"/>
      <c r="BE82" s="269"/>
      <c r="BF82" s="267"/>
      <c r="BG82" s="267"/>
      <c r="BH82" s="270"/>
      <c r="BI82" s="270"/>
      <c r="BJ82" s="266"/>
      <c r="BK82" s="271"/>
      <c r="BL82" s="271"/>
      <c r="BM82" s="271"/>
      <c r="BN82" s="272"/>
      <c r="BO82" s="271"/>
      <c r="BP82" s="271"/>
      <c r="BQ82" s="271"/>
      <c r="BR82" s="271"/>
      <c r="BS82" s="273"/>
    </row>
    <row r="83" spans="1:71" s="274" customFormat="1" ht="21.6" customHeight="1">
      <c r="A83" s="262" t="e">
        <f t="shared" si="47"/>
        <v>#REF!</v>
      </c>
      <c r="B83" s="177">
        <v>83</v>
      </c>
      <c r="C83" s="93" t="s">
        <v>48</v>
      </c>
      <c r="D83" s="182"/>
      <c r="E83" s="182"/>
      <c r="F83" s="188"/>
      <c r="G83" s="180" t="s">
        <v>164</v>
      </c>
      <c r="H83" s="181">
        <v>2</v>
      </c>
      <c r="I83" s="410" t="s">
        <v>669</v>
      </c>
      <c r="J83" s="188"/>
      <c r="K83" s="181"/>
      <c r="L83" s="181"/>
      <c r="M83" s="411"/>
      <c r="N83" s="181"/>
      <c r="O83" s="412"/>
      <c r="P83" s="421"/>
      <c r="Q83" s="417">
        <v>12</v>
      </c>
      <c r="R83" s="78">
        <v>4</v>
      </c>
      <c r="S83" s="227">
        <f t="shared" si="25"/>
        <v>48</v>
      </c>
      <c r="T83" s="434"/>
      <c r="U83" s="434"/>
      <c r="V83" s="434"/>
      <c r="W83" s="440"/>
      <c r="X83" s="434"/>
      <c r="Y83" s="436"/>
      <c r="Z83" s="238">
        <f t="shared" si="46"/>
        <v>48</v>
      </c>
      <c r="AA83" s="440"/>
      <c r="AB83" s="437">
        <v>24</v>
      </c>
      <c r="AC83" s="263"/>
      <c r="AD83" s="219"/>
      <c r="AE83" s="204">
        <f t="shared" si="26"/>
        <v>12</v>
      </c>
      <c r="AF83" s="205">
        <f t="shared" si="27"/>
        <v>10</v>
      </c>
      <c r="AG83" s="206">
        <f t="shared" si="36"/>
        <v>12</v>
      </c>
      <c r="AH83" s="207">
        <f t="shared" si="28"/>
        <v>0</v>
      </c>
      <c r="AI83" s="502">
        <f t="shared" si="37"/>
        <v>1</v>
      </c>
      <c r="AJ83" s="208">
        <f t="shared" si="29"/>
        <v>0</v>
      </c>
      <c r="AK83" s="498">
        <f t="shared" si="30"/>
        <v>48</v>
      </c>
      <c r="AL83" s="209">
        <f t="shared" si="38"/>
        <v>0</v>
      </c>
      <c r="AM83" s="209">
        <f t="shared" si="39"/>
        <v>0</v>
      </c>
      <c r="AN83" s="207">
        <f t="shared" si="40"/>
        <v>1.2</v>
      </c>
      <c r="AO83" s="210">
        <f t="shared" si="41"/>
        <v>8</v>
      </c>
      <c r="AP83" s="210">
        <f t="shared" si="42"/>
        <v>12</v>
      </c>
      <c r="AQ83" s="210">
        <f t="shared" si="43"/>
        <v>0</v>
      </c>
      <c r="AR83" s="211">
        <f t="shared" si="31"/>
        <v>68</v>
      </c>
      <c r="AS83" s="212">
        <f t="shared" si="32"/>
        <v>0</v>
      </c>
      <c r="AT83" s="210">
        <f t="shared" si="33"/>
        <v>0</v>
      </c>
      <c r="AU83" s="210">
        <f t="shared" si="44"/>
        <v>0</v>
      </c>
      <c r="AV83" s="210">
        <f t="shared" si="34"/>
        <v>0</v>
      </c>
      <c r="AW83" s="210">
        <f t="shared" si="35"/>
        <v>1</v>
      </c>
      <c r="AX83" s="374">
        <f t="shared" si="45"/>
        <v>68</v>
      </c>
      <c r="AY83" s="263"/>
      <c r="AZ83" s="264"/>
      <c r="BA83" s="265"/>
      <c r="BB83" s="266"/>
      <c r="BC83" s="267"/>
      <c r="BD83" s="268"/>
      <c r="BE83" s="269"/>
      <c r="BF83" s="267"/>
      <c r="BG83" s="267"/>
      <c r="BH83" s="270"/>
      <c r="BI83" s="270"/>
      <c r="BJ83" s="266"/>
      <c r="BK83" s="271"/>
      <c r="BL83" s="271"/>
      <c r="BM83" s="271"/>
      <c r="BN83" s="272"/>
      <c r="BO83" s="271"/>
      <c r="BP83" s="271"/>
      <c r="BQ83" s="271"/>
      <c r="BR83" s="271"/>
      <c r="BS83" s="273"/>
    </row>
    <row r="84" spans="1:71" s="274" customFormat="1" ht="21.6" customHeight="1">
      <c r="A84" s="262" t="e">
        <f t="shared" si="47"/>
        <v>#REF!</v>
      </c>
      <c r="B84" s="177">
        <v>84</v>
      </c>
      <c r="C84" s="93" t="s">
        <v>120</v>
      </c>
      <c r="D84" s="186"/>
      <c r="E84" s="186"/>
      <c r="F84" s="188"/>
      <c r="G84" s="180" t="s">
        <v>164</v>
      </c>
      <c r="H84" s="181">
        <v>2</v>
      </c>
      <c r="I84" s="410" t="s">
        <v>670</v>
      </c>
      <c r="J84" s="188"/>
      <c r="K84" s="181"/>
      <c r="L84" s="181"/>
      <c r="M84" s="411"/>
      <c r="N84" s="181"/>
      <c r="O84" s="416"/>
      <c r="P84" s="421"/>
      <c r="Q84" s="417">
        <v>12</v>
      </c>
      <c r="R84" s="78">
        <v>4</v>
      </c>
      <c r="S84" s="227">
        <f t="shared" si="25"/>
        <v>48</v>
      </c>
      <c r="T84" s="434"/>
      <c r="U84" s="434"/>
      <c r="V84" s="434"/>
      <c r="W84" s="440"/>
      <c r="X84" s="434"/>
      <c r="Y84" s="436"/>
      <c r="Z84" s="238">
        <f t="shared" si="46"/>
        <v>48</v>
      </c>
      <c r="AA84" s="440"/>
      <c r="AB84" s="437">
        <v>24</v>
      </c>
      <c r="AC84" s="263"/>
      <c r="AD84" s="219"/>
      <c r="AE84" s="204">
        <f t="shared" si="26"/>
        <v>12</v>
      </c>
      <c r="AF84" s="205">
        <f t="shared" si="27"/>
        <v>10</v>
      </c>
      <c r="AG84" s="206">
        <f t="shared" si="36"/>
        <v>12</v>
      </c>
      <c r="AH84" s="207">
        <f t="shared" si="28"/>
        <v>0</v>
      </c>
      <c r="AI84" s="502">
        <f t="shared" si="37"/>
        <v>1</v>
      </c>
      <c r="AJ84" s="208">
        <f t="shared" si="29"/>
        <v>0</v>
      </c>
      <c r="AK84" s="498">
        <f t="shared" si="30"/>
        <v>48</v>
      </c>
      <c r="AL84" s="209">
        <f t="shared" si="38"/>
        <v>0</v>
      </c>
      <c r="AM84" s="209">
        <f t="shared" si="39"/>
        <v>0</v>
      </c>
      <c r="AN84" s="207">
        <f t="shared" si="40"/>
        <v>1.2</v>
      </c>
      <c r="AO84" s="210">
        <f t="shared" si="41"/>
        <v>8</v>
      </c>
      <c r="AP84" s="210">
        <f t="shared" si="42"/>
        <v>12</v>
      </c>
      <c r="AQ84" s="210">
        <f t="shared" si="43"/>
        <v>0</v>
      </c>
      <c r="AR84" s="211">
        <f t="shared" si="31"/>
        <v>68</v>
      </c>
      <c r="AS84" s="212">
        <f t="shared" si="32"/>
        <v>0</v>
      </c>
      <c r="AT84" s="210">
        <f t="shared" si="33"/>
        <v>0</v>
      </c>
      <c r="AU84" s="210">
        <f t="shared" si="44"/>
        <v>0</v>
      </c>
      <c r="AV84" s="210">
        <f t="shared" si="34"/>
        <v>0</v>
      </c>
      <c r="AW84" s="210">
        <f t="shared" si="35"/>
        <v>1</v>
      </c>
      <c r="AX84" s="374">
        <f t="shared" si="45"/>
        <v>68</v>
      </c>
      <c r="AY84" s="263"/>
      <c r="AZ84" s="264"/>
      <c r="BA84" s="265"/>
      <c r="BB84" s="266"/>
      <c r="BC84" s="267"/>
      <c r="BD84" s="268"/>
      <c r="BE84" s="269"/>
      <c r="BF84" s="267"/>
      <c r="BG84" s="267"/>
      <c r="BH84" s="270"/>
      <c r="BI84" s="270"/>
      <c r="BJ84" s="266"/>
      <c r="BK84" s="271"/>
      <c r="BL84" s="271"/>
      <c r="BM84" s="271"/>
      <c r="BN84" s="272"/>
      <c r="BO84" s="271"/>
      <c r="BP84" s="271"/>
      <c r="BQ84" s="271"/>
      <c r="BR84" s="271"/>
      <c r="BS84" s="273"/>
    </row>
    <row r="85" spans="1:71" s="274" customFormat="1" ht="21.6" customHeight="1">
      <c r="A85" s="262" t="e">
        <f t="shared" si="47"/>
        <v>#REF!</v>
      </c>
      <c r="B85" s="177">
        <v>85</v>
      </c>
      <c r="C85" s="93" t="s">
        <v>117</v>
      </c>
      <c r="D85" s="187"/>
      <c r="E85" s="187"/>
      <c r="F85" s="188"/>
      <c r="G85" s="180" t="s">
        <v>164</v>
      </c>
      <c r="H85" s="181">
        <v>2</v>
      </c>
      <c r="I85" s="410" t="s">
        <v>671</v>
      </c>
      <c r="J85" s="188"/>
      <c r="K85" s="181"/>
      <c r="L85" s="181"/>
      <c r="M85" s="422"/>
      <c r="N85" s="181"/>
      <c r="O85" s="418" t="s">
        <v>167</v>
      </c>
      <c r="P85" s="416"/>
      <c r="Q85" s="417">
        <v>12</v>
      </c>
      <c r="R85" s="78">
        <v>4</v>
      </c>
      <c r="S85" s="227">
        <f t="shared" si="25"/>
        <v>48</v>
      </c>
      <c r="T85" s="434"/>
      <c r="U85" s="434"/>
      <c r="V85" s="434"/>
      <c r="W85" s="440"/>
      <c r="X85" s="434"/>
      <c r="Y85" s="436"/>
      <c r="Z85" s="238">
        <f t="shared" si="46"/>
        <v>48</v>
      </c>
      <c r="AA85" s="440"/>
      <c r="AB85" s="437">
        <v>18</v>
      </c>
      <c r="AC85" s="263"/>
      <c r="AD85" s="219"/>
      <c r="AE85" s="204">
        <f t="shared" si="26"/>
        <v>12</v>
      </c>
      <c r="AF85" s="205">
        <f t="shared" si="27"/>
        <v>10</v>
      </c>
      <c r="AG85" s="206">
        <f t="shared" si="36"/>
        <v>12</v>
      </c>
      <c r="AH85" s="207">
        <f t="shared" si="28"/>
        <v>0</v>
      </c>
      <c r="AI85" s="502">
        <f t="shared" si="37"/>
        <v>1</v>
      </c>
      <c r="AJ85" s="208">
        <f t="shared" si="29"/>
        <v>0</v>
      </c>
      <c r="AK85" s="498">
        <f t="shared" si="30"/>
        <v>48</v>
      </c>
      <c r="AL85" s="209">
        <f t="shared" si="38"/>
        <v>0</v>
      </c>
      <c r="AM85" s="209">
        <f t="shared" si="39"/>
        <v>0</v>
      </c>
      <c r="AN85" s="207">
        <f t="shared" si="40"/>
        <v>1.2</v>
      </c>
      <c r="AO85" s="210">
        <f t="shared" si="41"/>
        <v>8</v>
      </c>
      <c r="AP85" s="210">
        <f t="shared" si="42"/>
        <v>9</v>
      </c>
      <c r="AQ85" s="210">
        <f t="shared" si="43"/>
        <v>0</v>
      </c>
      <c r="AR85" s="211">
        <f t="shared" si="31"/>
        <v>65</v>
      </c>
      <c r="AS85" s="212">
        <f t="shared" si="32"/>
        <v>0</v>
      </c>
      <c r="AT85" s="210">
        <f t="shared" si="33"/>
        <v>14</v>
      </c>
      <c r="AU85" s="210">
        <f t="shared" si="44"/>
        <v>0</v>
      </c>
      <c r="AV85" s="210">
        <f t="shared" si="34"/>
        <v>0</v>
      </c>
      <c r="AW85" s="210">
        <f t="shared" si="35"/>
        <v>1</v>
      </c>
      <c r="AX85" s="374">
        <f t="shared" si="45"/>
        <v>79</v>
      </c>
      <c r="AY85" s="263"/>
      <c r="AZ85" s="264"/>
      <c r="BA85" s="265"/>
      <c r="BB85" s="266"/>
      <c r="BC85" s="267"/>
      <c r="BD85" s="268"/>
      <c r="BE85" s="269"/>
      <c r="BF85" s="267"/>
      <c r="BG85" s="267"/>
      <c r="BH85" s="270"/>
      <c r="BI85" s="270"/>
      <c r="BJ85" s="266"/>
      <c r="BK85" s="271"/>
      <c r="BL85" s="271"/>
      <c r="BM85" s="271"/>
      <c r="BN85" s="272"/>
      <c r="BO85" s="271"/>
      <c r="BP85" s="271"/>
      <c r="BQ85" s="271"/>
      <c r="BR85" s="271"/>
      <c r="BS85" s="273"/>
    </row>
    <row r="86" spans="1:71" s="274" customFormat="1" ht="21.6" customHeight="1">
      <c r="A86" s="262" t="e">
        <f t="shared" si="47"/>
        <v>#REF!</v>
      </c>
      <c r="B86" s="177">
        <v>86</v>
      </c>
      <c r="C86" s="93" t="s">
        <v>116</v>
      </c>
      <c r="D86" s="190"/>
      <c r="E86" s="190"/>
      <c r="F86" s="188"/>
      <c r="G86" s="180" t="s">
        <v>164</v>
      </c>
      <c r="H86" s="181">
        <v>2</v>
      </c>
      <c r="I86" s="410" t="s">
        <v>672</v>
      </c>
      <c r="J86" s="188"/>
      <c r="K86" s="181"/>
      <c r="L86" s="181"/>
      <c r="M86" s="411"/>
      <c r="N86" s="181"/>
      <c r="O86" s="421"/>
      <c r="P86" s="421"/>
      <c r="Q86" s="417">
        <v>12</v>
      </c>
      <c r="R86" s="78">
        <v>4</v>
      </c>
      <c r="S86" s="227">
        <f t="shared" si="25"/>
        <v>48</v>
      </c>
      <c r="T86" s="437"/>
      <c r="U86" s="437"/>
      <c r="V86" s="437"/>
      <c r="W86" s="438"/>
      <c r="X86" s="437"/>
      <c r="Y86" s="436"/>
      <c r="Z86" s="238">
        <f t="shared" si="46"/>
        <v>48</v>
      </c>
      <c r="AA86" s="438"/>
      <c r="AB86" s="437">
        <v>18</v>
      </c>
      <c r="AC86" s="263"/>
      <c r="AD86" s="219"/>
      <c r="AE86" s="204">
        <f t="shared" si="26"/>
        <v>12</v>
      </c>
      <c r="AF86" s="205">
        <f t="shared" si="27"/>
        <v>10</v>
      </c>
      <c r="AG86" s="206">
        <f t="shared" si="36"/>
        <v>12</v>
      </c>
      <c r="AH86" s="207">
        <f t="shared" si="28"/>
        <v>0</v>
      </c>
      <c r="AI86" s="502">
        <f t="shared" si="37"/>
        <v>1</v>
      </c>
      <c r="AJ86" s="208">
        <f t="shared" si="29"/>
        <v>0</v>
      </c>
      <c r="AK86" s="498">
        <f t="shared" si="30"/>
        <v>48</v>
      </c>
      <c r="AL86" s="209">
        <f t="shared" si="38"/>
        <v>0</v>
      </c>
      <c r="AM86" s="209">
        <f t="shared" si="39"/>
        <v>0</v>
      </c>
      <c r="AN86" s="207">
        <f t="shared" si="40"/>
        <v>1.2</v>
      </c>
      <c r="AO86" s="210">
        <f t="shared" si="41"/>
        <v>8</v>
      </c>
      <c r="AP86" s="210">
        <f t="shared" si="42"/>
        <v>9</v>
      </c>
      <c r="AQ86" s="210">
        <f t="shared" si="43"/>
        <v>0</v>
      </c>
      <c r="AR86" s="211">
        <f t="shared" si="31"/>
        <v>65</v>
      </c>
      <c r="AS86" s="212">
        <f t="shared" si="32"/>
        <v>0</v>
      </c>
      <c r="AT86" s="210">
        <f t="shared" si="33"/>
        <v>0</v>
      </c>
      <c r="AU86" s="210">
        <f t="shared" si="44"/>
        <v>0</v>
      </c>
      <c r="AV86" s="210">
        <f t="shared" si="34"/>
        <v>0</v>
      </c>
      <c r="AW86" s="210">
        <f t="shared" si="35"/>
        <v>1</v>
      </c>
      <c r="AX86" s="374">
        <f t="shared" si="45"/>
        <v>65</v>
      </c>
      <c r="AY86" s="263"/>
      <c r="AZ86" s="264"/>
      <c r="BA86" s="265"/>
      <c r="BB86" s="266"/>
      <c r="BC86" s="267"/>
      <c r="BD86" s="268"/>
      <c r="BE86" s="269"/>
      <c r="BF86" s="267"/>
      <c r="BG86" s="267"/>
      <c r="BH86" s="270"/>
      <c r="BI86" s="270"/>
      <c r="BJ86" s="266"/>
      <c r="BK86" s="271"/>
      <c r="BL86" s="271"/>
      <c r="BM86" s="271"/>
      <c r="BN86" s="272"/>
      <c r="BO86" s="271"/>
      <c r="BP86" s="271"/>
      <c r="BQ86" s="271"/>
      <c r="BR86" s="271"/>
      <c r="BS86" s="273"/>
    </row>
    <row r="87" spans="1:71" s="274" customFormat="1" ht="21.6" customHeight="1">
      <c r="A87" s="262" t="e">
        <f t="shared" si="47"/>
        <v>#REF!</v>
      </c>
      <c r="B87" s="177">
        <v>87</v>
      </c>
      <c r="C87" s="93" t="s">
        <v>47</v>
      </c>
      <c r="D87" s="186"/>
      <c r="E87" s="186"/>
      <c r="F87" s="188"/>
      <c r="G87" s="180" t="s">
        <v>164</v>
      </c>
      <c r="H87" s="181">
        <v>2</v>
      </c>
      <c r="I87" s="410" t="s">
        <v>673</v>
      </c>
      <c r="J87" s="188"/>
      <c r="K87" s="181"/>
      <c r="L87" s="181"/>
      <c r="M87" s="423"/>
      <c r="N87" s="181"/>
      <c r="O87" s="412"/>
      <c r="P87" s="421"/>
      <c r="Q87" s="417">
        <v>12</v>
      </c>
      <c r="R87" s="78">
        <v>4</v>
      </c>
      <c r="S87" s="227">
        <f t="shared" si="25"/>
        <v>48</v>
      </c>
      <c r="T87" s="437"/>
      <c r="U87" s="437"/>
      <c r="V87" s="437"/>
      <c r="W87" s="444"/>
      <c r="X87" s="437"/>
      <c r="Y87" s="436"/>
      <c r="Z87" s="238">
        <f t="shared" si="46"/>
        <v>48</v>
      </c>
      <c r="AA87" s="444"/>
      <c r="AB87" s="437">
        <v>21</v>
      </c>
      <c r="AC87" s="263"/>
      <c r="AD87" s="219"/>
      <c r="AE87" s="204">
        <f t="shared" si="26"/>
        <v>12</v>
      </c>
      <c r="AF87" s="205">
        <f t="shared" si="27"/>
        <v>10</v>
      </c>
      <c r="AG87" s="206">
        <f t="shared" si="36"/>
        <v>12</v>
      </c>
      <c r="AH87" s="207">
        <f t="shared" si="28"/>
        <v>0</v>
      </c>
      <c r="AI87" s="502">
        <f t="shared" si="37"/>
        <v>1</v>
      </c>
      <c r="AJ87" s="208">
        <f t="shared" si="29"/>
        <v>0</v>
      </c>
      <c r="AK87" s="498">
        <f t="shared" si="30"/>
        <v>48</v>
      </c>
      <c r="AL87" s="209">
        <f t="shared" si="38"/>
        <v>0</v>
      </c>
      <c r="AM87" s="209">
        <f t="shared" si="39"/>
        <v>0</v>
      </c>
      <c r="AN87" s="207">
        <f t="shared" si="40"/>
        <v>1.2</v>
      </c>
      <c r="AO87" s="210">
        <f t="shared" si="41"/>
        <v>8</v>
      </c>
      <c r="AP87" s="210">
        <f t="shared" si="42"/>
        <v>10.5</v>
      </c>
      <c r="AQ87" s="210">
        <f t="shared" si="43"/>
        <v>0</v>
      </c>
      <c r="AR87" s="211">
        <f t="shared" si="31"/>
        <v>66.5</v>
      </c>
      <c r="AS87" s="212">
        <f t="shared" si="32"/>
        <v>0</v>
      </c>
      <c r="AT87" s="210">
        <f t="shared" si="33"/>
        <v>0</v>
      </c>
      <c r="AU87" s="210">
        <f t="shared" si="44"/>
        <v>0</v>
      </c>
      <c r="AV87" s="210">
        <f t="shared" si="34"/>
        <v>0</v>
      </c>
      <c r="AW87" s="210">
        <f t="shared" si="35"/>
        <v>1</v>
      </c>
      <c r="AX87" s="374">
        <f t="shared" si="45"/>
        <v>66.5</v>
      </c>
      <c r="AY87" s="263"/>
      <c r="AZ87" s="264"/>
      <c r="BA87" s="265"/>
      <c r="BB87" s="266"/>
      <c r="BC87" s="267"/>
      <c r="BD87" s="268"/>
      <c r="BE87" s="269"/>
      <c r="BF87" s="267"/>
      <c r="BG87" s="267"/>
      <c r="BH87" s="270"/>
      <c r="BI87" s="270"/>
      <c r="BJ87" s="266"/>
      <c r="BK87" s="271"/>
      <c r="BL87" s="271"/>
      <c r="BM87" s="271"/>
      <c r="BN87" s="272"/>
      <c r="BO87" s="271"/>
      <c r="BP87" s="271"/>
      <c r="BQ87" s="271"/>
      <c r="BR87" s="271"/>
      <c r="BS87" s="273"/>
    </row>
    <row r="88" spans="1:71" s="274" customFormat="1" ht="21.6" customHeight="1">
      <c r="A88" s="262" t="e">
        <f t="shared" si="47"/>
        <v>#REF!</v>
      </c>
      <c r="B88" s="177">
        <v>88</v>
      </c>
      <c r="C88" s="93" t="s">
        <v>50</v>
      </c>
      <c r="D88" s="186"/>
      <c r="E88" s="186"/>
      <c r="F88" s="188"/>
      <c r="G88" s="180" t="s">
        <v>164</v>
      </c>
      <c r="H88" s="181">
        <v>2</v>
      </c>
      <c r="I88" s="410" t="s">
        <v>674</v>
      </c>
      <c r="J88" s="188"/>
      <c r="K88" s="181"/>
      <c r="L88" s="181"/>
      <c r="M88" s="411"/>
      <c r="N88" s="181"/>
      <c r="O88" s="421"/>
      <c r="P88" s="412"/>
      <c r="Q88" s="417">
        <v>12</v>
      </c>
      <c r="R88" s="78">
        <v>4</v>
      </c>
      <c r="S88" s="227">
        <f t="shared" si="25"/>
        <v>48</v>
      </c>
      <c r="T88" s="434"/>
      <c r="U88" s="434"/>
      <c r="V88" s="434"/>
      <c r="W88" s="435"/>
      <c r="X88" s="434"/>
      <c r="Y88" s="436"/>
      <c r="Z88" s="238">
        <f t="shared" si="46"/>
        <v>48</v>
      </c>
      <c r="AA88" s="435"/>
      <c r="AB88" s="437">
        <v>9</v>
      </c>
      <c r="AC88" s="263"/>
      <c r="AD88" s="219"/>
      <c r="AE88" s="204">
        <f t="shared" si="26"/>
        <v>12</v>
      </c>
      <c r="AF88" s="205">
        <f t="shared" si="27"/>
        <v>10</v>
      </c>
      <c r="AG88" s="206">
        <f t="shared" si="36"/>
        <v>12</v>
      </c>
      <c r="AH88" s="207">
        <f t="shared" si="28"/>
        <v>0</v>
      </c>
      <c r="AI88" s="502">
        <f t="shared" si="37"/>
        <v>1</v>
      </c>
      <c r="AJ88" s="208">
        <f t="shared" si="29"/>
        <v>0</v>
      </c>
      <c r="AK88" s="498">
        <f t="shared" si="30"/>
        <v>48</v>
      </c>
      <c r="AL88" s="209">
        <f t="shared" si="38"/>
        <v>0</v>
      </c>
      <c r="AM88" s="209">
        <f t="shared" si="39"/>
        <v>0</v>
      </c>
      <c r="AN88" s="207">
        <f t="shared" si="40"/>
        <v>1.2</v>
      </c>
      <c r="AO88" s="210">
        <f t="shared" si="41"/>
        <v>8</v>
      </c>
      <c r="AP88" s="210">
        <f t="shared" si="42"/>
        <v>4.5</v>
      </c>
      <c r="AQ88" s="210">
        <f t="shared" si="43"/>
        <v>0</v>
      </c>
      <c r="AR88" s="211">
        <f t="shared" si="31"/>
        <v>60.5</v>
      </c>
      <c r="AS88" s="212">
        <f t="shared" si="32"/>
        <v>0</v>
      </c>
      <c r="AT88" s="210">
        <f t="shared" si="33"/>
        <v>0</v>
      </c>
      <c r="AU88" s="210">
        <f t="shared" si="44"/>
        <v>0</v>
      </c>
      <c r="AV88" s="210">
        <f t="shared" si="34"/>
        <v>0</v>
      </c>
      <c r="AW88" s="210">
        <f t="shared" si="35"/>
        <v>1</v>
      </c>
      <c r="AX88" s="374">
        <f t="shared" si="45"/>
        <v>60.5</v>
      </c>
      <c r="AY88" s="263"/>
      <c r="AZ88" s="264"/>
      <c r="BA88" s="265"/>
      <c r="BB88" s="266"/>
      <c r="BC88" s="267"/>
      <c r="BD88" s="268"/>
      <c r="BE88" s="269"/>
      <c r="BF88" s="267"/>
      <c r="BG88" s="267"/>
      <c r="BH88" s="270"/>
      <c r="BI88" s="270"/>
      <c r="BJ88" s="266"/>
      <c r="BK88" s="271"/>
      <c r="BL88" s="271"/>
      <c r="BM88" s="271"/>
      <c r="BN88" s="272"/>
      <c r="BO88" s="271"/>
      <c r="BP88" s="271"/>
      <c r="BQ88" s="271"/>
      <c r="BR88" s="271"/>
      <c r="BS88" s="273"/>
    </row>
    <row r="89" spans="1:71" s="274" customFormat="1" ht="21.6" customHeight="1">
      <c r="A89" s="262" t="e">
        <f t="shared" si="47"/>
        <v>#REF!</v>
      </c>
      <c r="B89" s="177">
        <v>89</v>
      </c>
      <c r="C89" s="93" t="s">
        <v>119</v>
      </c>
      <c r="D89" s="187"/>
      <c r="E89" s="187"/>
      <c r="F89" s="188"/>
      <c r="G89" s="180" t="s">
        <v>164</v>
      </c>
      <c r="H89" s="181">
        <v>2</v>
      </c>
      <c r="I89" s="410" t="s">
        <v>675</v>
      </c>
      <c r="J89" s="188"/>
      <c r="K89" s="181">
        <v>6</v>
      </c>
      <c r="L89" s="181">
        <v>2</v>
      </c>
      <c r="M89" s="419"/>
      <c r="N89" s="181"/>
      <c r="O89" s="421"/>
      <c r="P89" s="416"/>
      <c r="Q89" s="417">
        <v>12</v>
      </c>
      <c r="R89" s="78">
        <v>4</v>
      </c>
      <c r="S89" s="227">
        <f t="shared" si="25"/>
        <v>48</v>
      </c>
      <c r="T89" s="434"/>
      <c r="U89" s="434"/>
      <c r="V89" s="434"/>
      <c r="W89" s="440"/>
      <c r="X89" s="434"/>
      <c r="Y89" s="436"/>
      <c r="Z89" s="238">
        <f t="shared" si="46"/>
        <v>48</v>
      </c>
      <c r="AA89" s="440"/>
      <c r="AB89" s="437">
        <v>18</v>
      </c>
      <c r="AC89" s="263"/>
      <c r="AD89" s="219"/>
      <c r="AE89" s="204">
        <f t="shared" si="26"/>
        <v>12</v>
      </c>
      <c r="AF89" s="205">
        <f t="shared" si="27"/>
        <v>10</v>
      </c>
      <c r="AG89" s="206">
        <f t="shared" si="36"/>
        <v>12</v>
      </c>
      <c r="AH89" s="207">
        <f t="shared" si="28"/>
        <v>0</v>
      </c>
      <c r="AI89" s="502">
        <f t="shared" si="37"/>
        <v>1</v>
      </c>
      <c r="AJ89" s="208">
        <f t="shared" si="29"/>
        <v>0</v>
      </c>
      <c r="AK89" s="498">
        <f t="shared" si="30"/>
        <v>48</v>
      </c>
      <c r="AL89" s="209">
        <f t="shared" si="38"/>
        <v>0</v>
      </c>
      <c r="AM89" s="209">
        <f t="shared" si="39"/>
        <v>0</v>
      </c>
      <c r="AN89" s="207">
        <f t="shared" si="40"/>
        <v>1.2</v>
      </c>
      <c r="AO89" s="210">
        <f t="shared" si="41"/>
        <v>8</v>
      </c>
      <c r="AP89" s="210">
        <f t="shared" si="42"/>
        <v>9</v>
      </c>
      <c r="AQ89" s="210">
        <f t="shared" si="43"/>
        <v>0</v>
      </c>
      <c r="AR89" s="211">
        <f t="shared" si="31"/>
        <v>65</v>
      </c>
      <c r="AS89" s="212">
        <f t="shared" si="32"/>
        <v>0</v>
      </c>
      <c r="AT89" s="210">
        <f t="shared" si="33"/>
        <v>0</v>
      </c>
      <c r="AU89" s="210">
        <f t="shared" si="44"/>
        <v>0</v>
      </c>
      <c r="AV89" s="210">
        <f t="shared" si="34"/>
        <v>20</v>
      </c>
      <c r="AW89" s="210">
        <f t="shared" si="35"/>
        <v>1</v>
      </c>
      <c r="AX89" s="374">
        <f t="shared" si="45"/>
        <v>85</v>
      </c>
      <c r="AY89" s="263"/>
      <c r="AZ89" s="264"/>
      <c r="BA89" s="265"/>
      <c r="BB89" s="266"/>
      <c r="BC89" s="267"/>
      <c r="BD89" s="268"/>
      <c r="BE89" s="269"/>
      <c r="BF89" s="267"/>
      <c r="BG89" s="267"/>
      <c r="BH89" s="270"/>
      <c r="BI89" s="270"/>
      <c r="BJ89" s="266"/>
      <c r="BK89" s="271"/>
      <c r="BL89" s="271"/>
      <c r="BM89" s="271"/>
      <c r="BN89" s="272"/>
      <c r="BO89" s="271"/>
      <c r="BP89" s="271"/>
      <c r="BQ89" s="271"/>
      <c r="BR89" s="271"/>
      <c r="BS89" s="273"/>
    </row>
    <row r="90" spans="1:71" s="274" customFormat="1" ht="21.6" customHeight="1">
      <c r="A90" s="262" t="e">
        <f t="shared" si="47"/>
        <v>#REF!</v>
      </c>
      <c r="B90" s="177">
        <v>90</v>
      </c>
      <c r="C90" s="93" t="s">
        <v>606</v>
      </c>
      <c r="D90" s="182"/>
      <c r="E90" s="182"/>
      <c r="F90" s="188"/>
      <c r="G90" s="180" t="s">
        <v>164</v>
      </c>
      <c r="H90" s="181">
        <v>2</v>
      </c>
      <c r="I90" s="410" t="s">
        <v>572</v>
      </c>
      <c r="J90" s="188"/>
      <c r="K90" s="181">
        <v>13</v>
      </c>
      <c r="L90" s="181">
        <v>1</v>
      </c>
      <c r="M90" s="422"/>
      <c r="N90" s="181"/>
      <c r="O90" s="421"/>
      <c r="P90" s="421"/>
      <c r="Q90" s="417">
        <v>12</v>
      </c>
      <c r="R90" s="78">
        <v>4</v>
      </c>
      <c r="S90" s="227">
        <f t="shared" si="25"/>
        <v>48</v>
      </c>
      <c r="T90" s="434"/>
      <c r="U90" s="434"/>
      <c r="V90" s="434"/>
      <c r="W90" s="438"/>
      <c r="X90" s="434"/>
      <c r="Y90" s="436"/>
      <c r="Z90" s="238">
        <f t="shared" si="46"/>
        <v>48</v>
      </c>
      <c r="AA90" s="438">
        <v>1</v>
      </c>
      <c r="AB90" s="437">
        <v>24</v>
      </c>
      <c r="AC90" s="263"/>
      <c r="AD90" s="219"/>
      <c r="AE90" s="204">
        <f t="shared" si="26"/>
        <v>12</v>
      </c>
      <c r="AF90" s="205">
        <f t="shared" si="27"/>
        <v>10</v>
      </c>
      <c r="AG90" s="206">
        <f t="shared" si="36"/>
        <v>12</v>
      </c>
      <c r="AH90" s="207">
        <f t="shared" si="28"/>
        <v>0</v>
      </c>
      <c r="AI90" s="502">
        <f t="shared" si="37"/>
        <v>1</v>
      </c>
      <c r="AJ90" s="208">
        <f t="shared" si="29"/>
        <v>0</v>
      </c>
      <c r="AK90" s="498">
        <f t="shared" si="30"/>
        <v>48</v>
      </c>
      <c r="AL90" s="209">
        <f t="shared" si="38"/>
        <v>0</v>
      </c>
      <c r="AM90" s="209">
        <f t="shared" si="39"/>
        <v>0</v>
      </c>
      <c r="AN90" s="207">
        <f t="shared" si="40"/>
        <v>1.2</v>
      </c>
      <c r="AO90" s="210">
        <f t="shared" si="41"/>
        <v>8</v>
      </c>
      <c r="AP90" s="210">
        <f t="shared" si="42"/>
        <v>12</v>
      </c>
      <c r="AQ90" s="210">
        <f t="shared" si="43"/>
        <v>0.5</v>
      </c>
      <c r="AR90" s="211">
        <f t="shared" si="31"/>
        <v>68.5</v>
      </c>
      <c r="AS90" s="212">
        <f t="shared" si="32"/>
        <v>0</v>
      </c>
      <c r="AT90" s="210">
        <f t="shared" si="33"/>
        <v>0</v>
      </c>
      <c r="AU90" s="210">
        <f t="shared" si="44"/>
        <v>0</v>
      </c>
      <c r="AV90" s="210">
        <f t="shared" si="34"/>
        <v>22</v>
      </c>
      <c r="AW90" s="210">
        <f t="shared" si="35"/>
        <v>1</v>
      </c>
      <c r="AX90" s="374">
        <f t="shared" si="45"/>
        <v>90.5</v>
      </c>
      <c r="AY90" s="263"/>
      <c r="AZ90" s="264"/>
      <c r="BA90" s="265"/>
      <c r="BB90" s="266"/>
      <c r="BC90" s="267"/>
      <c r="BD90" s="268"/>
      <c r="BE90" s="269"/>
      <c r="BF90" s="267"/>
      <c r="BG90" s="267"/>
      <c r="BH90" s="270"/>
      <c r="BI90" s="270"/>
      <c r="BJ90" s="266"/>
      <c r="BK90" s="271"/>
      <c r="BL90" s="271"/>
      <c r="BM90" s="271"/>
      <c r="BN90" s="272"/>
      <c r="BO90" s="271"/>
      <c r="BP90" s="271"/>
      <c r="BQ90" s="271"/>
      <c r="BR90" s="271"/>
      <c r="BS90" s="273"/>
    </row>
    <row r="91" spans="1:71" s="274" customFormat="1" ht="21.6" customHeight="1">
      <c r="A91" s="262" t="e">
        <f t="shared" si="47"/>
        <v>#REF!</v>
      </c>
      <c r="B91" s="177">
        <v>91</v>
      </c>
      <c r="C91" s="93" t="s">
        <v>51</v>
      </c>
      <c r="D91" s="191"/>
      <c r="E91" s="191"/>
      <c r="F91" s="188"/>
      <c r="G91" s="180" t="s">
        <v>554</v>
      </c>
      <c r="H91" s="181">
        <v>2</v>
      </c>
      <c r="I91" s="410" t="s">
        <v>676</v>
      </c>
      <c r="J91" s="188"/>
      <c r="K91" s="181"/>
      <c r="L91" s="181"/>
      <c r="M91" s="419"/>
      <c r="N91" s="181"/>
      <c r="O91" s="412"/>
      <c r="P91" s="412"/>
      <c r="Q91" s="425">
        <v>14</v>
      </c>
      <c r="R91" s="78">
        <v>4</v>
      </c>
      <c r="S91" s="227">
        <f t="shared" si="25"/>
        <v>56</v>
      </c>
      <c r="T91" s="441">
        <v>4</v>
      </c>
      <c r="U91" s="441" t="s">
        <v>777</v>
      </c>
      <c r="V91" s="434"/>
      <c r="W91" s="445"/>
      <c r="X91" s="434"/>
      <c r="Y91" s="446"/>
      <c r="Z91" s="238">
        <f t="shared" si="46"/>
        <v>60</v>
      </c>
      <c r="AA91" s="445">
        <v>1</v>
      </c>
      <c r="AB91" s="434">
        <v>12</v>
      </c>
      <c r="AC91" s="263"/>
      <c r="AD91" s="219"/>
      <c r="AE91" s="204">
        <f t="shared" si="26"/>
        <v>15</v>
      </c>
      <c r="AF91" s="205">
        <f t="shared" si="27"/>
        <v>14</v>
      </c>
      <c r="AG91" s="206">
        <f t="shared" si="36"/>
        <v>16</v>
      </c>
      <c r="AH91" s="207">
        <f t="shared" si="28"/>
        <v>0</v>
      </c>
      <c r="AI91" s="502">
        <f t="shared" si="37"/>
        <v>0.71</v>
      </c>
      <c r="AJ91" s="208">
        <f t="shared" si="29"/>
        <v>0</v>
      </c>
      <c r="AK91" s="498">
        <f t="shared" si="30"/>
        <v>42.599999999999994</v>
      </c>
      <c r="AL91" s="209">
        <f t="shared" si="38"/>
        <v>0</v>
      </c>
      <c r="AM91" s="209">
        <f t="shared" si="39"/>
        <v>4</v>
      </c>
      <c r="AN91" s="207">
        <f t="shared" si="40"/>
        <v>1.0714285714285714</v>
      </c>
      <c r="AO91" s="210">
        <f t="shared" si="41"/>
        <v>8</v>
      </c>
      <c r="AP91" s="210">
        <f t="shared" si="42"/>
        <v>6</v>
      </c>
      <c r="AQ91" s="210">
        <f t="shared" si="43"/>
        <v>0.5</v>
      </c>
      <c r="AR91" s="211">
        <f t="shared" si="31"/>
        <v>61.099999999999994</v>
      </c>
      <c r="AS91" s="212">
        <f t="shared" si="32"/>
        <v>0</v>
      </c>
      <c r="AT91" s="210">
        <f t="shared" si="33"/>
        <v>0</v>
      </c>
      <c r="AU91" s="210">
        <f t="shared" si="44"/>
        <v>0</v>
      </c>
      <c r="AV91" s="210">
        <f t="shared" si="34"/>
        <v>0</v>
      </c>
      <c r="AW91" s="210">
        <f t="shared" si="35"/>
        <v>1</v>
      </c>
      <c r="AX91" s="374">
        <f t="shared" si="45"/>
        <v>61.099999999999994</v>
      </c>
      <c r="AY91" s="263"/>
      <c r="AZ91" s="264"/>
      <c r="BA91" s="265"/>
      <c r="BB91" s="266"/>
      <c r="BC91" s="267"/>
      <c r="BD91" s="268"/>
      <c r="BE91" s="269"/>
      <c r="BF91" s="267"/>
      <c r="BG91" s="267"/>
      <c r="BH91" s="270"/>
      <c r="BI91" s="270"/>
      <c r="BJ91" s="266"/>
      <c r="BK91" s="271"/>
      <c r="BL91" s="271"/>
      <c r="BM91" s="271"/>
      <c r="BN91" s="272"/>
      <c r="BO91" s="271"/>
      <c r="BP91" s="271"/>
      <c r="BQ91" s="271"/>
      <c r="BR91" s="271"/>
      <c r="BS91" s="273"/>
    </row>
    <row r="92" spans="1:71" s="274" customFormat="1" ht="21.6" customHeight="1">
      <c r="A92" s="262" t="e">
        <f t="shared" si="47"/>
        <v>#REF!</v>
      </c>
      <c r="B92" s="177">
        <v>92</v>
      </c>
      <c r="C92" s="93" t="s">
        <v>52</v>
      </c>
      <c r="D92" s="192"/>
      <c r="E92" s="192"/>
      <c r="F92" s="188"/>
      <c r="G92" s="180" t="s">
        <v>554</v>
      </c>
      <c r="H92" s="181">
        <v>2</v>
      </c>
      <c r="I92" s="410" t="s">
        <v>773</v>
      </c>
      <c r="J92" s="188"/>
      <c r="K92" s="181"/>
      <c r="L92" s="181"/>
      <c r="M92" s="411"/>
      <c r="N92" s="181"/>
      <c r="O92" s="412" t="s">
        <v>167</v>
      </c>
      <c r="P92" s="412" t="s">
        <v>762</v>
      </c>
      <c r="Q92" s="426">
        <v>8</v>
      </c>
      <c r="R92" s="78">
        <v>4</v>
      </c>
      <c r="S92" s="227">
        <f t="shared" si="25"/>
        <v>32</v>
      </c>
      <c r="T92" s="443"/>
      <c r="U92" s="443"/>
      <c r="V92" s="443"/>
      <c r="W92" s="438" t="s">
        <v>776</v>
      </c>
      <c r="X92" s="437"/>
      <c r="Y92" s="436"/>
      <c r="Z92" s="238">
        <f t="shared" si="46"/>
        <v>32</v>
      </c>
      <c r="AA92" s="438"/>
      <c r="AB92" s="437">
        <v>9</v>
      </c>
      <c r="AC92" s="263"/>
      <c r="AD92" s="219"/>
      <c r="AE92" s="204">
        <f t="shared" si="26"/>
        <v>8</v>
      </c>
      <c r="AF92" s="205" t="str">
        <f t="shared" si="27"/>
        <v/>
      </c>
      <c r="AG92" s="206" t="str">
        <f t="shared" si="36"/>
        <v/>
      </c>
      <c r="AH92" s="207">
        <f t="shared" si="28"/>
        <v>0</v>
      </c>
      <c r="AI92" s="502">
        <f t="shared" si="37"/>
        <v>1</v>
      </c>
      <c r="AJ92" s="208">
        <f t="shared" si="29"/>
        <v>0</v>
      </c>
      <c r="AK92" s="498">
        <f t="shared" si="30"/>
        <v>40</v>
      </c>
      <c r="AL92" s="209">
        <f t="shared" si="38"/>
        <v>0</v>
      </c>
      <c r="AM92" s="209">
        <f t="shared" si="39"/>
        <v>4</v>
      </c>
      <c r="AN92" s="207">
        <f t="shared" si="40"/>
        <v>1</v>
      </c>
      <c r="AO92" s="210">
        <f t="shared" si="41"/>
        <v>8</v>
      </c>
      <c r="AP92" s="210">
        <f t="shared" si="42"/>
        <v>4.5</v>
      </c>
      <c r="AQ92" s="210">
        <f t="shared" si="43"/>
        <v>0</v>
      </c>
      <c r="AR92" s="211">
        <f t="shared" si="31"/>
        <v>56.5</v>
      </c>
      <c r="AS92" s="212">
        <f t="shared" si="32"/>
        <v>0</v>
      </c>
      <c r="AT92" s="210">
        <f t="shared" si="33"/>
        <v>14</v>
      </c>
      <c r="AU92" s="210">
        <f t="shared" si="44"/>
        <v>0</v>
      </c>
      <c r="AV92" s="210">
        <f t="shared" si="34"/>
        <v>0</v>
      </c>
      <c r="AW92" s="210">
        <f t="shared" si="35"/>
        <v>1</v>
      </c>
      <c r="AX92" s="374">
        <f t="shared" si="45"/>
        <v>70.5</v>
      </c>
      <c r="AY92" s="263"/>
      <c r="AZ92" s="264"/>
      <c r="BA92" s="265"/>
      <c r="BB92" s="266"/>
      <c r="BC92" s="267"/>
      <c r="BD92" s="268"/>
      <c r="BE92" s="269"/>
      <c r="BF92" s="267"/>
      <c r="BG92" s="267"/>
      <c r="BH92" s="270"/>
      <c r="BI92" s="270"/>
      <c r="BJ92" s="266"/>
      <c r="BK92" s="271"/>
      <c r="BL92" s="271"/>
      <c r="BM92" s="271"/>
      <c r="BN92" s="272"/>
      <c r="BO92" s="271"/>
      <c r="BP92" s="271"/>
      <c r="BQ92" s="271"/>
      <c r="BR92" s="271"/>
      <c r="BS92" s="273"/>
    </row>
    <row r="93" spans="1:71" s="274" customFormat="1" ht="21.6" customHeight="1">
      <c r="A93" s="262" t="e">
        <f t="shared" si="47"/>
        <v>#REF!</v>
      </c>
      <c r="B93" s="177">
        <v>93</v>
      </c>
      <c r="C93" s="93" t="s">
        <v>586</v>
      </c>
      <c r="D93" s="186"/>
      <c r="E93" s="186"/>
      <c r="F93" s="188"/>
      <c r="G93" s="180" t="s">
        <v>554</v>
      </c>
      <c r="H93" s="181">
        <v>2</v>
      </c>
      <c r="I93" s="410" t="s">
        <v>774</v>
      </c>
      <c r="J93" s="188"/>
      <c r="K93" s="181"/>
      <c r="L93" s="181"/>
      <c r="M93" s="427"/>
      <c r="N93" s="181"/>
      <c r="O93" s="412"/>
      <c r="P93" s="421" t="s">
        <v>762</v>
      </c>
      <c r="Q93" s="417">
        <v>10</v>
      </c>
      <c r="R93" s="78">
        <v>4</v>
      </c>
      <c r="S93" s="227">
        <f t="shared" si="25"/>
        <v>40</v>
      </c>
      <c r="T93" s="441">
        <v>3</v>
      </c>
      <c r="U93" s="441" t="s">
        <v>777</v>
      </c>
      <c r="V93" s="434"/>
      <c r="W93" s="440"/>
      <c r="X93" s="434"/>
      <c r="Y93" s="436"/>
      <c r="Z93" s="238">
        <f t="shared" si="46"/>
        <v>43</v>
      </c>
      <c r="AA93" s="440"/>
      <c r="AB93" s="437">
        <v>20</v>
      </c>
      <c r="AC93" s="263"/>
      <c r="AD93" s="219"/>
      <c r="AE93" s="204">
        <f t="shared" si="26"/>
        <v>10.75</v>
      </c>
      <c r="AF93" s="205" t="str">
        <f t="shared" si="27"/>
        <v/>
      </c>
      <c r="AG93" s="206" t="str">
        <f t="shared" si="36"/>
        <v/>
      </c>
      <c r="AH93" s="207">
        <f t="shared" si="28"/>
        <v>0</v>
      </c>
      <c r="AI93" s="502">
        <f t="shared" si="37"/>
        <v>1</v>
      </c>
      <c r="AJ93" s="208">
        <f t="shared" si="29"/>
        <v>0</v>
      </c>
      <c r="AK93" s="498">
        <f t="shared" si="30"/>
        <v>40</v>
      </c>
      <c r="AL93" s="209">
        <f t="shared" si="38"/>
        <v>0</v>
      </c>
      <c r="AM93" s="209">
        <f t="shared" si="39"/>
        <v>4</v>
      </c>
      <c r="AN93" s="207">
        <f t="shared" si="40"/>
        <v>1</v>
      </c>
      <c r="AO93" s="210">
        <f t="shared" si="41"/>
        <v>8</v>
      </c>
      <c r="AP93" s="210">
        <f t="shared" si="42"/>
        <v>10</v>
      </c>
      <c r="AQ93" s="210">
        <f t="shared" si="43"/>
        <v>0</v>
      </c>
      <c r="AR93" s="211">
        <f t="shared" si="31"/>
        <v>62</v>
      </c>
      <c r="AS93" s="212">
        <f t="shared" si="32"/>
        <v>0</v>
      </c>
      <c r="AT93" s="210">
        <f t="shared" si="33"/>
        <v>0</v>
      </c>
      <c r="AU93" s="210">
        <f t="shared" si="44"/>
        <v>0</v>
      </c>
      <c r="AV93" s="210">
        <f t="shared" si="34"/>
        <v>0</v>
      </c>
      <c r="AW93" s="210">
        <f t="shared" si="35"/>
        <v>1</v>
      </c>
      <c r="AX93" s="374">
        <f t="shared" si="45"/>
        <v>62</v>
      </c>
      <c r="AY93" s="263"/>
      <c r="AZ93" s="264"/>
      <c r="BA93" s="265"/>
      <c r="BB93" s="266"/>
      <c r="BC93" s="267"/>
      <c r="BD93" s="268"/>
      <c r="BE93" s="269"/>
      <c r="BF93" s="267"/>
      <c r="BG93" s="267"/>
      <c r="BH93" s="270"/>
      <c r="BI93" s="270"/>
      <c r="BJ93" s="266"/>
      <c r="BK93" s="271"/>
      <c r="BL93" s="271"/>
      <c r="BM93" s="271"/>
      <c r="BN93" s="272"/>
      <c r="BO93" s="271"/>
      <c r="BP93" s="271"/>
      <c r="BQ93" s="271"/>
      <c r="BR93" s="271"/>
      <c r="BS93" s="273"/>
    </row>
    <row r="94" spans="1:71" s="274" customFormat="1" ht="21.6" customHeight="1">
      <c r="A94" s="262" t="e">
        <f t="shared" si="47"/>
        <v>#REF!</v>
      </c>
      <c r="B94" s="177">
        <v>94</v>
      </c>
      <c r="C94" s="93" t="s">
        <v>94</v>
      </c>
      <c r="D94" s="182"/>
      <c r="E94" s="182"/>
      <c r="F94" s="188"/>
      <c r="G94" s="180" t="s">
        <v>160</v>
      </c>
      <c r="H94" s="181">
        <v>2</v>
      </c>
      <c r="I94" s="410" t="s">
        <v>677</v>
      </c>
      <c r="J94" s="188"/>
      <c r="K94" s="181">
        <v>11</v>
      </c>
      <c r="L94" s="181">
        <v>1</v>
      </c>
      <c r="M94" s="413"/>
      <c r="N94" s="181"/>
      <c r="O94" s="412"/>
      <c r="P94" s="421"/>
      <c r="Q94" s="417">
        <v>10</v>
      </c>
      <c r="R94" s="78">
        <v>4</v>
      </c>
      <c r="S94" s="227">
        <f t="shared" si="25"/>
        <v>40</v>
      </c>
      <c r="T94" s="434"/>
      <c r="U94" s="434"/>
      <c r="V94" s="434"/>
      <c r="W94" s="438"/>
      <c r="X94" s="434"/>
      <c r="Y94" s="436"/>
      <c r="Z94" s="238">
        <f t="shared" si="46"/>
        <v>40</v>
      </c>
      <c r="AA94" s="438"/>
      <c r="AB94" s="437">
        <v>16</v>
      </c>
      <c r="AC94" s="275"/>
      <c r="AD94" s="271"/>
      <c r="AE94" s="204">
        <f t="shared" si="26"/>
        <v>10</v>
      </c>
      <c r="AF94" s="205">
        <f t="shared" si="27"/>
        <v>12</v>
      </c>
      <c r="AG94" s="206">
        <f t="shared" si="36"/>
        <v>14</v>
      </c>
      <c r="AH94" s="207">
        <f t="shared" si="28"/>
        <v>0</v>
      </c>
      <c r="AI94" s="502">
        <f t="shared" si="37"/>
        <v>0.83</v>
      </c>
      <c r="AJ94" s="208">
        <f t="shared" si="29"/>
        <v>0</v>
      </c>
      <c r="AK94" s="498">
        <f t="shared" si="30"/>
        <v>33.199999999999996</v>
      </c>
      <c r="AL94" s="209">
        <f t="shared" si="38"/>
        <v>0</v>
      </c>
      <c r="AM94" s="209">
        <f t="shared" si="39"/>
        <v>0</v>
      </c>
      <c r="AN94" s="207">
        <f t="shared" si="40"/>
        <v>0.83333333333333337</v>
      </c>
      <c r="AO94" s="210">
        <f t="shared" si="41"/>
        <v>4</v>
      </c>
      <c r="AP94" s="210">
        <f t="shared" si="42"/>
        <v>8</v>
      </c>
      <c r="AQ94" s="210">
        <f t="shared" si="43"/>
        <v>0</v>
      </c>
      <c r="AR94" s="211">
        <f t="shared" si="31"/>
        <v>45.199999999999996</v>
      </c>
      <c r="AS94" s="212">
        <f t="shared" si="32"/>
        <v>0</v>
      </c>
      <c r="AT94" s="210">
        <f t="shared" si="33"/>
        <v>0</v>
      </c>
      <c r="AU94" s="210">
        <f t="shared" si="44"/>
        <v>0</v>
      </c>
      <c r="AV94" s="210">
        <f t="shared" si="34"/>
        <v>22</v>
      </c>
      <c r="AW94" s="210">
        <f t="shared" si="35"/>
        <v>1</v>
      </c>
      <c r="AX94" s="374">
        <f t="shared" si="45"/>
        <v>67.199999999999989</v>
      </c>
      <c r="AY94" s="263"/>
      <c r="AZ94" s="264"/>
      <c r="BA94" s="265"/>
      <c r="BB94" s="266"/>
      <c r="BC94" s="267"/>
      <c r="BD94" s="268"/>
      <c r="BE94" s="269"/>
      <c r="BF94" s="267"/>
      <c r="BG94" s="267"/>
      <c r="BH94" s="270"/>
      <c r="BI94" s="270"/>
      <c r="BJ94" s="266"/>
      <c r="BK94" s="271"/>
      <c r="BL94" s="271"/>
      <c r="BM94" s="271"/>
      <c r="BN94" s="272"/>
      <c r="BO94" s="271"/>
      <c r="BP94" s="271"/>
      <c r="BQ94" s="271"/>
      <c r="BR94" s="271"/>
      <c r="BS94" s="273"/>
    </row>
    <row r="95" spans="1:71" s="274" customFormat="1" ht="21.6" customHeight="1">
      <c r="A95" s="262" t="e">
        <f t="shared" si="47"/>
        <v>#REF!</v>
      </c>
      <c r="B95" s="177">
        <v>95</v>
      </c>
      <c r="C95" s="93" t="s">
        <v>93</v>
      </c>
      <c r="D95" s="193"/>
      <c r="E95" s="193"/>
      <c r="F95" s="194"/>
      <c r="G95" s="180" t="s">
        <v>160</v>
      </c>
      <c r="H95" s="181">
        <v>2</v>
      </c>
      <c r="I95" s="410" t="s">
        <v>678</v>
      </c>
      <c r="J95" s="428"/>
      <c r="K95" s="411"/>
      <c r="L95" s="411"/>
      <c r="M95" s="429"/>
      <c r="N95" s="181"/>
      <c r="O95" s="412"/>
      <c r="P95" s="418"/>
      <c r="Q95" s="417">
        <v>10</v>
      </c>
      <c r="R95" s="78">
        <v>4</v>
      </c>
      <c r="S95" s="227">
        <f t="shared" si="25"/>
        <v>40</v>
      </c>
      <c r="T95" s="434"/>
      <c r="U95" s="434"/>
      <c r="V95" s="434"/>
      <c r="W95" s="440"/>
      <c r="X95" s="434"/>
      <c r="Y95" s="436"/>
      <c r="Z95" s="238">
        <f t="shared" si="46"/>
        <v>40</v>
      </c>
      <c r="AA95" s="440">
        <v>1</v>
      </c>
      <c r="AB95" s="437">
        <v>16</v>
      </c>
      <c r="AC95" s="263"/>
      <c r="AD95" s="219"/>
      <c r="AE95" s="204">
        <f t="shared" si="26"/>
        <v>10</v>
      </c>
      <c r="AF95" s="205">
        <f t="shared" si="27"/>
        <v>12</v>
      </c>
      <c r="AG95" s="206">
        <f t="shared" si="36"/>
        <v>14</v>
      </c>
      <c r="AH95" s="207">
        <f t="shared" si="28"/>
        <v>0</v>
      </c>
      <c r="AI95" s="502">
        <f t="shared" si="37"/>
        <v>0.83</v>
      </c>
      <c r="AJ95" s="208">
        <f t="shared" si="29"/>
        <v>0</v>
      </c>
      <c r="AK95" s="498">
        <f t="shared" si="30"/>
        <v>33.199999999999996</v>
      </c>
      <c r="AL95" s="209">
        <f t="shared" si="38"/>
        <v>0</v>
      </c>
      <c r="AM95" s="209">
        <f t="shared" si="39"/>
        <v>0</v>
      </c>
      <c r="AN95" s="207">
        <f t="shared" si="40"/>
        <v>0.83333333333333337</v>
      </c>
      <c r="AO95" s="210">
        <f t="shared" si="41"/>
        <v>4</v>
      </c>
      <c r="AP95" s="210">
        <f t="shared" si="42"/>
        <v>8</v>
      </c>
      <c r="AQ95" s="210">
        <f t="shared" si="43"/>
        <v>0.5</v>
      </c>
      <c r="AR95" s="211">
        <f t="shared" si="31"/>
        <v>45.699999999999996</v>
      </c>
      <c r="AS95" s="212">
        <f t="shared" si="32"/>
        <v>0</v>
      </c>
      <c r="AT95" s="210">
        <f t="shared" si="33"/>
        <v>0</v>
      </c>
      <c r="AU95" s="210">
        <f t="shared" si="44"/>
        <v>0</v>
      </c>
      <c r="AV95" s="210">
        <f t="shared" si="34"/>
        <v>0</v>
      </c>
      <c r="AW95" s="210">
        <f t="shared" si="35"/>
        <v>1</v>
      </c>
      <c r="AX95" s="374">
        <f t="shared" si="45"/>
        <v>45.699999999999996</v>
      </c>
      <c r="AY95" s="263"/>
      <c r="AZ95" s="264"/>
      <c r="BA95" s="265"/>
      <c r="BB95" s="266"/>
      <c r="BC95" s="267"/>
      <c r="BD95" s="268"/>
      <c r="BE95" s="269"/>
      <c r="BF95" s="267"/>
      <c r="BG95" s="267"/>
      <c r="BH95" s="270"/>
      <c r="BI95" s="270"/>
      <c r="BJ95" s="266"/>
      <c r="BK95" s="271"/>
      <c r="BL95" s="271"/>
      <c r="BM95" s="271"/>
      <c r="BN95" s="272"/>
      <c r="BO95" s="271"/>
      <c r="BP95" s="271"/>
      <c r="BQ95" s="271"/>
      <c r="BR95" s="271"/>
      <c r="BS95" s="273"/>
    </row>
    <row r="96" spans="1:71" s="274" customFormat="1" ht="21.6" customHeight="1">
      <c r="A96" s="262" t="e">
        <f t="shared" si="47"/>
        <v>#REF!</v>
      </c>
      <c r="B96" s="177">
        <v>96</v>
      </c>
      <c r="C96" s="93" t="s">
        <v>53</v>
      </c>
      <c r="D96" s="182"/>
      <c r="E96" s="182"/>
      <c r="F96" s="188"/>
      <c r="G96" s="180" t="s">
        <v>160</v>
      </c>
      <c r="H96" s="181">
        <v>2</v>
      </c>
      <c r="I96" s="410" t="s">
        <v>679</v>
      </c>
      <c r="J96" s="188"/>
      <c r="K96" s="181"/>
      <c r="L96" s="181"/>
      <c r="M96" s="422"/>
      <c r="N96" s="411"/>
      <c r="O96" s="412"/>
      <c r="P96" s="421"/>
      <c r="Q96" s="417">
        <v>10</v>
      </c>
      <c r="R96" s="78">
        <v>4</v>
      </c>
      <c r="S96" s="227">
        <f t="shared" si="25"/>
        <v>40</v>
      </c>
      <c r="T96" s="434"/>
      <c r="U96" s="434"/>
      <c r="V96" s="434"/>
      <c r="W96" s="440"/>
      <c r="X96" s="434"/>
      <c r="Y96" s="436"/>
      <c r="Z96" s="238">
        <f t="shared" si="46"/>
        <v>40</v>
      </c>
      <c r="AA96" s="440"/>
      <c r="AB96" s="437">
        <v>16</v>
      </c>
      <c r="AC96" s="263"/>
      <c r="AD96" s="219"/>
      <c r="AE96" s="204">
        <f t="shared" si="26"/>
        <v>10</v>
      </c>
      <c r="AF96" s="205">
        <f t="shared" si="27"/>
        <v>12</v>
      </c>
      <c r="AG96" s="206">
        <f t="shared" si="36"/>
        <v>14</v>
      </c>
      <c r="AH96" s="207">
        <f t="shared" si="28"/>
        <v>0</v>
      </c>
      <c r="AI96" s="502">
        <f t="shared" si="37"/>
        <v>0.83</v>
      </c>
      <c r="AJ96" s="208">
        <f t="shared" si="29"/>
        <v>0</v>
      </c>
      <c r="AK96" s="498">
        <f t="shared" si="30"/>
        <v>33.199999999999996</v>
      </c>
      <c r="AL96" s="209">
        <f t="shared" si="38"/>
        <v>0</v>
      </c>
      <c r="AM96" s="209">
        <f t="shared" si="39"/>
        <v>0</v>
      </c>
      <c r="AN96" s="207">
        <f t="shared" si="40"/>
        <v>0.83333333333333337</v>
      </c>
      <c r="AO96" s="210">
        <f t="shared" si="41"/>
        <v>4</v>
      </c>
      <c r="AP96" s="210">
        <f t="shared" si="42"/>
        <v>8</v>
      </c>
      <c r="AQ96" s="210">
        <f t="shared" si="43"/>
        <v>0</v>
      </c>
      <c r="AR96" s="211">
        <f t="shared" si="31"/>
        <v>45.199999999999996</v>
      </c>
      <c r="AS96" s="212">
        <f t="shared" si="32"/>
        <v>0</v>
      </c>
      <c r="AT96" s="210">
        <f t="shared" si="33"/>
        <v>0</v>
      </c>
      <c r="AU96" s="210">
        <f t="shared" si="44"/>
        <v>0</v>
      </c>
      <c r="AV96" s="210">
        <f t="shared" si="34"/>
        <v>0</v>
      </c>
      <c r="AW96" s="210">
        <f t="shared" si="35"/>
        <v>1</v>
      </c>
      <c r="AX96" s="374">
        <f t="shared" si="45"/>
        <v>45.199999999999996</v>
      </c>
      <c r="AY96" s="263"/>
      <c r="AZ96" s="264"/>
      <c r="BA96" s="265"/>
      <c r="BB96" s="266"/>
      <c r="BC96" s="267"/>
      <c r="BD96" s="268"/>
      <c r="BE96" s="269"/>
      <c r="BF96" s="267"/>
      <c r="BG96" s="267"/>
      <c r="BH96" s="270"/>
      <c r="BI96" s="270"/>
      <c r="BJ96" s="266"/>
      <c r="BK96" s="271"/>
      <c r="BL96" s="271"/>
      <c r="BM96" s="271"/>
      <c r="BN96" s="272"/>
      <c r="BO96" s="271"/>
      <c r="BP96" s="271"/>
      <c r="BQ96" s="271"/>
      <c r="BR96" s="271"/>
      <c r="BS96" s="273"/>
    </row>
    <row r="97" spans="1:71" s="274" customFormat="1" ht="21.6" customHeight="1">
      <c r="A97" s="262" t="e">
        <f t="shared" si="47"/>
        <v>#REF!</v>
      </c>
      <c r="B97" s="177">
        <v>97</v>
      </c>
      <c r="C97" s="93" t="s">
        <v>134</v>
      </c>
      <c r="D97" s="186"/>
      <c r="E97" s="186"/>
      <c r="F97" s="188"/>
      <c r="G97" s="180" t="s">
        <v>160</v>
      </c>
      <c r="H97" s="181">
        <v>2</v>
      </c>
      <c r="I97" s="410" t="s">
        <v>680</v>
      </c>
      <c r="J97" s="188"/>
      <c r="K97" s="181"/>
      <c r="L97" s="181"/>
      <c r="M97" s="422"/>
      <c r="N97" s="181"/>
      <c r="O97" s="412"/>
      <c r="P97" s="421"/>
      <c r="Q97" s="417">
        <v>10</v>
      </c>
      <c r="R97" s="78">
        <v>4</v>
      </c>
      <c r="S97" s="227">
        <f t="shared" si="25"/>
        <v>40</v>
      </c>
      <c r="T97" s="441">
        <v>2</v>
      </c>
      <c r="U97" s="441" t="s">
        <v>778</v>
      </c>
      <c r="V97" s="441"/>
      <c r="W97" s="440"/>
      <c r="X97" s="434"/>
      <c r="Y97" s="436"/>
      <c r="Z97" s="238">
        <f t="shared" si="46"/>
        <v>42</v>
      </c>
      <c r="AA97" s="440"/>
      <c r="AB97" s="437">
        <v>16</v>
      </c>
      <c r="AC97" s="263"/>
      <c r="AD97" s="219"/>
      <c r="AE97" s="204">
        <f t="shared" si="26"/>
        <v>10.5</v>
      </c>
      <c r="AF97" s="205">
        <f t="shared" si="27"/>
        <v>12</v>
      </c>
      <c r="AG97" s="206">
        <f t="shared" si="36"/>
        <v>14</v>
      </c>
      <c r="AH97" s="207">
        <f t="shared" si="28"/>
        <v>0</v>
      </c>
      <c r="AI97" s="502">
        <f t="shared" si="37"/>
        <v>0.83</v>
      </c>
      <c r="AJ97" s="208">
        <f t="shared" si="29"/>
        <v>0</v>
      </c>
      <c r="AK97" s="498">
        <f t="shared" si="30"/>
        <v>34.86</v>
      </c>
      <c r="AL97" s="209">
        <f t="shared" si="38"/>
        <v>0</v>
      </c>
      <c r="AM97" s="209">
        <f t="shared" si="39"/>
        <v>0</v>
      </c>
      <c r="AN97" s="207">
        <f t="shared" si="40"/>
        <v>0.875</v>
      </c>
      <c r="AO97" s="210">
        <f t="shared" si="41"/>
        <v>4</v>
      </c>
      <c r="AP97" s="210">
        <f t="shared" si="42"/>
        <v>8</v>
      </c>
      <c r="AQ97" s="210">
        <f t="shared" si="43"/>
        <v>0</v>
      </c>
      <c r="AR97" s="211">
        <f t="shared" si="31"/>
        <v>46.86</v>
      </c>
      <c r="AS97" s="212">
        <f t="shared" si="32"/>
        <v>0</v>
      </c>
      <c r="AT97" s="210">
        <f t="shared" si="33"/>
        <v>0</v>
      </c>
      <c r="AU97" s="210">
        <f t="shared" si="44"/>
        <v>0</v>
      </c>
      <c r="AV97" s="210">
        <f t="shared" si="34"/>
        <v>0</v>
      </c>
      <c r="AW97" s="210">
        <f t="shared" si="35"/>
        <v>1</v>
      </c>
      <c r="AX97" s="374">
        <f t="shared" si="45"/>
        <v>46.86</v>
      </c>
      <c r="AY97" s="263"/>
      <c r="AZ97" s="264"/>
      <c r="BA97" s="265"/>
      <c r="BB97" s="266"/>
      <c r="BC97" s="267"/>
      <c r="BD97" s="268"/>
      <c r="BE97" s="269"/>
      <c r="BF97" s="267"/>
      <c r="BG97" s="267"/>
      <c r="BH97" s="270"/>
      <c r="BI97" s="270"/>
      <c r="BJ97" s="266"/>
      <c r="BK97" s="271"/>
      <c r="BL97" s="271"/>
      <c r="BM97" s="271"/>
      <c r="BN97" s="272"/>
      <c r="BO97" s="271"/>
      <c r="BP97" s="271"/>
      <c r="BQ97" s="271"/>
      <c r="BR97" s="271"/>
      <c r="BS97" s="273"/>
    </row>
    <row r="98" spans="1:71" s="274" customFormat="1" ht="21.6" customHeight="1">
      <c r="A98" s="262" t="e">
        <f t="shared" si="47"/>
        <v>#REF!</v>
      </c>
      <c r="B98" s="177">
        <v>98</v>
      </c>
      <c r="C98" s="93" t="s">
        <v>152</v>
      </c>
      <c r="D98" s="182"/>
      <c r="E98" s="182"/>
      <c r="F98" s="188"/>
      <c r="G98" s="180" t="s">
        <v>160</v>
      </c>
      <c r="H98" s="181">
        <v>2</v>
      </c>
      <c r="I98" s="410" t="s">
        <v>681</v>
      </c>
      <c r="J98" s="188"/>
      <c r="K98" s="181"/>
      <c r="L98" s="181"/>
      <c r="M98" s="411"/>
      <c r="N98" s="181"/>
      <c r="O98" s="412" t="s">
        <v>167</v>
      </c>
      <c r="P98" s="421"/>
      <c r="Q98" s="417">
        <v>10</v>
      </c>
      <c r="R98" s="78">
        <v>4</v>
      </c>
      <c r="S98" s="227">
        <f t="shared" si="25"/>
        <v>40</v>
      </c>
      <c r="T98" s="441"/>
      <c r="U98" s="441"/>
      <c r="V98" s="441">
        <v>2</v>
      </c>
      <c r="W98" s="435" t="s">
        <v>697</v>
      </c>
      <c r="X98" s="434"/>
      <c r="Y98" s="436"/>
      <c r="Z98" s="238">
        <f t="shared" si="46"/>
        <v>38</v>
      </c>
      <c r="AA98" s="435"/>
      <c r="AB98" s="437">
        <v>12</v>
      </c>
      <c r="AC98" s="263"/>
      <c r="AD98" s="219"/>
      <c r="AE98" s="204">
        <f t="shared" si="26"/>
        <v>9.5</v>
      </c>
      <c r="AF98" s="205">
        <f t="shared" si="27"/>
        <v>12</v>
      </c>
      <c r="AG98" s="206">
        <f t="shared" si="36"/>
        <v>14</v>
      </c>
      <c r="AH98" s="207">
        <f t="shared" si="28"/>
        <v>0</v>
      </c>
      <c r="AI98" s="502">
        <f t="shared" si="37"/>
        <v>0.83</v>
      </c>
      <c r="AJ98" s="208">
        <f t="shared" si="29"/>
        <v>0</v>
      </c>
      <c r="AK98" s="498">
        <f t="shared" si="30"/>
        <v>31.54</v>
      </c>
      <c r="AL98" s="209">
        <f t="shared" si="38"/>
        <v>0</v>
      </c>
      <c r="AM98" s="209">
        <f t="shared" si="39"/>
        <v>0</v>
      </c>
      <c r="AN98" s="207">
        <f t="shared" si="40"/>
        <v>0.79166666666666663</v>
      </c>
      <c r="AO98" s="210">
        <f t="shared" si="41"/>
        <v>4</v>
      </c>
      <c r="AP98" s="210">
        <f t="shared" si="42"/>
        <v>6</v>
      </c>
      <c r="AQ98" s="210">
        <f t="shared" si="43"/>
        <v>0</v>
      </c>
      <c r="AR98" s="211">
        <f t="shared" si="31"/>
        <v>41.54</v>
      </c>
      <c r="AS98" s="212">
        <f t="shared" si="32"/>
        <v>0</v>
      </c>
      <c r="AT98" s="210">
        <f t="shared" si="33"/>
        <v>14</v>
      </c>
      <c r="AU98" s="210">
        <f t="shared" si="44"/>
        <v>0</v>
      </c>
      <c r="AV98" s="210">
        <f t="shared" si="34"/>
        <v>0</v>
      </c>
      <c r="AW98" s="210">
        <f t="shared" si="35"/>
        <v>1</v>
      </c>
      <c r="AX98" s="374">
        <f t="shared" si="45"/>
        <v>55.54</v>
      </c>
      <c r="AY98" s="263"/>
      <c r="AZ98" s="264"/>
      <c r="BA98" s="265"/>
      <c r="BB98" s="266"/>
      <c r="BC98" s="267"/>
      <c r="BD98" s="268"/>
      <c r="BE98" s="269"/>
      <c r="BF98" s="267"/>
      <c r="BG98" s="267"/>
      <c r="BH98" s="270"/>
      <c r="BI98" s="270"/>
      <c r="BJ98" s="266"/>
      <c r="BK98" s="271"/>
      <c r="BL98" s="271"/>
      <c r="BM98" s="271"/>
      <c r="BN98" s="272"/>
      <c r="BO98" s="271"/>
      <c r="BP98" s="271"/>
      <c r="BQ98" s="271"/>
      <c r="BR98" s="271"/>
      <c r="BS98" s="273"/>
    </row>
    <row r="99" spans="1:71" s="274" customFormat="1" ht="21.6" customHeight="1">
      <c r="A99" s="262" t="e">
        <f t="shared" si="47"/>
        <v>#REF!</v>
      </c>
      <c r="B99" s="177">
        <v>99</v>
      </c>
      <c r="C99" s="93" t="s">
        <v>56</v>
      </c>
      <c r="D99" s="186"/>
      <c r="E99" s="186"/>
      <c r="F99" s="188"/>
      <c r="G99" s="180" t="s">
        <v>556</v>
      </c>
      <c r="H99" s="181">
        <v>2</v>
      </c>
      <c r="I99" s="410" t="s">
        <v>558</v>
      </c>
      <c r="J99" s="188"/>
      <c r="K99" s="181"/>
      <c r="L99" s="181"/>
      <c r="M99" s="411"/>
      <c r="N99" s="181"/>
      <c r="O99" s="412"/>
      <c r="P99" s="421" t="s">
        <v>762</v>
      </c>
      <c r="Q99" s="417">
        <v>8</v>
      </c>
      <c r="R99" s="78">
        <v>4</v>
      </c>
      <c r="S99" s="227">
        <f t="shared" si="25"/>
        <v>32</v>
      </c>
      <c r="T99" s="434"/>
      <c r="U99" s="434"/>
      <c r="V99" s="434"/>
      <c r="W99" s="440"/>
      <c r="X99" s="434"/>
      <c r="Y99" s="436"/>
      <c r="Z99" s="238">
        <f t="shared" si="46"/>
        <v>32</v>
      </c>
      <c r="AA99" s="440"/>
      <c r="AB99" s="437">
        <v>12</v>
      </c>
      <c r="AC99" s="263"/>
      <c r="AD99" s="219"/>
      <c r="AE99" s="204">
        <f t="shared" si="26"/>
        <v>8</v>
      </c>
      <c r="AF99" s="205" t="str">
        <f t="shared" si="27"/>
        <v/>
      </c>
      <c r="AG99" s="206" t="str">
        <f t="shared" si="36"/>
        <v/>
      </c>
      <c r="AH99" s="207">
        <f t="shared" si="28"/>
        <v>0</v>
      </c>
      <c r="AI99" s="502">
        <f t="shared" si="37"/>
        <v>1</v>
      </c>
      <c r="AJ99" s="208">
        <f t="shared" si="29"/>
        <v>0</v>
      </c>
      <c r="AK99" s="498">
        <f t="shared" si="30"/>
        <v>40</v>
      </c>
      <c r="AL99" s="209">
        <f t="shared" si="38"/>
        <v>0</v>
      </c>
      <c r="AM99" s="209">
        <f t="shared" si="39"/>
        <v>0</v>
      </c>
      <c r="AN99" s="207">
        <f t="shared" si="40"/>
        <v>1</v>
      </c>
      <c r="AO99" s="210">
        <f t="shared" si="41"/>
        <v>8</v>
      </c>
      <c r="AP99" s="210">
        <f t="shared" si="42"/>
        <v>6</v>
      </c>
      <c r="AQ99" s="210">
        <f t="shared" si="43"/>
        <v>0</v>
      </c>
      <c r="AR99" s="211">
        <f t="shared" si="31"/>
        <v>54</v>
      </c>
      <c r="AS99" s="212">
        <f t="shared" si="32"/>
        <v>0</v>
      </c>
      <c r="AT99" s="210">
        <f t="shared" si="33"/>
        <v>0</v>
      </c>
      <c r="AU99" s="210">
        <f t="shared" si="44"/>
        <v>0</v>
      </c>
      <c r="AV99" s="210">
        <f t="shared" si="34"/>
        <v>0</v>
      </c>
      <c r="AW99" s="210">
        <f t="shared" si="35"/>
        <v>1</v>
      </c>
      <c r="AX99" s="374">
        <f t="shared" si="45"/>
        <v>54</v>
      </c>
      <c r="AY99" s="263"/>
      <c r="AZ99" s="264"/>
      <c r="BA99" s="265"/>
      <c r="BB99" s="266"/>
      <c r="BC99" s="267"/>
      <c r="BD99" s="268"/>
      <c r="BE99" s="269"/>
      <c r="BF99" s="267"/>
      <c r="BG99" s="267"/>
      <c r="BH99" s="270"/>
      <c r="BI99" s="270"/>
      <c r="BJ99" s="266"/>
      <c r="BK99" s="271"/>
      <c r="BL99" s="271"/>
      <c r="BM99" s="271"/>
      <c r="BN99" s="272"/>
      <c r="BO99" s="271"/>
      <c r="BP99" s="271"/>
      <c r="BQ99" s="271"/>
      <c r="BR99" s="271"/>
      <c r="BS99" s="273"/>
    </row>
    <row r="100" spans="1:71" s="274" customFormat="1" ht="21.6" customHeight="1">
      <c r="A100" s="262" t="e">
        <f t="shared" si="47"/>
        <v>#REF!</v>
      </c>
      <c r="B100" s="177">
        <v>100</v>
      </c>
      <c r="C100" s="93" t="s">
        <v>128</v>
      </c>
      <c r="D100" s="186"/>
      <c r="E100" s="186"/>
      <c r="F100" s="188"/>
      <c r="G100" s="180" t="s">
        <v>171</v>
      </c>
      <c r="H100" s="181">
        <v>2</v>
      </c>
      <c r="I100" s="410" t="s">
        <v>668</v>
      </c>
      <c r="J100" s="188"/>
      <c r="K100" s="181"/>
      <c r="L100" s="181"/>
      <c r="M100" s="422"/>
      <c r="N100" s="181"/>
      <c r="O100" s="412"/>
      <c r="P100" s="418"/>
      <c r="Q100" s="417">
        <v>12</v>
      </c>
      <c r="R100" s="78">
        <v>4</v>
      </c>
      <c r="S100" s="227">
        <f t="shared" ref="S100:S131" si="48">每周课时数三14*上课周数三14</f>
        <v>48</v>
      </c>
      <c r="T100" s="437"/>
      <c r="U100" s="437"/>
      <c r="V100" s="437"/>
      <c r="W100" s="440"/>
      <c r="X100" s="437"/>
      <c r="Y100" s="436"/>
      <c r="Z100" s="238">
        <f t="shared" si="46"/>
        <v>48</v>
      </c>
      <c r="AA100" s="440"/>
      <c r="AB100" s="437">
        <v>12</v>
      </c>
      <c r="AC100" s="263"/>
      <c r="AD100" s="219"/>
      <c r="AE100" s="204">
        <f t="shared" si="26"/>
        <v>12</v>
      </c>
      <c r="AF100" s="205">
        <f t="shared" si="27"/>
        <v>10</v>
      </c>
      <c r="AG100" s="206">
        <f t="shared" si="36"/>
        <v>12</v>
      </c>
      <c r="AH100" s="207">
        <f t="shared" si="28"/>
        <v>0</v>
      </c>
      <c r="AI100" s="502">
        <f t="shared" si="37"/>
        <v>1</v>
      </c>
      <c r="AJ100" s="208">
        <f t="shared" si="29"/>
        <v>0</v>
      </c>
      <c r="AK100" s="498">
        <f t="shared" si="30"/>
        <v>48</v>
      </c>
      <c r="AL100" s="209">
        <f t="shared" si="38"/>
        <v>0</v>
      </c>
      <c r="AM100" s="209">
        <f t="shared" si="39"/>
        <v>4</v>
      </c>
      <c r="AN100" s="207">
        <f t="shared" si="40"/>
        <v>1.2</v>
      </c>
      <c r="AO100" s="210">
        <f t="shared" si="41"/>
        <v>8</v>
      </c>
      <c r="AP100" s="210">
        <f t="shared" si="42"/>
        <v>6</v>
      </c>
      <c r="AQ100" s="210">
        <f t="shared" si="43"/>
        <v>0</v>
      </c>
      <c r="AR100" s="211">
        <f t="shared" ref="AR100:AR131" si="49">干标时三14+教标时三14+高三补时三14+早读体补三14+满量补时三14+辅导补三14+晚修补三14</f>
        <v>66</v>
      </c>
      <c r="AS100" s="212">
        <f t="shared" si="32"/>
        <v>0</v>
      </c>
      <c r="AT100" s="210">
        <f t="shared" si="33"/>
        <v>0</v>
      </c>
      <c r="AU100" s="210">
        <f t="shared" si="44"/>
        <v>0</v>
      </c>
      <c r="AV100" s="210">
        <f t="shared" si="34"/>
        <v>0</v>
      </c>
      <c r="AW100" s="210">
        <f t="shared" si="35"/>
        <v>1</v>
      </c>
      <c r="AX100" s="374">
        <f t="shared" si="45"/>
        <v>66</v>
      </c>
      <c r="AY100" s="263"/>
      <c r="AZ100" s="264"/>
      <c r="BA100" s="265"/>
      <c r="BB100" s="266"/>
      <c r="BC100" s="267"/>
      <c r="BD100" s="268"/>
      <c r="BE100" s="269"/>
      <c r="BF100" s="267"/>
      <c r="BG100" s="267"/>
      <c r="BH100" s="270"/>
      <c r="BI100" s="270"/>
      <c r="BJ100" s="266"/>
      <c r="BK100" s="271"/>
      <c r="BL100" s="271"/>
      <c r="BM100" s="271"/>
      <c r="BN100" s="272"/>
      <c r="BO100" s="271"/>
      <c r="BP100" s="271"/>
      <c r="BQ100" s="271"/>
      <c r="BR100" s="271"/>
      <c r="BS100" s="273"/>
    </row>
    <row r="101" spans="1:71" s="274" customFormat="1" ht="21.6" customHeight="1">
      <c r="A101" s="262" t="e">
        <f>#REF!</f>
        <v>#REF!</v>
      </c>
      <c r="B101" s="177">
        <v>102</v>
      </c>
      <c r="C101" s="93" t="s">
        <v>103</v>
      </c>
      <c r="D101" s="187"/>
      <c r="E101" s="187"/>
      <c r="F101" s="188"/>
      <c r="G101" s="180" t="s">
        <v>171</v>
      </c>
      <c r="H101" s="181">
        <v>2</v>
      </c>
      <c r="I101" s="410" t="s">
        <v>682</v>
      </c>
      <c r="J101" s="188"/>
      <c r="K101" s="181"/>
      <c r="L101" s="181"/>
      <c r="M101" s="411"/>
      <c r="N101" s="181"/>
      <c r="O101" s="412" t="s">
        <v>763</v>
      </c>
      <c r="P101" s="416"/>
      <c r="Q101" s="417">
        <v>12</v>
      </c>
      <c r="R101" s="78">
        <v>4</v>
      </c>
      <c r="S101" s="227">
        <f t="shared" si="48"/>
        <v>48</v>
      </c>
      <c r="T101" s="434"/>
      <c r="U101" s="434"/>
      <c r="V101" s="434"/>
      <c r="W101" s="440"/>
      <c r="X101" s="434"/>
      <c r="Y101" s="436"/>
      <c r="Z101" s="238">
        <f t="shared" si="46"/>
        <v>48</v>
      </c>
      <c r="AA101" s="440"/>
      <c r="AB101" s="437">
        <v>16.5</v>
      </c>
      <c r="AC101" s="263"/>
      <c r="AD101" s="219"/>
      <c r="AE101" s="204">
        <f t="shared" si="26"/>
        <v>12</v>
      </c>
      <c r="AF101" s="205">
        <f t="shared" si="27"/>
        <v>10</v>
      </c>
      <c r="AG101" s="206">
        <f t="shared" si="36"/>
        <v>12</v>
      </c>
      <c r="AH101" s="207">
        <f t="shared" si="28"/>
        <v>0</v>
      </c>
      <c r="AI101" s="502">
        <f t="shared" si="37"/>
        <v>1</v>
      </c>
      <c r="AJ101" s="208">
        <f t="shared" si="29"/>
        <v>0</v>
      </c>
      <c r="AK101" s="498">
        <f t="shared" si="30"/>
        <v>48</v>
      </c>
      <c r="AL101" s="209">
        <f t="shared" si="38"/>
        <v>0</v>
      </c>
      <c r="AM101" s="209">
        <f t="shared" si="39"/>
        <v>4</v>
      </c>
      <c r="AN101" s="207">
        <f t="shared" si="40"/>
        <v>1.2</v>
      </c>
      <c r="AO101" s="210">
        <f t="shared" si="41"/>
        <v>8</v>
      </c>
      <c r="AP101" s="210">
        <f t="shared" si="42"/>
        <v>8.25</v>
      </c>
      <c r="AQ101" s="210">
        <f t="shared" si="43"/>
        <v>0</v>
      </c>
      <c r="AR101" s="211">
        <f t="shared" si="49"/>
        <v>68.25</v>
      </c>
      <c r="AS101" s="212">
        <f t="shared" si="32"/>
        <v>0</v>
      </c>
      <c r="AT101" s="210">
        <f t="shared" si="33"/>
        <v>21</v>
      </c>
      <c r="AU101" s="210">
        <f t="shared" si="44"/>
        <v>0</v>
      </c>
      <c r="AV101" s="210">
        <f t="shared" si="34"/>
        <v>0</v>
      </c>
      <c r="AW101" s="210">
        <f t="shared" si="35"/>
        <v>1</v>
      </c>
      <c r="AX101" s="374">
        <f t="shared" si="45"/>
        <v>89.25</v>
      </c>
      <c r="AY101" s="263"/>
      <c r="AZ101" s="264"/>
      <c r="BA101" s="265"/>
      <c r="BB101" s="266"/>
      <c r="BC101" s="267"/>
      <c r="BD101" s="268"/>
      <c r="BE101" s="269"/>
      <c r="BF101" s="267"/>
      <c r="BG101" s="267"/>
      <c r="BH101" s="270"/>
      <c r="BI101" s="270"/>
      <c r="BJ101" s="266"/>
      <c r="BK101" s="271"/>
      <c r="BL101" s="271"/>
      <c r="BM101" s="271"/>
      <c r="BN101" s="272"/>
      <c r="BO101" s="271"/>
      <c r="BP101" s="271"/>
      <c r="BQ101" s="271"/>
      <c r="BR101" s="271"/>
      <c r="BS101" s="273"/>
    </row>
    <row r="102" spans="1:71" s="274" customFormat="1" ht="21.6" customHeight="1">
      <c r="A102" s="262" t="e">
        <f t="shared" si="47"/>
        <v>#REF!</v>
      </c>
      <c r="B102" s="177">
        <v>103</v>
      </c>
      <c r="C102" s="93" t="s">
        <v>125</v>
      </c>
      <c r="D102" s="192"/>
      <c r="E102" s="192"/>
      <c r="F102" s="188"/>
      <c r="G102" s="180" t="s">
        <v>171</v>
      </c>
      <c r="H102" s="181">
        <v>2</v>
      </c>
      <c r="I102" s="410" t="s">
        <v>683</v>
      </c>
      <c r="J102" s="188"/>
      <c r="K102" s="181"/>
      <c r="L102" s="181"/>
      <c r="M102" s="411"/>
      <c r="N102" s="181"/>
      <c r="O102" s="412"/>
      <c r="P102" s="418"/>
      <c r="Q102" s="417">
        <v>12</v>
      </c>
      <c r="R102" s="78">
        <v>4</v>
      </c>
      <c r="S102" s="227">
        <f t="shared" si="48"/>
        <v>48</v>
      </c>
      <c r="T102" s="437"/>
      <c r="U102" s="437"/>
      <c r="V102" s="437"/>
      <c r="W102" s="438"/>
      <c r="X102" s="437"/>
      <c r="Y102" s="436"/>
      <c r="Z102" s="238">
        <f t="shared" si="46"/>
        <v>48</v>
      </c>
      <c r="AA102" s="438"/>
      <c r="AB102" s="437">
        <v>18</v>
      </c>
      <c r="AC102" s="263"/>
      <c r="AD102" s="219"/>
      <c r="AE102" s="204">
        <f t="shared" si="26"/>
        <v>12</v>
      </c>
      <c r="AF102" s="205">
        <f t="shared" si="27"/>
        <v>10</v>
      </c>
      <c r="AG102" s="206">
        <f t="shared" si="36"/>
        <v>12</v>
      </c>
      <c r="AH102" s="207">
        <f t="shared" si="28"/>
        <v>0</v>
      </c>
      <c r="AI102" s="502">
        <f t="shared" si="37"/>
        <v>1</v>
      </c>
      <c r="AJ102" s="208">
        <f t="shared" si="29"/>
        <v>0</v>
      </c>
      <c r="AK102" s="498">
        <f t="shared" si="30"/>
        <v>48</v>
      </c>
      <c r="AL102" s="209">
        <f t="shared" si="38"/>
        <v>0</v>
      </c>
      <c r="AM102" s="209">
        <f t="shared" si="39"/>
        <v>4</v>
      </c>
      <c r="AN102" s="207">
        <f t="shared" si="40"/>
        <v>1.2</v>
      </c>
      <c r="AO102" s="210">
        <f t="shared" si="41"/>
        <v>8</v>
      </c>
      <c r="AP102" s="210">
        <f t="shared" si="42"/>
        <v>9</v>
      </c>
      <c r="AQ102" s="210">
        <f t="shared" si="43"/>
        <v>0</v>
      </c>
      <c r="AR102" s="211">
        <f t="shared" si="49"/>
        <v>69</v>
      </c>
      <c r="AS102" s="212">
        <f t="shared" si="32"/>
        <v>0</v>
      </c>
      <c r="AT102" s="210">
        <f t="shared" si="33"/>
        <v>0</v>
      </c>
      <c r="AU102" s="210">
        <f t="shared" si="44"/>
        <v>0</v>
      </c>
      <c r="AV102" s="210">
        <f t="shared" si="34"/>
        <v>0</v>
      </c>
      <c r="AW102" s="210">
        <f t="shared" si="35"/>
        <v>1</v>
      </c>
      <c r="AX102" s="374">
        <f t="shared" si="45"/>
        <v>69</v>
      </c>
      <c r="AY102" s="263"/>
      <c r="AZ102" s="264"/>
      <c r="BA102" s="265"/>
      <c r="BB102" s="266"/>
      <c r="BC102" s="267"/>
      <c r="BD102" s="268"/>
      <c r="BE102" s="269"/>
      <c r="BF102" s="267"/>
      <c r="BG102" s="267"/>
      <c r="BH102" s="270"/>
      <c r="BI102" s="270"/>
      <c r="BJ102" s="266"/>
      <c r="BK102" s="271"/>
      <c r="BL102" s="271"/>
      <c r="BM102" s="271"/>
      <c r="BN102" s="272"/>
      <c r="BO102" s="271"/>
      <c r="BP102" s="271"/>
      <c r="BQ102" s="271"/>
      <c r="BR102" s="271"/>
      <c r="BS102" s="273"/>
    </row>
    <row r="103" spans="1:71" s="274" customFormat="1" ht="21.6" customHeight="1">
      <c r="A103" s="262" t="e">
        <f t="shared" si="47"/>
        <v>#REF!</v>
      </c>
      <c r="B103" s="177">
        <v>104</v>
      </c>
      <c r="C103" s="93" t="s">
        <v>127</v>
      </c>
      <c r="D103" s="186"/>
      <c r="E103" s="186"/>
      <c r="F103" s="188"/>
      <c r="G103" s="180" t="s">
        <v>171</v>
      </c>
      <c r="H103" s="181">
        <v>2</v>
      </c>
      <c r="I103" s="410" t="s">
        <v>684</v>
      </c>
      <c r="J103" s="188"/>
      <c r="K103" s="181"/>
      <c r="L103" s="181"/>
      <c r="M103" s="411"/>
      <c r="N103" s="181"/>
      <c r="O103" s="412"/>
      <c r="P103" s="421"/>
      <c r="Q103" s="417">
        <v>12</v>
      </c>
      <c r="R103" s="78">
        <v>4</v>
      </c>
      <c r="S103" s="227">
        <f t="shared" si="48"/>
        <v>48</v>
      </c>
      <c r="T103" s="434"/>
      <c r="U103" s="434"/>
      <c r="V103" s="434"/>
      <c r="W103" s="440"/>
      <c r="X103" s="434"/>
      <c r="Y103" s="436"/>
      <c r="Z103" s="238">
        <f t="shared" si="46"/>
        <v>48</v>
      </c>
      <c r="AA103" s="440"/>
      <c r="AB103" s="437">
        <v>18</v>
      </c>
      <c r="AC103" s="263"/>
      <c r="AD103" s="219"/>
      <c r="AE103" s="204">
        <f t="shared" si="26"/>
        <v>12</v>
      </c>
      <c r="AF103" s="205">
        <f t="shared" si="27"/>
        <v>10</v>
      </c>
      <c r="AG103" s="206">
        <f t="shared" si="36"/>
        <v>12</v>
      </c>
      <c r="AH103" s="207">
        <f t="shared" si="28"/>
        <v>0</v>
      </c>
      <c r="AI103" s="502">
        <f t="shared" si="37"/>
        <v>1</v>
      </c>
      <c r="AJ103" s="208">
        <f t="shared" si="29"/>
        <v>0</v>
      </c>
      <c r="AK103" s="498">
        <f t="shared" si="30"/>
        <v>48</v>
      </c>
      <c r="AL103" s="209">
        <f t="shared" si="38"/>
        <v>0</v>
      </c>
      <c r="AM103" s="209">
        <f t="shared" si="39"/>
        <v>4</v>
      </c>
      <c r="AN103" s="207">
        <f t="shared" si="40"/>
        <v>1.2</v>
      </c>
      <c r="AO103" s="210">
        <f t="shared" si="41"/>
        <v>8</v>
      </c>
      <c r="AP103" s="210">
        <f t="shared" si="42"/>
        <v>9</v>
      </c>
      <c r="AQ103" s="210">
        <f t="shared" si="43"/>
        <v>0</v>
      </c>
      <c r="AR103" s="211">
        <f t="shared" si="49"/>
        <v>69</v>
      </c>
      <c r="AS103" s="212">
        <f t="shared" si="32"/>
        <v>0</v>
      </c>
      <c r="AT103" s="210">
        <f t="shared" si="33"/>
        <v>0</v>
      </c>
      <c r="AU103" s="210">
        <f t="shared" si="44"/>
        <v>0</v>
      </c>
      <c r="AV103" s="210">
        <f t="shared" si="34"/>
        <v>0</v>
      </c>
      <c r="AW103" s="210">
        <f t="shared" si="35"/>
        <v>1</v>
      </c>
      <c r="AX103" s="374">
        <f t="shared" si="45"/>
        <v>69</v>
      </c>
      <c r="AY103" s="263"/>
      <c r="AZ103" s="264"/>
      <c r="BA103" s="265"/>
      <c r="BB103" s="266"/>
      <c r="BC103" s="267"/>
      <c r="BD103" s="268"/>
      <c r="BE103" s="269"/>
      <c r="BF103" s="267"/>
      <c r="BG103" s="267"/>
      <c r="BH103" s="270"/>
      <c r="BI103" s="270"/>
      <c r="BJ103" s="266"/>
      <c r="BK103" s="271"/>
      <c r="BL103" s="271"/>
      <c r="BM103" s="271"/>
      <c r="BN103" s="272"/>
      <c r="BO103" s="271"/>
      <c r="BP103" s="271"/>
      <c r="BQ103" s="271"/>
      <c r="BR103" s="271"/>
      <c r="BS103" s="273"/>
    </row>
    <row r="104" spans="1:71" s="274" customFormat="1" ht="21.6" customHeight="1">
      <c r="A104" s="262" t="e">
        <f t="shared" si="47"/>
        <v>#REF!</v>
      </c>
      <c r="B104" s="177">
        <v>105</v>
      </c>
      <c r="C104" s="93" t="s">
        <v>57</v>
      </c>
      <c r="D104" s="186"/>
      <c r="E104" s="186"/>
      <c r="F104" s="188"/>
      <c r="G104" s="180" t="s">
        <v>171</v>
      </c>
      <c r="H104" s="181">
        <v>2</v>
      </c>
      <c r="I104" s="410" t="s">
        <v>685</v>
      </c>
      <c r="J104" s="188"/>
      <c r="K104" s="181">
        <v>12</v>
      </c>
      <c r="L104" s="181">
        <v>2</v>
      </c>
      <c r="M104" s="411"/>
      <c r="N104" s="181"/>
      <c r="O104" s="412" t="s">
        <v>167</v>
      </c>
      <c r="P104" s="421"/>
      <c r="Q104" s="417">
        <v>12</v>
      </c>
      <c r="R104" s="78">
        <v>4</v>
      </c>
      <c r="S104" s="227">
        <f t="shared" si="48"/>
        <v>48</v>
      </c>
      <c r="T104" s="437"/>
      <c r="U104" s="437"/>
      <c r="V104" s="437"/>
      <c r="W104" s="438"/>
      <c r="X104" s="437"/>
      <c r="Y104" s="436"/>
      <c r="Z104" s="238">
        <f t="shared" si="46"/>
        <v>48</v>
      </c>
      <c r="AA104" s="438">
        <v>1</v>
      </c>
      <c r="AB104" s="437">
        <v>24</v>
      </c>
      <c r="AC104" s="263"/>
      <c r="AD104" s="219"/>
      <c r="AE104" s="204">
        <f t="shared" si="26"/>
        <v>12</v>
      </c>
      <c r="AF104" s="205">
        <f t="shared" si="27"/>
        <v>10</v>
      </c>
      <c r="AG104" s="206">
        <f t="shared" si="36"/>
        <v>12</v>
      </c>
      <c r="AH104" s="207">
        <f t="shared" si="28"/>
        <v>0</v>
      </c>
      <c r="AI104" s="502">
        <f t="shared" si="37"/>
        <v>1</v>
      </c>
      <c r="AJ104" s="208">
        <f t="shared" si="29"/>
        <v>0</v>
      </c>
      <c r="AK104" s="498">
        <f t="shared" si="30"/>
        <v>48</v>
      </c>
      <c r="AL104" s="209">
        <f t="shared" si="38"/>
        <v>0</v>
      </c>
      <c r="AM104" s="209">
        <f t="shared" si="39"/>
        <v>4</v>
      </c>
      <c r="AN104" s="207">
        <f t="shared" si="40"/>
        <v>1.2</v>
      </c>
      <c r="AO104" s="210">
        <f t="shared" si="41"/>
        <v>8</v>
      </c>
      <c r="AP104" s="210">
        <f t="shared" si="42"/>
        <v>12</v>
      </c>
      <c r="AQ104" s="210">
        <f t="shared" si="43"/>
        <v>0.5</v>
      </c>
      <c r="AR104" s="211">
        <f t="shared" si="49"/>
        <v>72.5</v>
      </c>
      <c r="AS104" s="212">
        <f t="shared" si="32"/>
        <v>0</v>
      </c>
      <c r="AT104" s="210">
        <f t="shared" si="33"/>
        <v>14</v>
      </c>
      <c r="AU104" s="210">
        <f t="shared" si="44"/>
        <v>0</v>
      </c>
      <c r="AV104" s="210">
        <f t="shared" si="34"/>
        <v>20</v>
      </c>
      <c r="AW104" s="210">
        <f t="shared" si="35"/>
        <v>1</v>
      </c>
      <c r="AX104" s="374">
        <f t="shared" si="45"/>
        <v>106.5</v>
      </c>
      <c r="AY104" s="263"/>
      <c r="AZ104" s="264"/>
      <c r="BA104" s="265"/>
      <c r="BB104" s="266"/>
      <c r="BC104" s="267"/>
      <c r="BD104" s="268"/>
      <c r="BE104" s="269"/>
      <c r="BF104" s="267"/>
      <c r="BG104" s="267"/>
      <c r="BH104" s="270"/>
      <c r="BI104" s="270"/>
      <c r="BJ104" s="266"/>
      <c r="BK104" s="271"/>
      <c r="BL104" s="271"/>
      <c r="BM104" s="271"/>
      <c r="BN104" s="272"/>
      <c r="BO104" s="271"/>
      <c r="BP104" s="271"/>
      <c r="BQ104" s="271"/>
      <c r="BR104" s="271"/>
      <c r="BS104" s="273"/>
    </row>
    <row r="105" spans="1:71" s="274" customFormat="1" ht="21.6" customHeight="1">
      <c r="A105" s="262" t="e">
        <f t="shared" si="47"/>
        <v>#REF!</v>
      </c>
      <c r="B105" s="177">
        <v>106</v>
      </c>
      <c r="C105" s="93" t="s">
        <v>61</v>
      </c>
      <c r="D105" s="186"/>
      <c r="E105" s="186"/>
      <c r="F105" s="188"/>
      <c r="G105" s="180" t="s">
        <v>171</v>
      </c>
      <c r="H105" s="181">
        <v>2</v>
      </c>
      <c r="I105" s="410" t="s">
        <v>675</v>
      </c>
      <c r="J105" s="188"/>
      <c r="K105" s="181"/>
      <c r="L105" s="181"/>
      <c r="M105" s="411"/>
      <c r="N105" s="181"/>
      <c r="O105" s="412"/>
      <c r="P105" s="418"/>
      <c r="Q105" s="417">
        <v>12</v>
      </c>
      <c r="R105" s="78">
        <v>4</v>
      </c>
      <c r="S105" s="227">
        <f t="shared" si="48"/>
        <v>48</v>
      </c>
      <c r="T105" s="437"/>
      <c r="U105" s="437"/>
      <c r="V105" s="437"/>
      <c r="W105" s="438"/>
      <c r="X105" s="437"/>
      <c r="Y105" s="436"/>
      <c r="Z105" s="238">
        <f t="shared" si="46"/>
        <v>48</v>
      </c>
      <c r="AA105" s="438"/>
      <c r="AB105" s="437">
        <v>21</v>
      </c>
      <c r="AC105" s="263"/>
      <c r="AD105" s="219"/>
      <c r="AE105" s="204">
        <f t="shared" si="26"/>
        <v>12</v>
      </c>
      <c r="AF105" s="205">
        <f t="shared" si="27"/>
        <v>10</v>
      </c>
      <c r="AG105" s="206">
        <f t="shared" si="36"/>
        <v>12</v>
      </c>
      <c r="AH105" s="207">
        <f t="shared" si="28"/>
        <v>0</v>
      </c>
      <c r="AI105" s="502">
        <f t="shared" si="37"/>
        <v>1</v>
      </c>
      <c r="AJ105" s="208">
        <f t="shared" si="29"/>
        <v>0</v>
      </c>
      <c r="AK105" s="498">
        <f t="shared" si="30"/>
        <v>48</v>
      </c>
      <c r="AL105" s="209">
        <f t="shared" si="38"/>
        <v>0</v>
      </c>
      <c r="AM105" s="209">
        <f t="shared" si="39"/>
        <v>4</v>
      </c>
      <c r="AN105" s="207">
        <f t="shared" si="40"/>
        <v>1.2</v>
      </c>
      <c r="AO105" s="210">
        <f t="shared" si="41"/>
        <v>8</v>
      </c>
      <c r="AP105" s="210">
        <f t="shared" si="42"/>
        <v>10.5</v>
      </c>
      <c r="AQ105" s="210">
        <f t="shared" si="43"/>
        <v>0</v>
      </c>
      <c r="AR105" s="211">
        <f t="shared" si="49"/>
        <v>70.5</v>
      </c>
      <c r="AS105" s="212">
        <f t="shared" si="32"/>
        <v>0</v>
      </c>
      <c r="AT105" s="210">
        <f t="shared" si="33"/>
        <v>0</v>
      </c>
      <c r="AU105" s="210">
        <f t="shared" si="44"/>
        <v>0</v>
      </c>
      <c r="AV105" s="210">
        <f t="shared" si="34"/>
        <v>0</v>
      </c>
      <c r="AW105" s="210">
        <f t="shared" si="35"/>
        <v>1</v>
      </c>
      <c r="AX105" s="374">
        <f t="shared" si="45"/>
        <v>70.5</v>
      </c>
      <c r="AY105" s="263"/>
      <c r="AZ105" s="264"/>
      <c r="BA105" s="265"/>
      <c r="BB105" s="266"/>
      <c r="BC105" s="267"/>
      <c r="BD105" s="268"/>
      <c r="BE105" s="269"/>
      <c r="BF105" s="267"/>
      <c r="BG105" s="267"/>
      <c r="BH105" s="270"/>
      <c r="BI105" s="270"/>
      <c r="BJ105" s="266"/>
      <c r="BK105" s="271"/>
      <c r="BL105" s="271"/>
      <c r="BM105" s="271"/>
      <c r="BN105" s="272"/>
      <c r="BO105" s="271"/>
      <c r="BP105" s="271"/>
      <c r="BQ105" s="271"/>
      <c r="BR105" s="271"/>
      <c r="BS105" s="273"/>
    </row>
    <row r="106" spans="1:71" s="274" customFormat="1" ht="21.6" customHeight="1">
      <c r="A106" s="262" t="e">
        <f t="shared" si="47"/>
        <v>#REF!</v>
      </c>
      <c r="B106" s="177">
        <v>107</v>
      </c>
      <c r="C106" s="93" t="s">
        <v>105</v>
      </c>
      <c r="D106" s="186"/>
      <c r="E106" s="186"/>
      <c r="F106" s="188"/>
      <c r="G106" s="180" t="s">
        <v>171</v>
      </c>
      <c r="H106" s="181">
        <v>2</v>
      </c>
      <c r="I106" s="410" t="s">
        <v>686</v>
      </c>
      <c r="J106" s="188"/>
      <c r="K106" s="181">
        <v>1</v>
      </c>
      <c r="L106" s="181">
        <v>1</v>
      </c>
      <c r="M106" s="422"/>
      <c r="N106" s="181"/>
      <c r="O106" s="412"/>
      <c r="P106" s="421"/>
      <c r="Q106" s="417">
        <v>12</v>
      </c>
      <c r="R106" s="78">
        <v>4</v>
      </c>
      <c r="S106" s="227">
        <f t="shared" si="48"/>
        <v>48</v>
      </c>
      <c r="T106" s="437"/>
      <c r="U106" s="437"/>
      <c r="V106" s="437"/>
      <c r="W106" s="438"/>
      <c r="X106" s="437"/>
      <c r="Y106" s="436"/>
      <c r="Z106" s="238">
        <f t="shared" si="46"/>
        <v>48</v>
      </c>
      <c r="AA106" s="438"/>
      <c r="AB106" s="437">
        <v>18</v>
      </c>
      <c r="AC106" s="263"/>
      <c r="AD106" s="219"/>
      <c r="AE106" s="204">
        <f t="shared" si="26"/>
        <v>12</v>
      </c>
      <c r="AF106" s="205">
        <f t="shared" si="27"/>
        <v>10</v>
      </c>
      <c r="AG106" s="206">
        <f t="shared" si="36"/>
        <v>12</v>
      </c>
      <c r="AH106" s="207">
        <f t="shared" si="28"/>
        <v>0</v>
      </c>
      <c r="AI106" s="502">
        <f t="shared" si="37"/>
        <v>1</v>
      </c>
      <c r="AJ106" s="208">
        <f t="shared" si="29"/>
        <v>0</v>
      </c>
      <c r="AK106" s="498">
        <f t="shared" si="30"/>
        <v>48</v>
      </c>
      <c r="AL106" s="209">
        <f t="shared" si="38"/>
        <v>0</v>
      </c>
      <c r="AM106" s="209">
        <f t="shared" si="39"/>
        <v>4</v>
      </c>
      <c r="AN106" s="207">
        <f t="shared" si="40"/>
        <v>1.2</v>
      </c>
      <c r="AO106" s="210">
        <f t="shared" si="41"/>
        <v>8</v>
      </c>
      <c r="AP106" s="210">
        <f t="shared" si="42"/>
        <v>9</v>
      </c>
      <c r="AQ106" s="210">
        <f t="shared" si="43"/>
        <v>0</v>
      </c>
      <c r="AR106" s="211">
        <f t="shared" si="49"/>
        <v>69</v>
      </c>
      <c r="AS106" s="212">
        <f t="shared" si="32"/>
        <v>0</v>
      </c>
      <c r="AT106" s="210">
        <f t="shared" si="33"/>
        <v>0</v>
      </c>
      <c r="AU106" s="210">
        <f t="shared" si="44"/>
        <v>0</v>
      </c>
      <c r="AV106" s="210">
        <f t="shared" si="34"/>
        <v>22</v>
      </c>
      <c r="AW106" s="210">
        <f t="shared" si="35"/>
        <v>1</v>
      </c>
      <c r="AX106" s="374">
        <f t="shared" si="45"/>
        <v>91</v>
      </c>
      <c r="AY106" s="263"/>
      <c r="AZ106" s="264"/>
      <c r="BA106" s="265"/>
      <c r="BB106" s="266"/>
      <c r="BC106" s="267"/>
      <c r="BD106" s="268"/>
      <c r="BE106" s="269"/>
      <c r="BF106" s="267"/>
      <c r="BG106" s="267"/>
      <c r="BH106" s="270"/>
      <c r="BI106" s="270"/>
      <c r="BJ106" s="266"/>
      <c r="BK106" s="271"/>
      <c r="BL106" s="271"/>
      <c r="BM106" s="271"/>
      <c r="BN106" s="272"/>
      <c r="BO106" s="271"/>
      <c r="BP106" s="271"/>
      <c r="BQ106" s="271"/>
      <c r="BR106" s="271"/>
      <c r="BS106" s="273"/>
    </row>
    <row r="107" spans="1:71" s="274" customFormat="1" ht="21.6" customHeight="1">
      <c r="A107" s="262"/>
      <c r="B107" s="177">
        <v>108</v>
      </c>
      <c r="C107" s="93" t="s">
        <v>583</v>
      </c>
      <c r="D107" s="182"/>
      <c r="E107" s="182"/>
      <c r="F107" s="188"/>
      <c r="G107" s="180" t="s">
        <v>171</v>
      </c>
      <c r="H107" s="181">
        <v>2</v>
      </c>
      <c r="I107" s="430" t="s">
        <v>573</v>
      </c>
      <c r="J107" s="188"/>
      <c r="K107" s="181">
        <v>10</v>
      </c>
      <c r="L107" s="181">
        <v>2</v>
      </c>
      <c r="M107" s="422"/>
      <c r="N107" s="181"/>
      <c r="O107" s="412"/>
      <c r="P107" s="421"/>
      <c r="Q107" s="417">
        <v>12</v>
      </c>
      <c r="R107" s="78">
        <v>4</v>
      </c>
      <c r="S107" s="227">
        <f t="shared" si="48"/>
        <v>48</v>
      </c>
      <c r="T107" s="437"/>
      <c r="U107" s="437"/>
      <c r="V107" s="437"/>
      <c r="W107" s="438"/>
      <c r="X107" s="437"/>
      <c r="Y107" s="436"/>
      <c r="Z107" s="238">
        <f t="shared" si="46"/>
        <v>48</v>
      </c>
      <c r="AA107" s="438"/>
      <c r="AB107" s="437">
        <v>24</v>
      </c>
      <c r="AC107" s="263"/>
      <c r="AD107" s="219"/>
      <c r="AE107" s="204">
        <f t="shared" si="26"/>
        <v>12</v>
      </c>
      <c r="AF107" s="205">
        <f t="shared" si="27"/>
        <v>10</v>
      </c>
      <c r="AG107" s="206">
        <f t="shared" si="36"/>
        <v>12</v>
      </c>
      <c r="AH107" s="207">
        <f t="shared" si="28"/>
        <v>0</v>
      </c>
      <c r="AI107" s="502">
        <f t="shared" si="37"/>
        <v>1</v>
      </c>
      <c r="AJ107" s="208">
        <f t="shared" si="29"/>
        <v>0</v>
      </c>
      <c r="AK107" s="498">
        <f t="shared" si="30"/>
        <v>48</v>
      </c>
      <c r="AL107" s="209">
        <f t="shared" si="38"/>
        <v>0</v>
      </c>
      <c r="AM107" s="209">
        <f t="shared" si="39"/>
        <v>4</v>
      </c>
      <c r="AN107" s="207">
        <f t="shared" si="40"/>
        <v>1.2</v>
      </c>
      <c r="AO107" s="210">
        <f t="shared" si="41"/>
        <v>8</v>
      </c>
      <c r="AP107" s="210">
        <f t="shared" si="42"/>
        <v>12</v>
      </c>
      <c r="AQ107" s="210">
        <f t="shared" si="43"/>
        <v>0</v>
      </c>
      <c r="AR107" s="211">
        <f t="shared" si="49"/>
        <v>72</v>
      </c>
      <c r="AS107" s="212">
        <f t="shared" si="32"/>
        <v>0</v>
      </c>
      <c r="AT107" s="210">
        <f t="shared" si="33"/>
        <v>0</v>
      </c>
      <c r="AU107" s="210">
        <f t="shared" si="44"/>
        <v>0</v>
      </c>
      <c r="AV107" s="210">
        <f t="shared" si="34"/>
        <v>20</v>
      </c>
      <c r="AW107" s="210">
        <f t="shared" si="35"/>
        <v>1</v>
      </c>
      <c r="AX107" s="374">
        <f t="shared" si="45"/>
        <v>92</v>
      </c>
      <c r="AY107" s="263"/>
      <c r="AZ107" s="264"/>
      <c r="BA107" s="265"/>
      <c r="BB107" s="266"/>
      <c r="BC107" s="267"/>
      <c r="BD107" s="268"/>
      <c r="BE107" s="269"/>
      <c r="BF107" s="267"/>
      <c r="BG107" s="267"/>
      <c r="BH107" s="270"/>
      <c r="BI107" s="270"/>
      <c r="BJ107" s="266"/>
      <c r="BK107" s="271"/>
      <c r="BL107" s="271"/>
      <c r="BM107" s="271"/>
      <c r="BN107" s="272"/>
      <c r="BO107" s="271"/>
      <c r="BP107" s="271"/>
      <c r="BQ107" s="271"/>
      <c r="BR107" s="271"/>
      <c r="BS107" s="273"/>
    </row>
    <row r="108" spans="1:71" s="274" customFormat="1" ht="21.6" customHeight="1">
      <c r="A108" s="262" t="e">
        <f>A106</f>
        <v>#REF!</v>
      </c>
      <c r="B108" s="177">
        <v>109</v>
      </c>
      <c r="C108" s="93" t="s">
        <v>578</v>
      </c>
      <c r="D108" s="186"/>
      <c r="E108" s="186"/>
      <c r="F108" s="188"/>
      <c r="G108" s="180" t="s">
        <v>159</v>
      </c>
      <c r="H108" s="181">
        <v>2</v>
      </c>
      <c r="I108" s="410" t="s">
        <v>687</v>
      </c>
      <c r="J108" s="188"/>
      <c r="K108" s="181"/>
      <c r="L108" s="181"/>
      <c r="M108" s="411"/>
      <c r="N108" s="181"/>
      <c r="O108" s="412"/>
      <c r="P108" s="421" t="s">
        <v>559</v>
      </c>
      <c r="Q108" s="417">
        <v>6</v>
      </c>
      <c r="R108" s="78">
        <v>4</v>
      </c>
      <c r="S108" s="227">
        <f t="shared" si="48"/>
        <v>24</v>
      </c>
      <c r="T108" s="437"/>
      <c r="U108" s="437"/>
      <c r="V108" s="443"/>
      <c r="W108" s="438" t="s">
        <v>776</v>
      </c>
      <c r="X108" s="437"/>
      <c r="Y108" s="436"/>
      <c r="Z108" s="238">
        <f t="shared" si="46"/>
        <v>24</v>
      </c>
      <c r="AA108" s="438"/>
      <c r="AB108" s="437">
        <v>12</v>
      </c>
      <c r="AC108" s="263"/>
      <c r="AD108" s="219"/>
      <c r="AE108" s="204">
        <f t="shared" si="26"/>
        <v>6</v>
      </c>
      <c r="AF108" s="205" t="str">
        <f t="shared" si="27"/>
        <v/>
      </c>
      <c r="AG108" s="206" t="str">
        <f t="shared" si="36"/>
        <v/>
      </c>
      <c r="AH108" s="207">
        <f t="shared" si="28"/>
        <v>6</v>
      </c>
      <c r="AI108" s="502">
        <f t="shared" si="37"/>
        <v>1</v>
      </c>
      <c r="AJ108" s="208">
        <f t="shared" si="29"/>
        <v>40</v>
      </c>
      <c r="AK108" s="498">
        <f t="shared" si="30"/>
        <v>0</v>
      </c>
      <c r="AL108" s="209">
        <f t="shared" si="38"/>
        <v>0</v>
      </c>
      <c r="AM108" s="209">
        <f t="shared" si="39"/>
        <v>4</v>
      </c>
      <c r="AN108" s="207">
        <f t="shared" si="40"/>
        <v>1</v>
      </c>
      <c r="AO108" s="210">
        <f t="shared" si="41"/>
        <v>8</v>
      </c>
      <c r="AP108" s="210">
        <f t="shared" si="42"/>
        <v>6</v>
      </c>
      <c r="AQ108" s="210">
        <f t="shared" si="43"/>
        <v>0</v>
      </c>
      <c r="AR108" s="211">
        <f t="shared" si="49"/>
        <v>58</v>
      </c>
      <c r="AS108" s="212">
        <f t="shared" si="32"/>
        <v>0</v>
      </c>
      <c r="AT108" s="210">
        <f t="shared" si="33"/>
        <v>0</v>
      </c>
      <c r="AU108" s="210">
        <f t="shared" si="44"/>
        <v>22</v>
      </c>
      <c r="AV108" s="210">
        <f t="shared" si="34"/>
        <v>0</v>
      </c>
      <c r="AW108" s="210">
        <f t="shared" si="35"/>
        <v>1</v>
      </c>
      <c r="AX108" s="374">
        <f t="shared" si="45"/>
        <v>80</v>
      </c>
      <c r="AY108" s="263"/>
      <c r="AZ108" s="264"/>
      <c r="BA108" s="265"/>
      <c r="BB108" s="266"/>
      <c r="BC108" s="267"/>
      <c r="BD108" s="268"/>
      <c r="BE108" s="269"/>
      <c r="BF108" s="267"/>
      <c r="BG108" s="267"/>
      <c r="BH108" s="270"/>
      <c r="BI108" s="270"/>
      <c r="BJ108" s="266"/>
      <c r="BK108" s="271"/>
      <c r="BL108" s="271"/>
      <c r="BM108" s="271"/>
      <c r="BN108" s="272"/>
      <c r="BO108" s="271"/>
      <c r="BP108" s="271"/>
      <c r="BQ108" s="271"/>
      <c r="BR108" s="271"/>
      <c r="BS108" s="273"/>
    </row>
    <row r="109" spans="1:71" s="274" customFormat="1" ht="21.6" customHeight="1">
      <c r="A109" s="262" t="e">
        <f t="shared" si="47"/>
        <v>#REF!</v>
      </c>
      <c r="B109" s="177">
        <v>110</v>
      </c>
      <c r="C109" s="93" t="s">
        <v>580</v>
      </c>
      <c r="D109" s="182"/>
      <c r="E109" s="182"/>
      <c r="F109" s="188"/>
      <c r="G109" s="180" t="s">
        <v>159</v>
      </c>
      <c r="H109" s="181">
        <v>2</v>
      </c>
      <c r="I109" s="410" t="s">
        <v>688</v>
      </c>
      <c r="J109" s="188"/>
      <c r="K109" s="181"/>
      <c r="L109" s="181"/>
      <c r="M109" s="411"/>
      <c r="N109" s="181"/>
      <c r="O109" s="412" t="s">
        <v>764</v>
      </c>
      <c r="P109" s="421"/>
      <c r="Q109" s="417">
        <v>12</v>
      </c>
      <c r="R109" s="78">
        <v>4</v>
      </c>
      <c r="S109" s="227">
        <f t="shared" si="48"/>
        <v>48</v>
      </c>
      <c r="T109" s="437"/>
      <c r="U109" s="437"/>
      <c r="V109" s="437"/>
      <c r="W109" s="437"/>
      <c r="X109" s="437"/>
      <c r="Y109" s="437"/>
      <c r="Z109" s="238">
        <f t="shared" si="46"/>
        <v>48</v>
      </c>
      <c r="AA109" s="437"/>
      <c r="AB109" s="437">
        <v>18</v>
      </c>
      <c r="AC109" s="263"/>
      <c r="AD109" s="219"/>
      <c r="AE109" s="204">
        <f t="shared" si="26"/>
        <v>12</v>
      </c>
      <c r="AF109" s="205">
        <f t="shared" si="27"/>
        <v>10</v>
      </c>
      <c r="AG109" s="206">
        <f t="shared" si="36"/>
        <v>12</v>
      </c>
      <c r="AH109" s="207">
        <f t="shared" si="28"/>
        <v>0</v>
      </c>
      <c r="AI109" s="502">
        <f t="shared" si="37"/>
        <v>1</v>
      </c>
      <c r="AJ109" s="208">
        <f t="shared" si="29"/>
        <v>0</v>
      </c>
      <c r="AK109" s="498">
        <f t="shared" si="30"/>
        <v>48</v>
      </c>
      <c r="AL109" s="209">
        <f t="shared" si="38"/>
        <v>0</v>
      </c>
      <c r="AM109" s="209">
        <f t="shared" si="39"/>
        <v>4</v>
      </c>
      <c r="AN109" s="207">
        <f t="shared" si="40"/>
        <v>1.2</v>
      </c>
      <c r="AO109" s="210">
        <f t="shared" si="41"/>
        <v>8</v>
      </c>
      <c r="AP109" s="210">
        <f t="shared" si="42"/>
        <v>9</v>
      </c>
      <c r="AQ109" s="210">
        <f t="shared" si="43"/>
        <v>0</v>
      </c>
      <c r="AR109" s="211">
        <f t="shared" si="49"/>
        <v>69</v>
      </c>
      <c r="AS109" s="212">
        <f t="shared" si="32"/>
        <v>0</v>
      </c>
      <c r="AT109" s="210">
        <f t="shared" si="33"/>
        <v>19</v>
      </c>
      <c r="AU109" s="210">
        <f t="shared" si="44"/>
        <v>0</v>
      </c>
      <c r="AV109" s="210">
        <f t="shared" si="34"/>
        <v>0</v>
      </c>
      <c r="AW109" s="210">
        <f t="shared" si="35"/>
        <v>1</v>
      </c>
      <c r="AX109" s="374">
        <f t="shared" si="45"/>
        <v>88</v>
      </c>
      <c r="AY109" s="263"/>
      <c r="AZ109" s="264"/>
      <c r="BA109" s="265"/>
      <c r="BB109" s="266"/>
      <c r="BC109" s="267"/>
      <c r="BD109" s="268"/>
      <c r="BE109" s="269"/>
      <c r="BF109" s="267"/>
      <c r="BG109" s="267"/>
      <c r="BH109" s="270"/>
      <c r="BI109" s="270"/>
      <c r="BJ109" s="266"/>
      <c r="BK109" s="271"/>
      <c r="BL109" s="271"/>
      <c r="BM109" s="271"/>
      <c r="BN109" s="272"/>
      <c r="BO109" s="271"/>
      <c r="BP109" s="271"/>
      <c r="BQ109" s="271"/>
      <c r="BR109" s="271"/>
      <c r="BS109" s="273"/>
    </row>
    <row r="110" spans="1:71" s="274" customFormat="1" ht="21.6" customHeight="1">
      <c r="A110" s="262" t="e">
        <f t="shared" si="47"/>
        <v>#REF!</v>
      </c>
      <c r="B110" s="177">
        <v>111</v>
      </c>
      <c r="C110" s="93" t="s">
        <v>64</v>
      </c>
      <c r="D110" s="182"/>
      <c r="E110" s="182"/>
      <c r="F110" s="188"/>
      <c r="G110" s="180" t="s">
        <v>159</v>
      </c>
      <c r="H110" s="181">
        <v>2</v>
      </c>
      <c r="I110" s="410" t="s">
        <v>191</v>
      </c>
      <c r="J110" s="188"/>
      <c r="K110" s="181"/>
      <c r="L110" s="181"/>
      <c r="M110" s="411"/>
      <c r="N110" s="181"/>
      <c r="O110" s="412"/>
      <c r="P110" s="421"/>
      <c r="Q110" s="417">
        <v>6</v>
      </c>
      <c r="R110" s="78">
        <v>4</v>
      </c>
      <c r="S110" s="227">
        <f t="shared" si="48"/>
        <v>24</v>
      </c>
      <c r="T110" s="443">
        <v>6</v>
      </c>
      <c r="U110" s="443" t="s">
        <v>779</v>
      </c>
      <c r="V110" s="437"/>
      <c r="W110" s="437"/>
      <c r="X110" s="437"/>
      <c r="Y110" s="437"/>
      <c r="Z110" s="238">
        <f t="shared" si="46"/>
        <v>30</v>
      </c>
      <c r="AA110" s="437"/>
      <c r="AB110" s="437">
        <v>18</v>
      </c>
      <c r="AC110" s="263"/>
      <c r="AD110" s="219"/>
      <c r="AE110" s="204">
        <f t="shared" si="26"/>
        <v>7.5</v>
      </c>
      <c r="AF110" s="205">
        <f t="shared" si="27"/>
        <v>10</v>
      </c>
      <c r="AG110" s="206">
        <f t="shared" si="36"/>
        <v>12</v>
      </c>
      <c r="AH110" s="207">
        <f t="shared" si="28"/>
        <v>0</v>
      </c>
      <c r="AI110" s="502">
        <f t="shared" si="37"/>
        <v>1</v>
      </c>
      <c r="AJ110" s="208">
        <f t="shared" si="29"/>
        <v>0</v>
      </c>
      <c r="AK110" s="498">
        <f t="shared" si="30"/>
        <v>30</v>
      </c>
      <c r="AL110" s="209">
        <f t="shared" si="38"/>
        <v>0</v>
      </c>
      <c r="AM110" s="209">
        <f t="shared" si="39"/>
        <v>4</v>
      </c>
      <c r="AN110" s="207">
        <f t="shared" si="40"/>
        <v>0.75</v>
      </c>
      <c r="AO110" s="210">
        <f t="shared" si="41"/>
        <v>4</v>
      </c>
      <c r="AP110" s="210">
        <f t="shared" si="42"/>
        <v>9</v>
      </c>
      <c r="AQ110" s="210">
        <f t="shared" si="43"/>
        <v>0</v>
      </c>
      <c r="AR110" s="211">
        <f t="shared" si="49"/>
        <v>47</v>
      </c>
      <c r="AS110" s="212">
        <f t="shared" si="32"/>
        <v>0</v>
      </c>
      <c r="AT110" s="210">
        <f t="shared" si="33"/>
        <v>0</v>
      </c>
      <c r="AU110" s="210">
        <f t="shared" si="44"/>
        <v>0</v>
      </c>
      <c r="AV110" s="210">
        <f t="shared" si="34"/>
        <v>0</v>
      </c>
      <c r="AW110" s="210">
        <f t="shared" si="35"/>
        <v>1</v>
      </c>
      <c r="AX110" s="374">
        <f t="shared" si="45"/>
        <v>47</v>
      </c>
      <c r="AY110" s="263"/>
      <c r="AZ110" s="264"/>
      <c r="BA110" s="265"/>
      <c r="BB110" s="266"/>
      <c r="BC110" s="267"/>
      <c r="BD110" s="268"/>
      <c r="BE110" s="269"/>
      <c r="BF110" s="267"/>
      <c r="BG110" s="267"/>
      <c r="BH110" s="270"/>
      <c r="BI110" s="270"/>
      <c r="BJ110" s="266"/>
      <c r="BK110" s="271"/>
      <c r="BL110" s="271"/>
      <c r="BM110" s="271"/>
      <c r="BN110" s="272"/>
      <c r="BO110" s="271"/>
      <c r="BP110" s="271"/>
      <c r="BQ110" s="271"/>
      <c r="BR110" s="271"/>
      <c r="BS110" s="273"/>
    </row>
    <row r="111" spans="1:71" s="274" customFormat="1" ht="21.6" customHeight="1">
      <c r="A111" s="262" t="e">
        <f t="shared" si="47"/>
        <v>#REF!</v>
      </c>
      <c r="B111" s="177">
        <v>112</v>
      </c>
      <c r="C111" s="93" t="s">
        <v>63</v>
      </c>
      <c r="D111" s="182"/>
      <c r="E111" s="182"/>
      <c r="F111" s="188"/>
      <c r="G111" s="180" t="s">
        <v>159</v>
      </c>
      <c r="H111" s="181">
        <v>2</v>
      </c>
      <c r="I111" s="410" t="s">
        <v>689</v>
      </c>
      <c r="J111" s="188"/>
      <c r="K111" s="181">
        <v>7</v>
      </c>
      <c r="L111" s="181">
        <v>2</v>
      </c>
      <c r="M111" s="411"/>
      <c r="N111" s="181"/>
      <c r="O111" s="412"/>
      <c r="P111" s="412"/>
      <c r="Q111" s="417">
        <v>12</v>
      </c>
      <c r="R111" s="78">
        <v>4</v>
      </c>
      <c r="S111" s="227">
        <f t="shared" si="48"/>
        <v>48</v>
      </c>
      <c r="T111" s="437"/>
      <c r="U111" s="437"/>
      <c r="V111" s="437"/>
      <c r="W111" s="437"/>
      <c r="X111" s="437"/>
      <c r="Y111" s="437"/>
      <c r="Z111" s="238">
        <f t="shared" si="46"/>
        <v>48</v>
      </c>
      <c r="AA111" s="443">
        <v>1</v>
      </c>
      <c r="AB111" s="437">
        <v>21</v>
      </c>
      <c r="AC111" s="263"/>
      <c r="AD111" s="219"/>
      <c r="AE111" s="204">
        <f t="shared" si="26"/>
        <v>12</v>
      </c>
      <c r="AF111" s="205">
        <f t="shared" si="27"/>
        <v>10</v>
      </c>
      <c r="AG111" s="206">
        <f t="shared" si="36"/>
        <v>12</v>
      </c>
      <c r="AH111" s="207">
        <f t="shared" si="28"/>
        <v>0</v>
      </c>
      <c r="AI111" s="502">
        <f t="shared" si="37"/>
        <v>1</v>
      </c>
      <c r="AJ111" s="208">
        <f t="shared" si="29"/>
        <v>0</v>
      </c>
      <c r="AK111" s="498">
        <f t="shared" si="30"/>
        <v>48</v>
      </c>
      <c r="AL111" s="209">
        <f t="shared" si="38"/>
        <v>0</v>
      </c>
      <c r="AM111" s="209">
        <f t="shared" si="39"/>
        <v>4</v>
      </c>
      <c r="AN111" s="207">
        <f t="shared" si="40"/>
        <v>1.2</v>
      </c>
      <c r="AO111" s="210">
        <f t="shared" si="41"/>
        <v>8</v>
      </c>
      <c r="AP111" s="210">
        <f t="shared" si="42"/>
        <v>10.5</v>
      </c>
      <c r="AQ111" s="210">
        <f t="shared" si="43"/>
        <v>0.5</v>
      </c>
      <c r="AR111" s="211">
        <f t="shared" si="49"/>
        <v>71</v>
      </c>
      <c r="AS111" s="212">
        <f t="shared" si="32"/>
        <v>0</v>
      </c>
      <c r="AT111" s="210">
        <f t="shared" si="33"/>
        <v>0</v>
      </c>
      <c r="AU111" s="210">
        <f t="shared" si="44"/>
        <v>0</v>
      </c>
      <c r="AV111" s="210">
        <f t="shared" si="34"/>
        <v>20</v>
      </c>
      <c r="AW111" s="210">
        <f t="shared" si="35"/>
        <v>1</v>
      </c>
      <c r="AX111" s="374">
        <f t="shared" si="45"/>
        <v>91</v>
      </c>
      <c r="AY111" s="263"/>
      <c r="AZ111" s="264"/>
      <c r="BA111" s="265"/>
      <c r="BB111" s="266"/>
      <c r="BC111" s="267"/>
      <c r="BD111" s="268"/>
      <c r="BE111" s="269"/>
      <c r="BF111" s="267"/>
      <c r="BG111" s="267"/>
      <c r="BH111" s="270"/>
      <c r="BI111" s="270"/>
      <c r="BJ111" s="266"/>
      <c r="BK111" s="271"/>
      <c r="BL111" s="271"/>
      <c r="BM111" s="271"/>
      <c r="BN111" s="272"/>
      <c r="BO111" s="271"/>
      <c r="BP111" s="271"/>
      <c r="BQ111" s="271"/>
      <c r="BR111" s="271"/>
      <c r="BS111" s="273"/>
    </row>
    <row r="112" spans="1:71" s="274" customFormat="1" ht="21.6" customHeight="1">
      <c r="A112" s="262" t="e">
        <f t="shared" si="47"/>
        <v>#REF!</v>
      </c>
      <c r="B112" s="177">
        <v>113</v>
      </c>
      <c r="C112" s="93" t="s">
        <v>562</v>
      </c>
      <c r="D112" s="186"/>
      <c r="E112" s="186"/>
      <c r="F112" s="188"/>
      <c r="G112" s="181" t="s">
        <v>159</v>
      </c>
      <c r="H112" s="181">
        <v>2</v>
      </c>
      <c r="I112" s="410" t="s">
        <v>690</v>
      </c>
      <c r="J112" s="188"/>
      <c r="K112" s="181">
        <v>8</v>
      </c>
      <c r="L112" s="181">
        <v>2</v>
      </c>
      <c r="M112" s="411"/>
      <c r="N112" s="181"/>
      <c r="O112" s="412"/>
      <c r="P112" s="412"/>
      <c r="Q112" s="417">
        <v>12</v>
      </c>
      <c r="R112" s="78">
        <v>4</v>
      </c>
      <c r="S112" s="227">
        <f t="shared" si="48"/>
        <v>48</v>
      </c>
      <c r="T112" s="437"/>
      <c r="U112" s="437"/>
      <c r="V112" s="437"/>
      <c r="W112" s="437"/>
      <c r="X112" s="437"/>
      <c r="Y112" s="437"/>
      <c r="Z112" s="238">
        <f t="shared" si="46"/>
        <v>48</v>
      </c>
      <c r="AA112" s="437"/>
      <c r="AB112" s="437">
        <v>18</v>
      </c>
      <c r="AC112" s="263"/>
      <c r="AD112" s="219"/>
      <c r="AE112" s="204">
        <f t="shared" si="26"/>
        <v>12</v>
      </c>
      <c r="AF112" s="205">
        <f t="shared" si="27"/>
        <v>10</v>
      </c>
      <c r="AG112" s="206">
        <f t="shared" si="36"/>
        <v>12</v>
      </c>
      <c r="AH112" s="207">
        <f t="shared" si="28"/>
        <v>0</v>
      </c>
      <c r="AI112" s="502">
        <f t="shared" si="37"/>
        <v>1</v>
      </c>
      <c r="AJ112" s="208">
        <f t="shared" si="29"/>
        <v>0</v>
      </c>
      <c r="AK112" s="498">
        <f t="shared" si="30"/>
        <v>48</v>
      </c>
      <c r="AL112" s="209">
        <f t="shared" si="38"/>
        <v>0</v>
      </c>
      <c r="AM112" s="209">
        <f t="shared" si="39"/>
        <v>4</v>
      </c>
      <c r="AN112" s="207">
        <f t="shared" si="40"/>
        <v>1.2</v>
      </c>
      <c r="AO112" s="210">
        <f t="shared" si="41"/>
        <v>8</v>
      </c>
      <c r="AP112" s="210">
        <f t="shared" si="42"/>
        <v>9</v>
      </c>
      <c r="AQ112" s="210">
        <f t="shared" si="43"/>
        <v>0</v>
      </c>
      <c r="AR112" s="211">
        <f t="shared" si="49"/>
        <v>69</v>
      </c>
      <c r="AS112" s="212">
        <f t="shared" si="32"/>
        <v>0</v>
      </c>
      <c r="AT112" s="210">
        <f t="shared" si="33"/>
        <v>0</v>
      </c>
      <c r="AU112" s="210">
        <f t="shared" si="44"/>
        <v>0</v>
      </c>
      <c r="AV112" s="210">
        <f t="shared" si="34"/>
        <v>20</v>
      </c>
      <c r="AW112" s="210">
        <f t="shared" si="35"/>
        <v>1</v>
      </c>
      <c r="AX112" s="374">
        <f t="shared" si="45"/>
        <v>89</v>
      </c>
      <c r="AY112" s="263"/>
      <c r="AZ112" s="264"/>
      <c r="BA112" s="265"/>
      <c r="BB112" s="266"/>
      <c r="BC112" s="267"/>
      <c r="BD112" s="268"/>
      <c r="BE112" s="269"/>
      <c r="BF112" s="267"/>
      <c r="BG112" s="267"/>
      <c r="BH112" s="270"/>
      <c r="BI112" s="270"/>
      <c r="BJ112" s="266"/>
      <c r="BK112" s="271"/>
      <c r="BL112" s="271"/>
      <c r="BM112" s="271"/>
      <c r="BN112" s="272"/>
      <c r="BO112" s="271"/>
      <c r="BP112" s="271"/>
      <c r="BQ112" s="271"/>
      <c r="BR112" s="271"/>
      <c r="BS112" s="273"/>
    </row>
    <row r="113" spans="1:71" s="274" customFormat="1" ht="21.6" customHeight="1">
      <c r="A113" s="262" t="e">
        <f t="shared" si="47"/>
        <v>#REF!</v>
      </c>
      <c r="B113" s="177">
        <v>114</v>
      </c>
      <c r="C113" s="93" t="s">
        <v>581</v>
      </c>
      <c r="D113" s="186"/>
      <c r="E113" s="186"/>
      <c r="F113" s="188"/>
      <c r="G113" s="181" t="s">
        <v>159</v>
      </c>
      <c r="H113" s="181">
        <v>2</v>
      </c>
      <c r="I113" s="195" t="s">
        <v>691</v>
      </c>
      <c r="J113" s="188"/>
      <c r="K113" s="181">
        <v>4</v>
      </c>
      <c r="L113" s="181">
        <v>2</v>
      </c>
      <c r="M113" s="414"/>
      <c r="N113" s="181"/>
      <c r="O113" s="418"/>
      <c r="P113" s="418"/>
      <c r="Q113" s="417">
        <v>12</v>
      </c>
      <c r="R113" s="78">
        <v>4</v>
      </c>
      <c r="S113" s="227">
        <f t="shared" si="48"/>
        <v>48</v>
      </c>
      <c r="T113" s="437"/>
      <c r="U113" s="437"/>
      <c r="V113" s="437"/>
      <c r="W113" s="437"/>
      <c r="X113" s="437"/>
      <c r="Y113" s="437"/>
      <c r="Z113" s="238">
        <f t="shared" si="46"/>
        <v>48</v>
      </c>
      <c r="AA113" s="437"/>
      <c r="AB113" s="437">
        <v>24</v>
      </c>
      <c r="AC113" s="219"/>
      <c r="AD113" s="219"/>
      <c r="AE113" s="204">
        <f t="shared" si="26"/>
        <v>12</v>
      </c>
      <c r="AF113" s="205">
        <f t="shared" si="27"/>
        <v>10</v>
      </c>
      <c r="AG113" s="206">
        <f t="shared" si="36"/>
        <v>12</v>
      </c>
      <c r="AH113" s="207">
        <f t="shared" si="28"/>
        <v>0</v>
      </c>
      <c r="AI113" s="502">
        <f t="shared" si="37"/>
        <v>1</v>
      </c>
      <c r="AJ113" s="208">
        <f t="shared" si="29"/>
        <v>0</v>
      </c>
      <c r="AK113" s="498">
        <f t="shared" si="30"/>
        <v>48</v>
      </c>
      <c r="AL113" s="209">
        <f t="shared" si="38"/>
        <v>0</v>
      </c>
      <c r="AM113" s="209">
        <f t="shared" si="39"/>
        <v>4</v>
      </c>
      <c r="AN113" s="207">
        <f t="shared" si="40"/>
        <v>1.2</v>
      </c>
      <c r="AO113" s="210">
        <f t="shared" si="41"/>
        <v>8</v>
      </c>
      <c r="AP113" s="210">
        <f t="shared" si="42"/>
        <v>12</v>
      </c>
      <c r="AQ113" s="210">
        <f t="shared" si="43"/>
        <v>0</v>
      </c>
      <c r="AR113" s="211">
        <f t="shared" si="49"/>
        <v>72</v>
      </c>
      <c r="AS113" s="212">
        <f t="shared" si="32"/>
        <v>0</v>
      </c>
      <c r="AT113" s="210">
        <f t="shared" si="33"/>
        <v>0</v>
      </c>
      <c r="AU113" s="210">
        <f t="shared" si="44"/>
        <v>0</v>
      </c>
      <c r="AV113" s="210">
        <f t="shared" si="34"/>
        <v>20</v>
      </c>
      <c r="AW113" s="210">
        <f t="shared" si="35"/>
        <v>1</v>
      </c>
      <c r="AX113" s="374">
        <f t="shared" si="45"/>
        <v>92</v>
      </c>
      <c r="AY113" s="263"/>
      <c r="AZ113" s="264"/>
      <c r="BA113" s="265"/>
      <c r="BB113" s="266"/>
      <c r="BC113" s="267"/>
      <c r="BD113" s="268"/>
      <c r="BE113" s="269"/>
      <c r="BF113" s="267"/>
      <c r="BG113" s="267"/>
      <c r="BH113" s="270"/>
      <c r="BI113" s="270"/>
      <c r="BJ113" s="266"/>
      <c r="BK113" s="271"/>
      <c r="BL113" s="271"/>
      <c r="BM113" s="271"/>
      <c r="BN113" s="272"/>
      <c r="BO113" s="271"/>
      <c r="BP113" s="271"/>
      <c r="BQ113" s="271"/>
      <c r="BR113" s="271"/>
      <c r="BS113" s="273"/>
    </row>
    <row r="114" spans="1:71" s="274" customFormat="1" ht="21.6" customHeight="1">
      <c r="A114" s="262" t="e">
        <f t="shared" si="47"/>
        <v>#REF!</v>
      </c>
      <c r="B114" s="177">
        <v>115</v>
      </c>
      <c r="C114" s="93" t="s">
        <v>108</v>
      </c>
      <c r="D114" s="186"/>
      <c r="E114" s="186"/>
      <c r="F114" s="188"/>
      <c r="G114" s="181" t="s">
        <v>159</v>
      </c>
      <c r="H114" s="181">
        <v>2</v>
      </c>
      <c r="I114" s="195" t="s">
        <v>692</v>
      </c>
      <c r="J114" s="188"/>
      <c r="K114" s="181"/>
      <c r="L114" s="181"/>
      <c r="M114" s="431"/>
      <c r="N114" s="181"/>
      <c r="O114" s="421"/>
      <c r="P114" s="412"/>
      <c r="Q114" s="417">
        <v>12</v>
      </c>
      <c r="R114" s="78">
        <v>4</v>
      </c>
      <c r="S114" s="227">
        <f t="shared" si="48"/>
        <v>48</v>
      </c>
      <c r="T114" s="437"/>
      <c r="U114" s="437"/>
      <c r="V114" s="437"/>
      <c r="W114" s="437"/>
      <c r="X114" s="437"/>
      <c r="Y114" s="437"/>
      <c r="Z114" s="238">
        <f t="shared" si="46"/>
        <v>48</v>
      </c>
      <c r="AA114" s="437"/>
      <c r="AB114" s="437">
        <v>24</v>
      </c>
      <c r="AC114" s="219"/>
      <c r="AD114" s="219"/>
      <c r="AE114" s="204">
        <f t="shared" si="26"/>
        <v>12</v>
      </c>
      <c r="AF114" s="205">
        <f t="shared" si="27"/>
        <v>10</v>
      </c>
      <c r="AG114" s="206">
        <f t="shared" si="36"/>
        <v>12</v>
      </c>
      <c r="AH114" s="207">
        <f t="shared" si="28"/>
        <v>0</v>
      </c>
      <c r="AI114" s="502">
        <f t="shared" si="37"/>
        <v>1</v>
      </c>
      <c r="AJ114" s="208">
        <f t="shared" si="29"/>
        <v>0</v>
      </c>
      <c r="AK114" s="498">
        <f t="shared" si="30"/>
        <v>48</v>
      </c>
      <c r="AL114" s="209">
        <f t="shared" si="38"/>
        <v>0</v>
      </c>
      <c r="AM114" s="209">
        <f t="shared" si="39"/>
        <v>4</v>
      </c>
      <c r="AN114" s="207">
        <f t="shared" si="40"/>
        <v>1.2</v>
      </c>
      <c r="AO114" s="210">
        <f t="shared" si="41"/>
        <v>8</v>
      </c>
      <c r="AP114" s="210">
        <f t="shared" si="42"/>
        <v>12</v>
      </c>
      <c r="AQ114" s="210">
        <f t="shared" si="43"/>
        <v>0</v>
      </c>
      <c r="AR114" s="211">
        <f t="shared" si="49"/>
        <v>72</v>
      </c>
      <c r="AS114" s="212">
        <f t="shared" si="32"/>
        <v>0</v>
      </c>
      <c r="AT114" s="210">
        <f t="shared" si="33"/>
        <v>0</v>
      </c>
      <c r="AU114" s="210">
        <f t="shared" si="44"/>
        <v>0</v>
      </c>
      <c r="AV114" s="210">
        <f t="shared" si="34"/>
        <v>0</v>
      </c>
      <c r="AW114" s="210">
        <f t="shared" si="35"/>
        <v>1</v>
      </c>
      <c r="AX114" s="374">
        <f t="shared" si="45"/>
        <v>72</v>
      </c>
      <c r="AY114" s="263"/>
      <c r="AZ114" s="264"/>
      <c r="BA114" s="265"/>
      <c r="BB114" s="266"/>
      <c r="BC114" s="267"/>
      <c r="BD114" s="268"/>
      <c r="BE114" s="269"/>
      <c r="BF114" s="267"/>
      <c r="BG114" s="267"/>
      <c r="BH114" s="270"/>
      <c r="BI114" s="270"/>
      <c r="BJ114" s="266"/>
      <c r="BK114" s="271"/>
      <c r="BL114" s="271"/>
      <c r="BM114" s="271"/>
      <c r="BN114" s="272"/>
      <c r="BO114" s="271"/>
      <c r="BP114" s="271"/>
      <c r="BQ114" s="271"/>
      <c r="BR114" s="271"/>
      <c r="BS114" s="273"/>
    </row>
    <row r="115" spans="1:71" s="274" customFormat="1" ht="21.6" customHeight="1">
      <c r="A115" s="262" t="e">
        <f t="shared" si="47"/>
        <v>#REF!</v>
      </c>
      <c r="B115" s="177">
        <v>116</v>
      </c>
      <c r="C115" s="93" t="s">
        <v>582</v>
      </c>
      <c r="D115" s="177"/>
      <c r="E115" s="177"/>
      <c r="F115" s="188"/>
      <c r="G115" s="181" t="s">
        <v>159</v>
      </c>
      <c r="H115" s="181">
        <v>2</v>
      </c>
      <c r="I115" s="195" t="s">
        <v>693</v>
      </c>
      <c r="J115" s="188"/>
      <c r="K115" s="181">
        <v>16</v>
      </c>
      <c r="L115" s="181">
        <v>2</v>
      </c>
      <c r="M115" s="188"/>
      <c r="N115" s="181"/>
      <c r="O115" s="418"/>
      <c r="P115" s="418"/>
      <c r="Q115" s="417">
        <v>12</v>
      </c>
      <c r="R115" s="78">
        <v>4</v>
      </c>
      <c r="S115" s="227">
        <f t="shared" si="48"/>
        <v>48</v>
      </c>
      <c r="T115" s="437"/>
      <c r="U115" s="437"/>
      <c r="V115" s="437"/>
      <c r="W115" s="437"/>
      <c r="X115" s="437"/>
      <c r="Y115" s="437"/>
      <c r="Z115" s="238">
        <f t="shared" si="46"/>
        <v>48</v>
      </c>
      <c r="AA115" s="437"/>
      <c r="AB115" s="437">
        <v>21</v>
      </c>
      <c r="AC115" s="219"/>
      <c r="AD115" s="219"/>
      <c r="AE115" s="204">
        <f t="shared" si="26"/>
        <v>12</v>
      </c>
      <c r="AF115" s="205">
        <f t="shared" si="27"/>
        <v>10</v>
      </c>
      <c r="AG115" s="206">
        <f t="shared" si="36"/>
        <v>12</v>
      </c>
      <c r="AH115" s="207">
        <f t="shared" si="28"/>
        <v>0</v>
      </c>
      <c r="AI115" s="502">
        <f t="shared" si="37"/>
        <v>1</v>
      </c>
      <c r="AJ115" s="208">
        <f t="shared" si="29"/>
        <v>0</v>
      </c>
      <c r="AK115" s="498">
        <f t="shared" si="30"/>
        <v>48</v>
      </c>
      <c r="AL115" s="209">
        <f t="shared" si="38"/>
        <v>0</v>
      </c>
      <c r="AM115" s="209">
        <f t="shared" si="39"/>
        <v>4</v>
      </c>
      <c r="AN115" s="207">
        <f t="shared" si="40"/>
        <v>1.2</v>
      </c>
      <c r="AO115" s="210">
        <f t="shared" si="41"/>
        <v>8</v>
      </c>
      <c r="AP115" s="210">
        <f t="shared" si="42"/>
        <v>10.5</v>
      </c>
      <c r="AQ115" s="210">
        <f t="shared" si="43"/>
        <v>0</v>
      </c>
      <c r="AR115" s="211">
        <f t="shared" si="49"/>
        <v>70.5</v>
      </c>
      <c r="AS115" s="212">
        <f t="shared" si="32"/>
        <v>0</v>
      </c>
      <c r="AT115" s="210">
        <f t="shared" si="33"/>
        <v>0</v>
      </c>
      <c r="AU115" s="210">
        <f t="shared" si="44"/>
        <v>0</v>
      </c>
      <c r="AV115" s="210">
        <f t="shared" si="34"/>
        <v>20</v>
      </c>
      <c r="AW115" s="210">
        <f t="shared" si="35"/>
        <v>1</v>
      </c>
      <c r="AX115" s="374">
        <f t="shared" si="45"/>
        <v>90.5</v>
      </c>
      <c r="AY115" s="263"/>
      <c r="AZ115" s="264"/>
      <c r="BA115" s="265"/>
      <c r="BB115" s="266"/>
      <c r="BC115" s="267"/>
      <c r="BD115" s="268"/>
      <c r="BE115" s="269"/>
      <c r="BF115" s="267"/>
      <c r="BG115" s="267"/>
      <c r="BH115" s="270"/>
      <c r="BI115" s="270"/>
      <c r="BJ115" s="266"/>
      <c r="BK115" s="271"/>
      <c r="BL115" s="271"/>
      <c r="BM115" s="271"/>
      <c r="BN115" s="272"/>
      <c r="BO115" s="271"/>
      <c r="BP115" s="271"/>
      <c r="BQ115" s="271"/>
      <c r="BR115" s="271"/>
      <c r="BS115" s="273"/>
    </row>
    <row r="116" spans="1:71" s="274" customFormat="1" ht="21.6" customHeight="1">
      <c r="A116" s="262" t="e">
        <f t="shared" si="47"/>
        <v>#REF!</v>
      </c>
      <c r="B116" s="177">
        <v>117</v>
      </c>
      <c r="C116" s="93" t="s">
        <v>579</v>
      </c>
      <c r="D116" s="177"/>
      <c r="E116" s="177"/>
      <c r="F116" s="188"/>
      <c r="G116" s="181" t="s">
        <v>159</v>
      </c>
      <c r="H116" s="181">
        <v>2</v>
      </c>
      <c r="I116" s="195" t="s">
        <v>694</v>
      </c>
      <c r="J116" s="188"/>
      <c r="K116" s="181">
        <v>15</v>
      </c>
      <c r="L116" s="181">
        <v>1</v>
      </c>
      <c r="M116" s="188"/>
      <c r="N116" s="181"/>
      <c r="O116" s="418"/>
      <c r="P116" s="416"/>
      <c r="Q116" s="417">
        <v>12</v>
      </c>
      <c r="R116" s="78">
        <v>4</v>
      </c>
      <c r="S116" s="227">
        <f t="shared" si="48"/>
        <v>48</v>
      </c>
      <c r="T116" s="437"/>
      <c r="U116" s="437"/>
      <c r="V116" s="437"/>
      <c r="W116" s="437"/>
      <c r="X116" s="437"/>
      <c r="Y116" s="437"/>
      <c r="Z116" s="238">
        <f t="shared" si="46"/>
        <v>48</v>
      </c>
      <c r="AA116" s="437"/>
      <c r="AB116" s="437">
        <v>18</v>
      </c>
      <c r="AC116" s="219"/>
      <c r="AD116" s="219"/>
      <c r="AE116" s="204">
        <f t="shared" si="26"/>
        <v>12</v>
      </c>
      <c r="AF116" s="205">
        <f t="shared" si="27"/>
        <v>10</v>
      </c>
      <c r="AG116" s="206">
        <f t="shared" si="36"/>
        <v>12</v>
      </c>
      <c r="AH116" s="207">
        <f t="shared" si="28"/>
        <v>0</v>
      </c>
      <c r="AI116" s="502">
        <f t="shared" si="37"/>
        <v>1</v>
      </c>
      <c r="AJ116" s="208">
        <f t="shared" si="29"/>
        <v>0</v>
      </c>
      <c r="AK116" s="498">
        <f t="shared" si="30"/>
        <v>48</v>
      </c>
      <c r="AL116" s="209">
        <f t="shared" si="38"/>
        <v>0</v>
      </c>
      <c r="AM116" s="209">
        <f t="shared" si="39"/>
        <v>4</v>
      </c>
      <c r="AN116" s="207">
        <f t="shared" si="40"/>
        <v>1.2</v>
      </c>
      <c r="AO116" s="210">
        <f t="shared" si="41"/>
        <v>8</v>
      </c>
      <c r="AP116" s="210">
        <f t="shared" si="42"/>
        <v>9</v>
      </c>
      <c r="AQ116" s="210">
        <f t="shared" si="43"/>
        <v>0</v>
      </c>
      <c r="AR116" s="211">
        <f t="shared" si="49"/>
        <v>69</v>
      </c>
      <c r="AS116" s="212">
        <f t="shared" si="32"/>
        <v>0</v>
      </c>
      <c r="AT116" s="210">
        <f t="shared" si="33"/>
        <v>0</v>
      </c>
      <c r="AU116" s="210">
        <f t="shared" si="44"/>
        <v>0</v>
      </c>
      <c r="AV116" s="210">
        <f t="shared" si="34"/>
        <v>22</v>
      </c>
      <c r="AW116" s="210">
        <f t="shared" si="35"/>
        <v>1</v>
      </c>
      <c r="AX116" s="374">
        <f t="shared" si="45"/>
        <v>91</v>
      </c>
      <c r="AY116" s="263"/>
      <c r="AZ116" s="264"/>
      <c r="BA116" s="265"/>
      <c r="BB116" s="266"/>
      <c r="BC116" s="267"/>
      <c r="BD116" s="268"/>
      <c r="BE116" s="269"/>
      <c r="BF116" s="267"/>
      <c r="BG116" s="267"/>
      <c r="BH116" s="270"/>
      <c r="BI116" s="270"/>
      <c r="BJ116" s="266"/>
      <c r="BK116" s="271"/>
      <c r="BL116" s="271"/>
      <c r="BM116" s="271"/>
      <c r="BN116" s="272"/>
      <c r="BO116" s="271"/>
      <c r="BP116" s="271"/>
      <c r="BQ116" s="271"/>
      <c r="BR116" s="271"/>
      <c r="BS116" s="273"/>
    </row>
    <row r="117" spans="1:71" s="274" customFormat="1" ht="21.6" customHeight="1">
      <c r="A117" s="262" t="e">
        <f t="shared" si="47"/>
        <v>#REF!</v>
      </c>
      <c r="B117" s="177">
        <v>118</v>
      </c>
      <c r="C117" s="93" t="s">
        <v>571</v>
      </c>
      <c r="D117" s="189"/>
      <c r="E117" s="189"/>
      <c r="F117" s="188"/>
      <c r="G117" s="181" t="s">
        <v>165</v>
      </c>
      <c r="H117" s="181">
        <v>2</v>
      </c>
      <c r="I117" s="195" t="s">
        <v>695</v>
      </c>
      <c r="J117" s="188"/>
      <c r="K117" s="181"/>
      <c r="L117" s="181"/>
      <c r="M117" s="414"/>
      <c r="N117" s="181"/>
      <c r="O117" s="418"/>
      <c r="P117" s="416" t="s">
        <v>568</v>
      </c>
      <c r="Q117" s="417">
        <v>8</v>
      </c>
      <c r="R117" s="78">
        <v>4</v>
      </c>
      <c r="S117" s="227">
        <f t="shared" si="48"/>
        <v>32</v>
      </c>
      <c r="T117" s="437"/>
      <c r="U117" s="437"/>
      <c r="V117" s="437"/>
      <c r="W117" s="437"/>
      <c r="X117" s="437"/>
      <c r="Y117" s="437"/>
      <c r="Z117" s="238">
        <f t="shared" si="46"/>
        <v>32</v>
      </c>
      <c r="AA117" s="437"/>
      <c r="AB117" s="437">
        <v>8</v>
      </c>
      <c r="AC117" s="219"/>
      <c r="AD117" s="219"/>
      <c r="AE117" s="204">
        <f t="shared" si="26"/>
        <v>8</v>
      </c>
      <c r="AF117" s="205" t="str">
        <f t="shared" si="27"/>
        <v/>
      </c>
      <c r="AG117" s="206" t="str">
        <f t="shared" si="36"/>
        <v/>
      </c>
      <c r="AH117" s="207">
        <f t="shared" si="28"/>
        <v>8</v>
      </c>
      <c r="AI117" s="502">
        <f t="shared" si="37"/>
        <v>1</v>
      </c>
      <c r="AJ117" s="208">
        <f t="shared" si="29"/>
        <v>40</v>
      </c>
      <c r="AK117" s="498">
        <f t="shared" si="30"/>
        <v>0</v>
      </c>
      <c r="AL117" s="209">
        <f t="shared" si="38"/>
        <v>0</v>
      </c>
      <c r="AM117" s="209">
        <f t="shared" si="39"/>
        <v>0</v>
      </c>
      <c r="AN117" s="207">
        <f t="shared" si="40"/>
        <v>1</v>
      </c>
      <c r="AO117" s="210">
        <f t="shared" si="41"/>
        <v>8</v>
      </c>
      <c r="AP117" s="210">
        <f t="shared" si="42"/>
        <v>4</v>
      </c>
      <c r="AQ117" s="210">
        <f t="shared" si="43"/>
        <v>0</v>
      </c>
      <c r="AR117" s="211">
        <f t="shared" si="49"/>
        <v>52</v>
      </c>
      <c r="AS117" s="212">
        <f t="shared" si="32"/>
        <v>0</v>
      </c>
      <c r="AT117" s="210">
        <f t="shared" si="33"/>
        <v>0</v>
      </c>
      <c r="AU117" s="210">
        <f t="shared" si="44"/>
        <v>22</v>
      </c>
      <c r="AV117" s="210">
        <f t="shared" si="34"/>
        <v>0</v>
      </c>
      <c r="AW117" s="210">
        <f t="shared" si="35"/>
        <v>1</v>
      </c>
      <c r="AX117" s="374">
        <f t="shared" si="45"/>
        <v>74</v>
      </c>
      <c r="AY117" s="263"/>
      <c r="AZ117" s="264"/>
      <c r="BA117" s="265"/>
      <c r="BB117" s="266"/>
      <c r="BC117" s="267"/>
      <c r="BD117" s="268"/>
      <c r="BE117" s="269"/>
      <c r="BF117" s="267"/>
      <c r="BG117" s="267"/>
      <c r="BH117" s="270"/>
      <c r="BI117" s="270"/>
      <c r="BJ117" s="266"/>
      <c r="BK117" s="271"/>
      <c r="BL117" s="271"/>
      <c r="BM117" s="271"/>
      <c r="BN117" s="272"/>
      <c r="BO117" s="271"/>
      <c r="BP117" s="271"/>
      <c r="BQ117" s="271"/>
      <c r="BR117" s="271"/>
      <c r="BS117" s="273"/>
    </row>
    <row r="118" spans="1:71" s="274" customFormat="1" ht="21.6" customHeight="1">
      <c r="A118" s="262" t="e">
        <f t="shared" si="47"/>
        <v>#REF!</v>
      </c>
      <c r="B118" s="177">
        <v>119</v>
      </c>
      <c r="C118" s="93" t="s">
        <v>65</v>
      </c>
      <c r="D118" s="189"/>
      <c r="E118" s="189"/>
      <c r="F118" s="188"/>
      <c r="G118" s="181" t="s">
        <v>165</v>
      </c>
      <c r="H118" s="181">
        <v>2</v>
      </c>
      <c r="I118" s="195" t="s">
        <v>696</v>
      </c>
      <c r="J118" s="188"/>
      <c r="K118" s="181"/>
      <c r="L118" s="181"/>
      <c r="M118" s="414"/>
      <c r="N118" s="181"/>
      <c r="O118" s="418" t="s">
        <v>167</v>
      </c>
      <c r="P118" s="416"/>
      <c r="Q118" s="431">
        <v>13</v>
      </c>
      <c r="R118" s="78">
        <v>4</v>
      </c>
      <c r="S118" s="227">
        <f t="shared" si="48"/>
        <v>52</v>
      </c>
      <c r="T118" s="437"/>
      <c r="U118" s="437"/>
      <c r="V118" s="437"/>
      <c r="W118" s="437"/>
      <c r="X118" s="437"/>
      <c r="Y118" s="437"/>
      <c r="Z118" s="238">
        <f t="shared" si="46"/>
        <v>52</v>
      </c>
      <c r="AA118" s="437"/>
      <c r="AB118" s="437">
        <v>13</v>
      </c>
      <c r="AC118" s="219"/>
      <c r="AD118" s="219"/>
      <c r="AE118" s="204">
        <f t="shared" si="26"/>
        <v>13</v>
      </c>
      <c r="AF118" s="205">
        <f t="shared" si="27"/>
        <v>12</v>
      </c>
      <c r="AG118" s="206">
        <f t="shared" si="36"/>
        <v>14</v>
      </c>
      <c r="AH118" s="207">
        <f t="shared" si="28"/>
        <v>0</v>
      </c>
      <c r="AI118" s="502">
        <f t="shared" si="37"/>
        <v>0.83</v>
      </c>
      <c r="AJ118" s="208">
        <f t="shared" si="29"/>
        <v>0</v>
      </c>
      <c r="AK118" s="498">
        <f t="shared" si="30"/>
        <v>43.16</v>
      </c>
      <c r="AL118" s="209">
        <f t="shared" si="38"/>
        <v>0</v>
      </c>
      <c r="AM118" s="209">
        <f t="shared" si="39"/>
        <v>0</v>
      </c>
      <c r="AN118" s="207">
        <f t="shared" si="40"/>
        <v>1.0833333333333333</v>
      </c>
      <c r="AO118" s="210">
        <f t="shared" si="41"/>
        <v>8</v>
      </c>
      <c r="AP118" s="210">
        <f t="shared" si="42"/>
        <v>6.5</v>
      </c>
      <c r="AQ118" s="210">
        <f t="shared" si="43"/>
        <v>0</v>
      </c>
      <c r="AR118" s="211">
        <f t="shared" si="49"/>
        <v>57.66</v>
      </c>
      <c r="AS118" s="212">
        <f t="shared" si="32"/>
        <v>0</v>
      </c>
      <c r="AT118" s="210">
        <f t="shared" si="33"/>
        <v>14</v>
      </c>
      <c r="AU118" s="210">
        <f t="shared" si="44"/>
        <v>0</v>
      </c>
      <c r="AV118" s="210">
        <f t="shared" si="34"/>
        <v>0</v>
      </c>
      <c r="AW118" s="210">
        <f t="shared" si="35"/>
        <v>1</v>
      </c>
      <c r="AX118" s="374">
        <f t="shared" si="45"/>
        <v>71.66</v>
      </c>
      <c r="AY118" s="263"/>
      <c r="AZ118" s="264"/>
      <c r="BA118" s="265"/>
      <c r="BB118" s="266"/>
      <c r="BC118" s="267"/>
      <c r="BD118" s="268"/>
      <c r="BE118" s="269"/>
      <c r="BF118" s="267"/>
      <c r="BG118" s="267"/>
      <c r="BH118" s="270"/>
      <c r="BI118" s="270"/>
      <c r="BJ118" s="266"/>
      <c r="BK118" s="271"/>
      <c r="BL118" s="271"/>
      <c r="BM118" s="271"/>
      <c r="BN118" s="272"/>
      <c r="BO118" s="271"/>
      <c r="BP118" s="271"/>
      <c r="BQ118" s="271"/>
      <c r="BR118" s="271"/>
      <c r="BS118" s="273"/>
    </row>
    <row r="119" spans="1:71" s="274" customFormat="1" ht="21.6" customHeight="1">
      <c r="A119" s="262" t="e">
        <f t="shared" si="47"/>
        <v>#REF!</v>
      </c>
      <c r="B119" s="177">
        <v>120</v>
      </c>
      <c r="C119" s="93"/>
      <c r="D119" s="189"/>
      <c r="E119" s="189"/>
      <c r="F119" s="188"/>
      <c r="G119" s="181"/>
      <c r="H119" s="181"/>
      <c r="I119" s="195"/>
      <c r="J119" s="188"/>
      <c r="K119" s="181"/>
      <c r="L119" s="181"/>
      <c r="M119" s="178"/>
      <c r="N119" s="181"/>
      <c r="O119" s="184"/>
      <c r="P119" s="183"/>
      <c r="Q119" s="83"/>
      <c r="R119" s="78">
        <v>4</v>
      </c>
      <c r="S119" s="227">
        <f t="shared" si="48"/>
        <v>0</v>
      </c>
      <c r="T119" s="437"/>
      <c r="U119" s="437"/>
      <c r="V119" s="437"/>
      <c r="W119" s="437"/>
      <c r="X119" s="437"/>
      <c r="Y119" s="437"/>
      <c r="Z119" s="238">
        <f t="shared" si="46"/>
        <v>0</v>
      </c>
      <c r="AA119" s="437"/>
      <c r="AB119" s="437"/>
      <c r="AC119" s="219"/>
      <c r="AD119" s="219"/>
      <c r="AE119" s="204">
        <f t="shared" si="26"/>
        <v>0</v>
      </c>
      <c r="AF119" s="205">
        <f t="shared" si="27"/>
        <v>14</v>
      </c>
      <c r="AG119" s="206">
        <f t="shared" si="36"/>
        <v>16</v>
      </c>
      <c r="AH119" s="207">
        <f t="shared" si="28"/>
        <v>0</v>
      </c>
      <c r="AI119" s="502">
        <f t="shared" si="37"/>
        <v>0.83</v>
      </c>
      <c r="AJ119" s="208">
        <f t="shared" si="29"/>
        <v>0</v>
      </c>
      <c r="AK119" s="498">
        <f t="shared" si="30"/>
        <v>0</v>
      </c>
      <c r="AL119" s="209">
        <f t="shared" si="38"/>
        <v>0</v>
      </c>
      <c r="AM119" s="209">
        <f t="shared" si="39"/>
        <v>0</v>
      </c>
      <c r="AN119" s="207">
        <f t="shared" si="40"/>
        <v>0</v>
      </c>
      <c r="AO119" s="210">
        <f t="shared" si="41"/>
        <v>0</v>
      </c>
      <c r="AP119" s="210">
        <f t="shared" si="42"/>
        <v>0</v>
      </c>
      <c r="AQ119" s="210">
        <f t="shared" si="43"/>
        <v>0</v>
      </c>
      <c r="AR119" s="211">
        <f t="shared" si="49"/>
        <v>0</v>
      </c>
      <c r="AS119" s="212">
        <f t="shared" si="32"/>
        <v>0</v>
      </c>
      <c r="AT119" s="210">
        <f t="shared" si="33"/>
        <v>0</v>
      </c>
      <c r="AU119" s="210">
        <f t="shared" si="44"/>
        <v>0</v>
      </c>
      <c r="AV119" s="210">
        <f t="shared" si="34"/>
        <v>0</v>
      </c>
      <c r="AW119" s="210">
        <f t="shared" si="35"/>
        <v>1</v>
      </c>
      <c r="AX119" s="374">
        <f t="shared" si="45"/>
        <v>0</v>
      </c>
      <c r="AY119" s="263"/>
      <c r="AZ119" s="264"/>
      <c r="BA119" s="265"/>
      <c r="BB119" s="266"/>
      <c r="BC119" s="267"/>
      <c r="BD119" s="268"/>
      <c r="BE119" s="269"/>
      <c r="BF119" s="267"/>
      <c r="BG119" s="267"/>
      <c r="BH119" s="270"/>
      <c r="BI119" s="270"/>
      <c r="BJ119" s="266"/>
      <c r="BK119" s="271"/>
      <c r="BL119" s="271"/>
      <c r="BM119" s="271"/>
      <c r="BN119" s="272"/>
      <c r="BO119" s="271"/>
      <c r="BP119" s="271"/>
      <c r="BQ119" s="271"/>
      <c r="BR119" s="271"/>
      <c r="BS119" s="273"/>
    </row>
    <row r="120" spans="1:71" s="274" customFormat="1" ht="21.6" customHeight="1">
      <c r="A120" s="262"/>
      <c r="B120" s="177">
        <v>121</v>
      </c>
      <c r="C120" s="222" t="s">
        <v>115</v>
      </c>
      <c r="D120" s="189"/>
      <c r="E120" s="189"/>
      <c r="F120" s="188"/>
      <c r="G120" s="181" t="s">
        <v>159</v>
      </c>
      <c r="H120" s="181">
        <v>3</v>
      </c>
      <c r="I120" s="195" t="s">
        <v>699</v>
      </c>
      <c r="J120" s="188"/>
      <c r="K120" s="181">
        <v>1</v>
      </c>
      <c r="L120" s="181">
        <v>1</v>
      </c>
      <c r="M120" s="414"/>
      <c r="N120" s="181"/>
      <c r="O120" s="418" t="s">
        <v>739</v>
      </c>
      <c r="P120" s="416"/>
      <c r="Q120" s="463">
        <v>12</v>
      </c>
      <c r="R120" s="78">
        <v>4</v>
      </c>
      <c r="S120" s="227">
        <f t="shared" si="48"/>
        <v>48</v>
      </c>
      <c r="T120" s="61"/>
      <c r="U120" s="61"/>
      <c r="V120" s="61"/>
      <c r="W120" s="61"/>
      <c r="X120" s="61"/>
      <c r="Y120" s="61"/>
      <c r="Z120" s="238">
        <f t="shared" si="46"/>
        <v>48</v>
      </c>
      <c r="AA120" s="480">
        <v>3</v>
      </c>
      <c r="AB120" s="62">
        <v>24</v>
      </c>
      <c r="AC120" s="219"/>
      <c r="AD120" s="219"/>
      <c r="AE120" s="204">
        <f t="shared" si="26"/>
        <v>12</v>
      </c>
      <c r="AF120" s="205">
        <f t="shared" si="27"/>
        <v>10</v>
      </c>
      <c r="AG120" s="206">
        <f t="shared" si="36"/>
        <v>12</v>
      </c>
      <c r="AH120" s="207">
        <f t="shared" si="28"/>
        <v>0</v>
      </c>
      <c r="AI120" s="502">
        <f t="shared" si="37"/>
        <v>1</v>
      </c>
      <c r="AJ120" s="208">
        <f t="shared" si="29"/>
        <v>0</v>
      </c>
      <c r="AK120" s="498">
        <f t="shared" si="30"/>
        <v>48</v>
      </c>
      <c r="AL120" s="209">
        <f t="shared" si="38"/>
        <v>8</v>
      </c>
      <c r="AM120" s="209">
        <f t="shared" si="39"/>
        <v>4</v>
      </c>
      <c r="AN120" s="207">
        <f t="shared" si="40"/>
        <v>1.2</v>
      </c>
      <c r="AO120" s="210">
        <f t="shared" si="41"/>
        <v>8</v>
      </c>
      <c r="AP120" s="210">
        <f t="shared" si="42"/>
        <v>12</v>
      </c>
      <c r="AQ120" s="210">
        <f t="shared" si="43"/>
        <v>1.5</v>
      </c>
      <c r="AR120" s="211">
        <f t="shared" si="49"/>
        <v>81.5</v>
      </c>
      <c r="AS120" s="212">
        <f t="shared" si="32"/>
        <v>0</v>
      </c>
      <c r="AT120" s="210">
        <f t="shared" si="33"/>
        <v>16</v>
      </c>
      <c r="AU120" s="210">
        <f t="shared" si="44"/>
        <v>0</v>
      </c>
      <c r="AV120" s="210">
        <f t="shared" si="34"/>
        <v>22</v>
      </c>
      <c r="AW120" s="210">
        <f t="shared" si="35"/>
        <v>1</v>
      </c>
      <c r="AX120" s="374">
        <f t="shared" si="45"/>
        <v>119.5</v>
      </c>
      <c r="AY120" s="263"/>
      <c r="AZ120" s="264"/>
      <c r="BA120" s="265"/>
      <c r="BB120" s="266"/>
      <c r="BC120" s="267"/>
      <c r="BD120" s="268"/>
      <c r="BE120" s="269"/>
      <c r="BF120" s="267"/>
      <c r="BG120" s="267"/>
      <c r="BH120" s="270"/>
      <c r="BI120" s="270"/>
      <c r="BJ120" s="266"/>
      <c r="BK120" s="271"/>
      <c r="BL120" s="271"/>
      <c r="BM120" s="271"/>
      <c r="BN120" s="272"/>
      <c r="BO120" s="271"/>
      <c r="BP120" s="271"/>
      <c r="BQ120" s="271"/>
      <c r="BR120" s="271"/>
      <c r="BS120" s="273"/>
    </row>
    <row r="121" spans="1:71" s="274" customFormat="1" ht="21.6" customHeight="1">
      <c r="A121" s="262"/>
      <c r="B121" s="177">
        <v>122</v>
      </c>
      <c r="C121" s="222" t="s">
        <v>107</v>
      </c>
      <c r="D121" s="189"/>
      <c r="E121" s="189"/>
      <c r="F121" s="188"/>
      <c r="G121" s="181" t="s">
        <v>159</v>
      </c>
      <c r="H121" s="181">
        <v>3</v>
      </c>
      <c r="I121" s="195" t="s">
        <v>700</v>
      </c>
      <c r="J121" s="188"/>
      <c r="K121" s="181"/>
      <c r="L121" s="181"/>
      <c r="M121" s="414"/>
      <c r="N121" s="181"/>
      <c r="O121" s="418"/>
      <c r="P121" s="416"/>
      <c r="Q121" s="463">
        <v>12</v>
      </c>
      <c r="R121" s="78">
        <v>4</v>
      </c>
      <c r="S121" s="227">
        <f t="shared" si="48"/>
        <v>48</v>
      </c>
      <c r="T121" s="61"/>
      <c r="U121" s="61"/>
      <c r="V121" s="61"/>
      <c r="W121" s="61"/>
      <c r="X121" s="61"/>
      <c r="Y121" s="61"/>
      <c r="Z121" s="238">
        <f t="shared" si="46"/>
        <v>48</v>
      </c>
      <c r="AA121" s="480">
        <v>3</v>
      </c>
      <c r="AB121" s="62">
        <v>21</v>
      </c>
      <c r="AC121" s="219"/>
      <c r="AD121" s="219"/>
      <c r="AE121" s="204">
        <f t="shared" si="26"/>
        <v>12</v>
      </c>
      <c r="AF121" s="205">
        <f t="shared" si="27"/>
        <v>10</v>
      </c>
      <c r="AG121" s="206">
        <f t="shared" si="36"/>
        <v>12</v>
      </c>
      <c r="AH121" s="207">
        <f t="shared" si="28"/>
        <v>0</v>
      </c>
      <c r="AI121" s="502">
        <f t="shared" si="37"/>
        <v>1</v>
      </c>
      <c r="AJ121" s="208">
        <f t="shared" si="29"/>
        <v>0</v>
      </c>
      <c r="AK121" s="498">
        <f t="shared" si="30"/>
        <v>48</v>
      </c>
      <c r="AL121" s="209">
        <f t="shared" si="38"/>
        <v>8</v>
      </c>
      <c r="AM121" s="209">
        <f t="shared" si="39"/>
        <v>4</v>
      </c>
      <c r="AN121" s="207">
        <f t="shared" si="40"/>
        <v>1.2</v>
      </c>
      <c r="AO121" s="210">
        <f t="shared" si="41"/>
        <v>8</v>
      </c>
      <c r="AP121" s="210">
        <f t="shared" si="42"/>
        <v>10.5</v>
      </c>
      <c r="AQ121" s="210">
        <f t="shared" si="43"/>
        <v>1.5</v>
      </c>
      <c r="AR121" s="211">
        <f t="shared" si="49"/>
        <v>80</v>
      </c>
      <c r="AS121" s="212">
        <f t="shared" si="32"/>
        <v>0</v>
      </c>
      <c r="AT121" s="210">
        <f t="shared" si="33"/>
        <v>0</v>
      </c>
      <c r="AU121" s="210">
        <f t="shared" si="44"/>
        <v>0</v>
      </c>
      <c r="AV121" s="210">
        <f t="shared" si="34"/>
        <v>0</v>
      </c>
      <c r="AW121" s="210">
        <f t="shared" si="35"/>
        <v>1</v>
      </c>
      <c r="AX121" s="374">
        <f t="shared" si="45"/>
        <v>80</v>
      </c>
      <c r="AY121" s="263"/>
      <c r="AZ121" s="264"/>
      <c r="BA121" s="265"/>
      <c r="BB121" s="266"/>
      <c r="BC121" s="267"/>
      <c r="BD121" s="268"/>
      <c r="BE121" s="269"/>
      <c r="BF121" s="267"/>
      <c r="BG121" s="267"/>
      <c r="BH121" s="270"/>
      <c r="BI121" s="270"/>
      <c r="BJ121" s="266"/>
      <c r="BK121" s="271"/>
      <c r="BL121" s="271"/>
      <c r="BM121" s="271"/>
      <c r="BN121" s="272"/>
      <c r="BO121" s="271"/>
      <c r="BP121" s="271"/>
      <c r="BQ121" s="271"/>
      <c r="BR121" s="271"/>
      <c r="BS121" s="273"/>
    </row>
    <row r="122" spans="1:71" s="125" customFormat="1" ht="21.6" customHeight="1">
      <c r="A122" s="59" t="e">
        <f>A119</f>
        <v>#REF!</v>
      </c>
      <c r="B122" s="127">
        <v>123</v>
      </c>
      <c r="C122" s="222" t="s">
        <v>27</v>
      </c>
      <c r="D122" s="127"/>
      <c r="E122" s="127"/>
      <c r="F122" s="196"/>
      <c r="G122" s="197" t="s">
        <v>159</v>
      </c>
      <c r="H122" s="197">
        <v>3</v>
      </c>
      <c r="I122" s="198" t="s">
        <v>701</v>
      </c>
      <c r="J122" s="196"/>
      <c r="K122" s="197">
        <v>4</v>
      </c>
      <c r="L122" s="197">
        <v>2</v>
      </c>
      <c r="M122" s="464"/>
      <c r="N122" s="197" t="s">
        <v>756</v>
      </c>
      <c r="O122" s="408"/>
      <c r="P122" s="465"/>
      <c r="Q122" s="463">
        <v>12</v>
      </c>
      <c r="R122" s="78">
        <v>4</v>
      </c>
      <c r="S122" s="227">
        <f t="shared" si="48"/>
        <v>48</v>
      </c>
      <c r="T122" s="61"/>
      <c r="U122" s="61"/>
      <c r="V122" s="61"/>
      <c r="W122" s="61"/>
      <c r="X122" s="61"/>
      <c r="Y122" s="61"/>
      <c r="Z122" s="238">
        <f t="shared" si="46"/>
        <v>48</v>
      </c>
      <c r="AA122" s="480">
        <v>3</v>
      </c>
      <c r="AB122" s="62">
        <v>19</v>
      </c>
      <c r="AC122" s="63"/>
      <c r="AD122" s="63"/>
      <c r="AE122" s="204">
        <f t="shared" si="26"/>
        <v>12</v>
      </c>
      <c r="AF122" s="205">
        <f t="shared" si="27"/>
        <v>10</v>
      </c>
      <c r="AG122" s="206">
        <f t="shared" si="36"/>
        <v>12</v>
      </c>
      <c r="AH122" s="207">
        <f t="shared" si="28"/>
        <v>0</v>
      </c>
      <c r="AI122" s="502">
        <f t="shared" si="37"/>
        <v>1</v>
      </c>
      <c r="AJ122" s="208">
        <f t="shared" si="29"/>
        <v>0</v>
      </c>
      <c r="AK122" s="498">
        <f t="shared" si="30"/>
        <v>48</v>
      </c>
      <c r="AL122" s="209">
        <f t="shared" si="38"/>
        <v>8</v>
      </c>
      <c r="AM122" s="209">
        <f t="shared" si="39"/>
        <v>4</v>
      </c>
      <c r="AN122" s="207">
        <f t="shared" si="40"/>
        <v>1.2</v>
      </c>
      <c r="AO122" s="210">
        <f t="shared" si="41"/>
        <v>8</v>
      </c>
      <c r="AP122" s="210">
        <f t="shared" si="42"/>
        <v>9.5</v>
      </c>
      <c r="AQ122" s="210">
        <f t="shared" si="43"/>
        <v>1.5</v>
      </c>
      <c r="AR122" s="211">
        <f t="shared" si="49"/>
        <v>79</v>
      </c>
      <c r="AS122" s="212">
        <f t="shared" si="32"/>
        <v>2</v>
      </c>
      <c r="AT122" s="210">
        <f t="shared" si="33"/>
        <v>0</v>
      </c>
      <c r="AU122" s="210">
        <f t="shared" si="44"/>
        <v>0</v>
      </c>
      <c r="AV122" s="210">
        <f t="shared" si="34"/>
        <v>20</v>
      </c>
      <c r="AW122" s="210">
        <f t="shared" si="35"/>
        <v>1</v>
      </c>
      <c r="AX122" s="374">
        <f t="shared" si="45"/>
        <v>101</v>
      </c>
      <c r="AY122" s="62"/>
      <c r="AZ122" s="213"/>
      <c r="BA122" s="65"/>
      <c r="BB122" s="66"/>
      <c r="BC122" s="214"/>
      <c r="BD122" s="68"/>
      <c r="BE122" s="215"/>
      <c r="BF122" s="214"/>
      <c r="BG122" s="214"/>
      <c r="BH122" s="70"/>
      <c r="BI122" s="70"/>
      <c r="BJ122" s="66"/>
      <c r="BK122" s="71"/>
      <c r="BL122" s="71"/>
      <c r="BM122" s="71"/>
      <c r="BN122" s="72"/>
      <c r="BO122" s="71"/>
      <c r="BP122" s="71"/>
      <c r="BQ122" s="71"/>
      <c r="BR122" s="71"/>
      <c r="BS122" s="73"/>
    </row>
    <row r="123" spans="1:71" s="125" customFormat="1" ht="21.6" customHeight="1">
      <c r="A123" s="59" t="e">
        <f t="shared" si="47"/>
        <v>#REF!</v>
      </c>
      <c r="B123" s="127">
        <v>124</v>
      </c>
      <c r="C123" s="222" t="s">
        <v>109</v>
      </c>
      <c r="D123" s="127"/>
      <c r="E123" s="127"/>
      <c r="F123" s="196"/>
      <c r="G123" s="197" t="s">
        <v>159</v>
      </c>
      <c r="H123" s="197">
        <v>3</v>
      </c>
      <c r="I123" s="198" t="s">
        <v>702</v>
      </c>
      <c r="J123" s="196"/>
      <c r="K123" s="197"/>
      <c r="L123" s="197"/>
      <c r="M123" s="466"/>
      <c r="N123" s="197"/>
      <c r="O123" s="465"/>
      <c r="P123" s="465"/>
      <c r="Q123" s="463">
        <v>12</v>
      </c>
      <c r="R123" s="78">
        <v>4</v>
      </c>
      <c r="S123" s="227">
        <f t="shared" si="48"/>
        <v>48</v>
      </c>
      <c r="T123" s="61"/>
      <c r="U123" s="61"/>
      <c r="V123" s="61"/>
      <c r="W123" s="61"/>
      <c r="X123" s="61"/>
      <c r="Y123" s="61"/>
      <c r="Z123" s="238">
        <f t="shared" si="46"/>
        <v>48</v>
      </c>
      <c r="AA123" s="480">
        <v>3</v>
      </c>
      <c r="AB123" s="62">
        <v>21</v>
      </c>
      <c r="AC123" s="63"/>
      <c r="AD123" s="63"/>
      <c r="AE123" s="204">
        <f t="shared" si="26"/>
        <v>12</v>
      </c>
      <c r="AF123" s="205">
        <f t="shared" si="27"/>
        <v>10</v>
      </c>
      <c r="AG123" s="206">
        <f t="shared" si="36"/>
        <v>12</v>
      </c>
      <c r="AH123" s="207">
        <f t="shared" si="28"/>
        <v>0</v>
      </c>
      <c r="AI123" s="502">
        <f t="shared" si="37"/>
        <v>1</v>
      </c>
      <c r="AJ123" s="208">
        <f t="shared" si="29"/>
        <v>0</v>
      </c>
      <c r="AK123" s="498">
        <f t="shared" si="30"/>
        <v>48</v>
      </c>
      <c r="AL123" s="209">
        <f t="shared" si="38"/>
        <v>8</v>
      </c>
      <c r="AM123" s="209">
        <f t="shared" si="39"/>
        <v>4</v>
      </c>
      <c r="AN123" s="207">
        <f t="shared" si="40"/>
        <v>1.2</v>
      </c>
      <c r="AO123" s="210">
        <f t="shared" si="41"/>
        <v>8</v>
      </c>
      <c r="AP123" s="210">
        <f t="shared" si="42"/>
        <v>10.5</v>
      </c>
      <c r="AQ123" s="210">
        <f t="shared" si="43"/>
        <v>1.5</v>
      </c>
      <c r="AR123" s="211">
        <f t="shared" si="49"/>
        <v>80</v>
      </c>
      <c r="AS123" s="212">
        <f t="shared" si="32"/>
        <v>0</v>
      </c>
      <c r="AT123" s="210">
        <f t="shared" si="33"/>
        <v>0</v>
      </c>
      <c r="AU123" s="210">
        <f t="shared" si="44"/>
        <v>0</v>
      </c>
      <c r="AV123" s="210">
        <f t="shared" si="34"/>
        <v>0</v>
      </c>
      <c r="AW123" s="210">
        <f t="shared" si="35"/>
        <v>1</v>
      </c>
      <c r="AX123" s="374">
        <f t="shared" si="45"/>
        <v>80</v>
      </c>
      <c r="AY123" s="62"/>
      <c r="AZ123" s="213"/>
      <c r="BA123" s="65"/>
      <c r="BB123" s="66"/>
      <c r="BC123" s="214"/>
      <c r="BD123" s="68"/>
      <c r="BE123" s="215"/>
      <c r="BF123" s="214"/>
      <c r="BG123" s="214"/>
      <c r="BH123" s="70"/>
      <c r="BI123" s="70"/>
      <c r="BJ123" s="66"/>
      <c r="BK123" s="71"/>
      <c r="BL123" s="71"/>
      <c r="BM123" s="71"/>
      <c r="BN123" s="72"/>
      <c r="BO123" s="71"/>
      <c r="BP123" s="71"/>
      <c r="BQ123" s="71"/>
      <c r="BR123" s="71"/>
      <c r="BS123" s="73"/>
    </row>
    <row r="124" spans="1:71" s="125" customFormat="1" ht="21.6" customHeight="1">
      <c r="A124" s="59" t="e">
        <f t="shared" si="47"/>
        <v>#REF!</v>
      </c>
      <c r="B124" s="127">
        <v>125</v>
      </c>
      <c r="C124" s="222" t="s">
        <v>114</v>
      </c>
      <c r="D124" s="127"/>
      <c r="E124" s="127"/>
      <c r="F124" s="196"/>
      <c r="G124" s="197" t="s">
        <v>159</v>
      </c>
      <c r="H124" s="197">
        <v>3</v>
      </c>
      <c r="I124" s="198" t="s">
        <v>703</v>
      </c>
      <c r="J124" s="196"/>
      <c r="K124" s="197"/>
      <c r="L124" s="197"/>
      <c r="M124" s="466"/>
      <c r="N124" s="197"/>
      <c r="O124" s="408"/>
      <c r="P124" s="465"/>
      <c r="Q124" s="463">
        <v>12</v>
      </c>
      <c r="R124" s="78">
        <v>4</v>
      </c>
      <c r="S124" s="227">
        <f t="shared" si="48"/>
        <v>48</v>
      </c>
      <c r="T124" s="61"/>
      <c r="U124" s="61"/>
      <c r="V124" s="61"/>
      <c r="W124" s="61"/>
      <c r="X124" s="61"/>
      <c r="Y124" s="61"/>
      <c r="Z124" s="238">
        <f t="shared" si="46"/>
        <v>48</v>
      </c>
      <c r="AA124" s="480">
        <v>3</v>
      </c>
      <c r="AB124" s="62">
        <v>21</v>
      </c>
      <c r="AC124" s="63"/>
      <c r="AD124" s="63"/>
      <c r="AE124" s="204">
        <f t="shared" si="26"/>
        <v>12</v>
      </c>
      <c r="AF124" s="205">
        <f t="shared" si="27"/>
        <v>10</v>
      </c>
      <c r="AG124" s="206">
        <f t="shared" si="36"/>
        <v>12</v>
      </c>
      <c r="AH124" s="207">
        <f t="shared" si="28"/>
        <v>0</v>
      </c>
      <c r="AI124" s="502">
        <f t="shared" si="37"/>
        <v>1</v>
      </c>
      <c r="AJ124" s="208">
        <f t="shared" si="29"/>
        <v>0</v>
      </c>
      <c r="AK124" s="498">
        <f t="shared" si="30"/>
        <v>48</v>
      </c>
      <c r="AL124" s="209">
        <f t="shared" si="38"/>
        <v>8</v>
      </c>
      <c r="AM124" s="209">
        <f t="shared" si="39"/>
        <v>4</v>
      </c>
      <c r="AN124" s="207">
        <f t="shared" si="40"/>
        <v>1.2</v>
      </c>
      <c r="AO124" s="210">
        <f t="shared" si="41"/>
        <v>8</v>
      </c>
      <c r="AP124" s="210">
        <f t="shared" si="42"/>
        <v>10.5</v>
      </c>
      <c r="AQ124" s="210">
        <f t="shared" si="43"/>
        <v>1.5</v>
      </c>
      <c r="AR124" s="211">
        <f t="shared" si="49"/>
        <v>80</v>
      </c>
      <c r="AS124" s="212">
        <f t="shared" si="32"/>
        <v>0</v>
      </c>
      <c r="AT124" s="210">
        <f t="shared" si="33"/>
        <v>0</v>
      </c>
      <c r="AU124" s="210">
        <f t="shared" si="44"/>
        <v>0</v>
      </c>
      <c r="AV124" s="210">
        <f t="shared" si="34"/>
        <v>0</v>
      </c>
      <c r="AW124" s="210">
        <f t="shared" si="35"/>
        <v>1</v>
      </c>
      <c r="AX124" s="374">
        <f t="shared" si="45"/>
        <v>80</v>
      </c>
      <c r="AY124" s="62"/>
      <c r="AZ124" s="213"/>
      <c r="BA124" s="65"/>
      <c r="BB124" s="66"/>
      <c r="BC124" s="214"/>
      <c r="BD124" s="68"/>
      <c r="BE124" s="215"/>
      <c r="BF124" s="214"/>
      <c r="BG124" s="214"/>
      <c r="BH124" s="70"/>
      <c r="BI124" s="70"/>
      <c r="BJ124" s="66"/>
      <c r="BK124" s="71"/>
      <c r="BL124" s="71"/>
      <c r="BM124" s="71"/>
      <c r="BN124" s="72"/>
      <c r="BO124" s="71"/>
      <c r="BP124" s="71"/>
      <c r="BQ124" s="71"/>
      <c r="BR124" s="71"/>
      <c r="BS124" s="73"/>
    </row>
    <row r="125" spans="1:71" s="125" customFormat="1" ht="21.6" customHeight="1">
      <c r="A125" s="59" t="e">
        <f t="shared" si="47"/>
        <v>#REF!</v>
      </c>
      <c r="B125" s="127">
        <v>126</v>
      </c>
      <c r="C125" s="222" t="s">
        <v>552</v>
      </c>
      <c r="D125" s="127"/>
      <c r="E125" s="127"/>
      <c r="F125" s="196"/>
      <c r="G125" s="197" t="s">
        <v>159</v>
      </c>
      <c r="H125" s="197">
        <v>3</v>
      </c>
      <c r="I125" s="198" t="s">
        <v>704</v>
      </c>
      <c r="J125" s="196"/>
      <c r="K125" s="197">
        <v>9</v>
      </c>
      <c r="L125" s="197">
        <v>1</v>
      </c>
      <c r="M125" s="467"/>
      <c r="N125" s="197"/>
      <c r="O125" s="408"/>
      <c r="P125" s="408"/>
      <c r="Q125" s="463">
        <v>12</v>
      </c>
      <c r="R125" s="78">
        <v>4</v>
      </c>
      <c r="S125" s="227">
        <f t="shared" si="48"/>
        <v>48</v>
      </c>
      <c r="T125" s="61"/>
      <c r="U125" s="61"/>
      <c r="V125" s="61"/>
      <c r="W125" s="61"/>
      <c r="X125" s="61"/>
      <c r="Y125" s="61"/>
      <c r="Z125" s="238">
        <f t="shared" si="46"/>
        <v>48</v>
      </c>
      <c r="AA125" s="480">
        <v>3</v>
      </c>
      <c r="AB125" s="62">
        <v>24</v>
      </c>
      <c r="AC125" s="63"/>
      <c r="AD125" s="63"/>
      <c r="AE125" s="204">
        <f t="shared" si="26"/>
        <v>12</v>
      </c>
      <c r="AF125" s="205">
        <f t="shared" si="27"/>
        <v>10</v>
      </c>
      <c r="AG125" s="206">
        <f t="shared" si="36"/>
        <v>12</v>
      </c>
      <c r="AH125" s="207">
        <f t="shared" si="28"/>
        <v>0</v>
      </c>
      <c r="AI125" s="502">
        <f t="shared" si="37"/>
        <v>1</v>
      </c>
      <c r="AJ125" s="208">
        <f t="shared" si="29"/>
        <v>0</v>
      </c>
      <c r="AK125" s="498">
        <f t="shared" si="30"/>
        <v>48</v>
      </c>
      <c r="AL125" s="209">
        <f t="shared" si="38"/>
        <v>8</v>
      </c>
      <c r="AM125" s="209">
        <f t="shared" si="39"/>
        <v>4</v>
      </c>
      <c r="AN125" s="207">
        <f t="shared" si="40"/>
        <v>1.2</v>
      </c>
      <c r="AO125" s="210">
        <f t="shared" si="41"/>
        <v>8</v>
      </c>
      <c r="AP125" s="210">
        <f t="shared" si="42"/>
        <v>12</v>
      </c>
      <c r="AQ125" s="210">
        <f t="shared" si="43"/>
        <v>1.5</v>
      </c>
      <c r="AR125" s="211">
        <f t="shared" si="49"/>
        <v>81.5</v>
      </c>
      <c r="AS125" s="212">
        <f t="shared" si="32"/>
        <v>0</v>
      </c>
      <c r="AT125" s="210">
        <f t="shared" si="33"/>
        <v>0</v>
      </c>
      <c r="AU125" s="210">
        <f t="shared" si="44"/>
        <v>0</v>
      </c>
      <c r="AV125" s="210">
        <f t="shared" si="34"/>
        <v>22</v>
      </c>
      <c r="AW125" s="210">
        <f t="shared" si="35"/>
        <v>1</v>
      </c>
      <c r="AX125" s="374">
        <f t="shared" si="45"/>
        <v>103.5</v>
      </c>
      <c r="AY125" s="62"/>
      <c r="AZ125" s="213"/>
      <c r="BA125" s="65"/>
      <c r="BB125" s="66"/>
      <c r="BC125" s="214"/>
      <c r="BD125" s="68"/>
      <c r="BE125" s="215"/>
      <c r="BF125" s="214"/>
      <c r="BG125" s="214"/>
      <c r="BH125" s="70"/>
      <c r="BI125" s="70"/>
      <c r="BJ125" s="66"/>
      <c r="BK125" s="71"/>
      <c r="BL125" s="71"/>
      <c r="BM125" s="71"/>
      <c r="BN125" s="72"/>
      <c r="BO125" s="71"/>
      <c r="BP125" s="71"/>
      <c r="BQ125" s="71"/>
      <c r="BR125" s="71"/>
      <c r="BS125" s="73"/>
    </row>
    <row r="126" spans="1:71" s="125" customFormat="1" ht="21.6" customHeight="1">
      <c r="A126" s="59" t="e">
        <f t="shared" si="47"/>
        <v>#REF!</v>
      </c>
      <c r="B126" s="127">
        <v>127</v>
      </c>
      <c r="C126" s="377" t="s">
        <v>750</v>
      </c>
      <c r="D126" s="127"/>
      <c r="E126" s="127"/>
      <c r="F126" s="196"/>
      <c r="G126" s="197" t="s">
        <v>159</v>
      </c>
      <c r="H126" s="197">
        <v>3</v>
      </c>
      <c r="I126" s="198" t="s">
        <v>619</v>
      </c>
      <c r="J126" s="196"/>
      <c r="K126" s="197">
        <v>16</v>
      </c>
      <c r="L126" s="197">
        <v>2</v>
      </c>
      <c r="M126" s="467"/>
      <c r="N126" s="197"/>
      <c r="O126" s="408"/>
      <c r="P126" s="408"/>
      <c r="Q126" s="463">
        <v>12</v>
      </c>
      <c r="R126" s="78">
        <v>4</v>
      </c>
      <c r="S126" s="227">
        <f t="shared" si="48"/>
        <v>48</v>
      </c>
      <c r="T126" s="61"/>
      <c r="U126" s="61"/>
      <c r="V126" s="61"/>
      <c r="W126" s="61"/>
      <c r="X126" s="61"/>
      <c r="Y126" s="61"/>
      <c r="Z126" s="238">
        <f t="shared" si="46"/>
        <v>48</v>
      </c>
      <c r="AA126" s="480">
        <v>3</v>
      </c>
      <c r="AB126" s="62">
        <v>19</v>
      </c>
      <c r="AC126" s="63"/>
      <c r="AD126" s="63"/>
      <c r="AE126" s="204">
        <f t="shared" si="26"/>
        <v>12</v>
      </c>
      <c r="AF126" s="205">
        <f t="shared" si="27"/>
        <v>10</v>
      </c>
      <c r="AG126" s="206">
        <f t="shared" si="36"/>
        <v>12</v>
      </c>
      <c r="AH126" s="207">
        <f t="shared" si="28"/>
        <v>0</v>
      </c>
      <c r="AI126" s="502">
        <f t="shared" si="37"/>
        <v>1</v>
      </c>
      <c r="AJ126" s="208">
        <f t="shared" si="29"/>
        <v>0</v>
      </c>
      <c r="AK126" s="498">
        <f t="shared" si="30"/>
        <v>48</v>
      </c>
      <c r="AL126" s="209">
        <f t="shared" si="38"/>
        <v>8</v>
      </c>
      <c r="AM126" s="209">
        <f t="shared" si="39"/>
        <v>4</v>
      </c>
      <c r="AN126" s="207">
        <f t="shared" si="40"/>
        <v>1.2</v>
      </c>
      <c r="AO126" s="210">
        <f t="shared" si="41"/>
        <v>8</v>
      </c>
      <c r="AP126" s="210">
        <f t="shared" si="42"/>
        <v>9.5</v>
      </c>
      <c r="AQ126" s="210">
        <f t="shared" si="43"/>
        <v>1.5</v>
      </c>
      <c r="AR126" s="211">
        <f t="shared" si="49"/>
        <v>79</v>
      </c>
      <c r="AS126" s="212">
        <f t="shared" si="32"/>
        <v>0</v>
      </c>
      <c r="AT126" s="210">
        <f t="shared" si="33"/>
        <v>0</v>
      </c>
      <c r="AU126" s="210">
        <f t="shared" si="44"/>
        <v>0</v>
      </c>
      <c r="AV126" s="210">
        <f t="shared" si="34"/>
        <v>20</v>
      </c>
      <c r="AW126" s="210">
        <f t="shared" si="35"/>
        <v>1</v>
      </c>
      <c r="AX126" s="374">
        <f t="shared" si="45"/>
        <v>99</v>
      </c>
      <c r="AY126" s="62"/>
      <c r="AZ126" s="213"/>
      <c r="BA126" s="65"/>
      <c r="BB126" s="66"/>
      <c r="BC126" s="214"/>
      <c r="BD126" s="68"/>
      <c r="BE126" s="215"/>
      <c r="BF126" s="214"/>
      <c r="BG126" s="214"/>
      <c r="BH126" s="70"/>
      <c r="BI126" s="70"/>
      <c r="BJ126" s="66"/>
      <c r="BK126" s="71"/>
      <c r="BL126" s="71"/>
      <c r="BM126" s="71"/>
      <c r="BN126" s="72"/>
      <c r="BO126" s="71"/>
      <c r="BP126" s="71"/>
      <c r="BQ126" s="71"/>
      <c r="BR126" s="71"/>
      <c r="BS126" s="73"/>
    </row>
    <row r="127" spans="1:71" s="125" customFormat="1" ht="21.6" customHeight="1">
      <c r="A127" s="59" t="e">
        <f t="shared" si="47"/>
        <v>#REF!</v>
      </c>
      <c r="B127" s="127">
        <v>128</v>
      </c>
      <c r="C127" s="222" t="s">
        <v>156</v>
      </c>
      <c r="D127" s="127"/>
      <c r="E127" s="127"/>
      <c r="F127" s="196"/>
      <c r="G127" s="197" t="s">
        <v>159</v>
      </c>
      <c r="H127" s="197">
        <v>3</v>
      </c>
      <c r="I127" s="198" t="s">
        <v>705</v>
      </c>
      <c r="J127" s="196"/>
      <c r="K127" s="197"/>
      <c r="L127" s="197"/>
      <c r="M127" s="467"/>
      <c r="N127" s="197"/>
      <c r="O127" s="408"/>
      <c r="P127" s="408"/>
      <c r="Q127" s="463">
        <v>12</v>
      </c>
      <c r="R127" s="78">
        <v>4</v>
      </c>
      <c r="S127" s="227">
        <f t="shared" si="48"/>
        <v>48</v>
      </c>
      <c r="T127" s="61"/>
      <c r="U127" s="74"/>
      <c r="V127" s="61"/>
      <c r="W127" s="61"/>
      <c r="X127" s="61"/>
      <c r="Y127" s="61"/>
      <c r="Z127" s="238">
        <f t="shared" si="46"/>
        <v>48</v>
      </c>
      <c r="AA127" s="480">
        <v>3</v>
      </c>
      <c r="AB127" s="62">
        <v>24</v>
      </c>
      <c r="AC127" s="63"/>
      <c r="AD127" s="63"/>
      <c r="AE127" s="204">
        <f t="shared" si="26"/>
        <v>12</v>
      </c>
      <c r="AF127" s="205">
        <f t="shared" si="27"/>
        <v>10</v>
      </c>
      <c r="AG127" s="206">
        <f t="shared" si="36"/>
        <v>12</v>
      </c>
      <c r="AH127" s="207">
        <f t="shared" si="28"/>
        <v>0</v>
      </c>
      <c r="AI127" s="502">
        <f t="shared" si="37"/>
        <v>1</v>
      </c>
      <c r="AJ127" s="208">
        <f t="shared" si="29"/>
        <v>0</v>
      </c>
      <c r="AK127" s="498">
        <f t="shared" si="30"/>
        <v>48</v>
      </c>
      <c r="AL127" s="209">
        <f t="shared" si="38"/>
        <v>8</v>
      </c>
      <c r="AM127" s="209">
        <f t="shared" si="39"/>
        <v>4</v>
      </c>
      <c r="AN127" s="207">
        <f t="shared" si="40"/>
        <v>1.2</v>
      </c>
      <c r="AO127" s="210">
        <f t="shared" si="41"/>
        <v>8</v>
      </c>
      <c r="AP127" s="210">
        <f t="shared" si="42"/>
        <v>12</v>
      </c>
      <c r="AQ127" s="210">
        <f t="shared" si="43"/>
        <v>1.5</v>
      </c>
      <c r="AR127" s="211">
        <f t="shared" si="49"/>
        <v>81.5</v>
      </c>
      <c r="AS127" s="212">
        <f t="shared" si="32"/>
        <v>0</v>
      </c>
      <c r="AT127" s="210">
        <f t="shared" si="33"/>
        <v>0</v>
      </c>
      <c r="AU127" s="210">
        <f t="shared" si="44"/>
        <v>0</v>
      </c>
      <c r="AV127" s="210">
        <f t="shared" si="34"/>
        <v>0</v>
      </c>
      <c r="AW127" s="210">
        <f t="shared" si="35"/>
        <v>1</v>
      </c>
      <c r="AX127" s="374">
        <f t="shared" si="45"/>
        <v>81.5</v>
      </c>
      <c r="AY127" s="62"/>
      <c r="AZ127" s="213"/>
      <c r="BA127" s="65"/>
      <c r="BB127" s="66"/>
      <c r="BC127" s="214"/>
      <c r="BD127" s="68"/>
      <c r="BE127" s="215"/>
      <c r="BF127" s="214"/>
      <c r="BG127" s="214"/>
      <c r="BH127" s="70"/>
      <c r="BI127" s="70"/>
      <c r="BJ127" s="66"/>
      <c r="BK127" s="71"/>
      <c r="BL127" s="71"/>
      <c r="BM127" s="71"/>
      <c r="BN127" s="72"/>
      <c r="BO127" s="71"/>
      <c r="BP127" s="71"/>
      <c r="BQ127" s="71"/>
      <c r="BR127" s="71"/>
      <c r="BS127" s="73"/>
    </row>
    <row r="128" spans="1:71" s="125" customFormat="1" ht="21.6" customHeight="1">
      <c r="A128" s="59" t="e">
        <f t="shared" si="47"/>
        <v>#REF!</v>
      </c>
      <c r="B128" s="127">
        <v>129</v>
      </c>
      <c r="C128" s="222" t="s">
        <v>85</v>
      </c>
      <c r="D128" s="127"/>
      <c r="E128" s="127"/>
      <c r="F128" s="196"/>
      <c r="G128" s="197" t="s">
        <v>164</v>
      </c>
      <c r="H128" s="197">
        <v>3</v>
      </c>
      <c r="I128" s="198" t="s">
        <v>706</v>
      </c>
      <c r="J128" s="196"/>
      <c r="K128" s="197">
        <v>5</v>
      </c>
      <c r="L128" s="197">
        <v>2</v>
      </c>
      <c r="M128" s="467"/>
      <c r="N128" s="197"/>
      <c r="O128" s="408" t="s">
        <v>167</v>
      </c>
      <c r="P128" s="408"/>
      <c r="Q128" s="463">
        <v>12</v>
      </c>
      <c r="R128" s="78">
        <v>4</v>
      </c>
      <c r="S128" s="227">
        <f t="shared" si="48"/>
        <v>48</v>
      </c>
      <c r="T128" s="61"/>
      <c r="U128" s="61"/>
      <c r="V128" s="61"/>
      <c r="W128" s="61"/>
      <c r="X128" s="61"/>
      <c r="Y128" s="61"/>
      <c r="Z128" s="238">
        <f t="shared" si="46"/>
        <v>48</v>
      </c>
      <c r="AA128" s="480">
        <v>3</v>
      </c>
      <c r="AB128" s="62">
        <v>18</v>
      </c>
      <c r="AC128" s="63"/>
      <c r="AD128" s="63"/>
      <c r="AE128" s="204">
        <f t="shared" si="26"/>
        <v>12</v>
      </c>
      <c r="AF128" s="205">
        <f t="shared" si="27"/>
        <v>10</v>
      </c>
      <c r="AG128" s="206">
        <f t="shared" si="36"/>
        <v>12</v>
      </c>
      <c r="AH128" s="207">
        <f t="shared" si="28"/>
        <v>0</v>
      </c>
      <c r="AI128" s="502">
        <f t="shared" si="37"/>
        <v>1</v>
      </c>
      <c r="AJ128" s="208">
        <f t="shared" si="29"/>
        <v>0</v>
      </c>
      <c r="AK128" s="498">
        <f t="shared" si="30"/>
        <v>48</v>
      </c>
      <c r="AL128" s="209">
        <f t="shared" si="38"/>
        <v>8</v>
      </c>
      <c r="AM128" s="209">
        <f t="shared" si="39"/>
        <v>0</v>
      </c>
      <c r="AN128" s="207">
        <f t="shared" si="40"/>
        <v>1.2</v>
      </c>
      <c r="AO128" s="210">
        <f t="shared" si="41"/>
        <v>8</v>
      </c>
      <c r="AP128" s="210">
        <f t="shared" si="42"/>
        <v>9</v>
      </c>
      <c r="AQ128" s="210">
        <f t="shared" si="43"/>
        <v>1.5</v>
      </c>
      <c r="AR128" s="211">
        <f t="shared" si="49"/>
        <v>74.5</v>
      </c>
      <c r="AS128" s="212">
        <f t="shared" si="32"/>
        <v>0</v>
      </c>
      <c r="AT128" s="210">
        <f t="shared" si="33"/>
        <v>14</v>
      </c>
      <c r="AU128" s="210">
        <f t="shared" si="44"/>
        <v>0</v>
      </c>
      <c r="AV128" s="210">
        <f t="shared" si="34"/>
        <v>20</v>
      </c>
      <c r="AW128" s="210">
        <f t="shared" si="35"/>
        <v>1</v>
      </c>
      <c r="AX128" s="374">
        <f t="shared" si="45"/>
        <v>108.5</v>
      </c>
      <c r="AY128" s="62"/>
      <c r="AZ128" s="213"/>
      <c r="BA128" s="65"/>
      <c r="BB128" s="66"/>
      <c r="BC128" s="214"/>
      <c r="BD128" s="68"/>
      <c r="BE128" s="215"/>
      <c r="BF128" s="214"/>
      <c r="BG128" s="214"/>
      <c r="BH128" s="70"/>
      <c r="BI128" s="70"/>
      <c r="BJ128" s="66"/>
      <c r="BK128" s="71"/>
      <c r="BL128" s="71"/>
      <c r="BM128" s="71"/>
      <c r="BN128" s="72"/>
      <c r="BO128" s="71"/>
      <c r="BP128" s="71"/>
      <c r="BQ128" s="71"/>
      <c r="BR128" s="71"/>
      <c r="BS128" s="73"/>
    </row>
    <row r="129" spans="1:71" s="125" customFormat="1" ht="21.6" customHeight="1">
      <c r="A129" s="59" t="e">
        <f t="shared" si="47"/>
        <v>#REF!</v>
      </c>
      <c r="B129" s="127">
        <v>130</v>
      </c>
      <c r="C129" s="222" t="s">
        <v>83</v>
      </c>
      <c r="D129" s="127"/>
      <c r="E129" s="127"/>
      <c r="F129" s="196"/>
      <c r="G129" s="197" t="s">
        <v>164</v>
      </c>
      <c r="H129" s="197">
        <v>3</v>
      </c>
      <c r="I129" s="198" t="s">
        <v>707</v>
      </c>
      <c r="J129" s="196"/>
      <c r="K129" s="197">
        <v>6</v>
      </c>
      <c r="L129" s="197">
        <v>2</v>
      </c>
      <c r="M129" s="466"/>
      <c r="N129" s="197"/>
      <c r="O129" s="408"/>
      <c r="P129" s="408"/>
      <c r="Q129" s="463">
        <v>12</v>
      </c>
      <c r="R129" s="78">
        <v>4</v>
      </c>
      <c r="S129" s="227">
        <f t="shared" si="48"/>
        <v>48</v>
      </c>
      <c r="T129" s="61"/>
      <c r="U129" s="61"/>
      <c r="V129" s="61"/>
      <c r="W129" s="74"/>
      <c r="X129" s="61"/>
      <c r="Y129" s="61"/>
      <c r="Z129" s="238">
        <f t="shared" si="46"/>
        <v>48</v>
      </c>
      <c r="AA129" s="480">
        <v>3</v>
      </c>
      <c r="AB129" s="62">
        <v>21</v>
      </c>
      <c r="AC129" s="63"/>
      <c r="AD129" s="63"/>
      <c r="AE129" s="204">
        <f t="shared" si="26"/>
        <v>12</v>
      </c>
      <c r="AF129" s="205">
        <f t="shared" si="27"/>
        <v>10</v>
      </c>
      <c r="AG129" s="206">
        <f t="shared" si="36"/>
        <v>12</v>
      </c>
      <c r="AH129" s="207">
        <f t="shared" si="28"/>
        <v>0</v>
      </c>
      <c r="AI129" s="502">
        <f t="shared" si="37"/>
        <v>1</v>
      </c>
      <c r="AJ129" s="208">
        <f t="shared" si="29"/>
        <v>0</v>
      </c>
      <c r="AK129" s="498">
        <f t="shared" si="30"/>
        <v>48</v>
      </c>
      <c r="AL129" s="209">
        <f t="shared" si="38"/>
        <v>8</v>
      </c>
      <c r="AM129" s="209">
        <f t="shared" si="39"/>
        <v>0</v>
      </c>
      <c r="AN129" s="207">
        <f t="shared" si="40"/>
        <v>1.2</v>
      </c>
      <c r="AO129" s="210">
        <f t="shared" si="41"/>
        <v>8</v>
      </c>
      <c r="AP129" s="210">
        <f t="shared" si="42"/>
        <v>10.5</v>
      </c>
      <c r="AQ129" s="210">
        <f t="shared" si="43"/>
        <v>1.5</v>
      </c>
      <c r="AR129" s="211">
        <f t="shared" si="49"/>
        <v>76</v>
      </c>
      <c r="AS129" s="212">
        <f t="shared" si="32"/>
        <v>0</v>
      </c>
      <c r="AT129" s="210">
        <f t="shared" si="33"/>
        <v>0</v>
      </c>
      <c r="AU129" s="210">
        <f t="shared" si="44"/>
        <v>0</v>
      </c>
      <c r="AV129" s="210">
        <f t="shared" si="34"/>
        <v>20</v>
      </c>
      <c r="AW129" s="210">
        <f t="shared" si="35"/>
        <v>1</v>
      </c>
      <c r="AX129" s="374">
        <f t="shared" si="45"/>
        <v>96</v>
      </c>
      <c r="AY129" s="62"/>
      <c r="AZ129" s="213"/>
      <c r="BA129" s="65"/>
      <c r="BB129" s="66"/>
      <c r="BC129" s="214"/>
      <c r="BD129" s="68"/>
      <c r="BE129" s="215"/>
      <c r="BF129" s="214"/>
      <c r="BG129" s="214"/>
      <c r="BH129" s="70"/>
      <c r="BI129" s="70"/>
      <c r="BJ129" s="66"/>
      <c r="BK129" s="71"/>
      <c r="BL129" s="71"/>
      <c r="BM129" s="71"/>
      <c r="BN129" s="72"/>
      <c r="BO129" s="71"/>
      <c r="BP129" s="71"/>
      <c r="BQ129" s="71"/>
      <c r="BR129" s="71"/>
      <c r="BS129" s="73"/>
    </row>
    <row r="130" spans="1:71" s="125" customFormat="1" ht="21.6" customHeight="1">
      <c r="A130" s="59"/>
      <c r="B130" s="127">
        <v>131</v>
      </c>
      <c r="C130" s="222" t="s">
        <v>588</v>
      </c>
      <c r="D130" s="127"/>
      <c r="E130" s="127"/>
      <c r="F130" s="196"/>
      <c r="G130" s="197" t="s">
        <v>164</v>
      </c>
      <c r="H130" s="197">
        <v>3</v>
      </c>
      <c r="I130" s="198" t="s">
        <v>708</v>
      </c>
      <c r="J130" s="196"/>
      <c r="K130" s="197"/>
      <c r="L130" s="197"/>
      <c r="M130" s="466"/>
      <c r="N130" s="197"/>
      <c r="O130" s="408"/>
      <c r="P130" s="408"/>
      <c r="Q130" s="463">
        <v>12</v>
      </c>
      <c r="R130" s="78">
        <v>4</v>
      </c>
      <c r="S130" s="227">
        <f t="shared" si="48"/>
        <v>48</v>
      </c>
      <c r="T130" s="61"/>
      <c r="U130" s="61"/>
      <c r="V130" s="61"/>
      <c r="W130" s="61"/>
      <c r="X130" s="61"/>
      <c r="Y130" s="61"/>
      <c r="Z130" s="238">
        <f t="shared" si="46"/>
        <v>48</v>
      </c>
      <c r="AA130" s="480">
        <v>3</v>
      </c>
      <c r="AB130" s="62">
        <v>21</v>
      </c>
      <c r="AC130" s="63"/>
      <c r="AD130" s="63"/>
      <c r="AE130" s="204">
        <f t="shared" ref="AE130:AE183" si="50">IF(上课周数三14=0,0,(兼职课时三14+正常上课课时数三14+代课课时数三14-缺课时三14)/上课周数三14)</f>
        <v>12</v>
      </c>
      <c r="AF130" s="205">
        <f t="shared" ref="AF130:AF183" si="51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30" s="206">
        <f t="shared" si="36"/>
        <v>12</v>
      </c>
      <c r="AH130" s="207">
        <f t="shared" ref="AH130:AH183" si="52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30" s="502">
        <f t="shared" si="37"/>
        <v>1</v>
      </c>
      <c r="AJ130" s="208">
        <f t="shared" ref="AJ130:AJ183" si="53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30" s="498">
        <f t="shared" ref="AK130:AK183" si="54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130" s="209">
        <f t="shared" si="38"/>
        <v>8</v>
      </c>
      <c r="AM130" s="209">
        <f t="shared" si="39"/>
        <v>0</v>
      </c>
      <c r="AN130" s="207">
        <f t="shared" si="40"/>
        <v>1.2</v>
      </c>
      <c r="AO130" s="210">
        <f t="shared" si="41"/>
        <v>8</v>
      </c>
      <c r="AP130" s="210">
        <f t="shared" si="42"/>
        <v>10.5</v>
      </c>
      <c r="AQ130" s="210">
        <f t="shared" si="43"/>
        <v>1.5</v>
      </c>
      <c r="AR130" s="211">
        <f t="shared" si="49"/>
        <v>76</v>
      </c>
      <c r="AS130" s="212">
        <f t="shared" ref="AS130:AS183" si="55">IF(党职务1="党支书",上课周数三14*3.5,IF(党职务1="党支委",上课周数三14*0.5,0))</f>
        <v>0</v>
      </c>
      <c r="AT130" s="210">
        <f t="shared" ref="AT130:AT183" si="56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30" s="210">
        <f t="shared" si="44"/>
        <v>0</v>
      </c>
      <c r="AV130" s="210">
        <f t="shared" ref="AV130:AV183" si="57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30" s="210">
        <f t="shared" ref="AW130:AW183" si="58">期系三14</f>
        <v>1</v>
      </c>
      <c r="AX130" s="374">
        <f t="shared" si="45"/>
        <v>76</v>
      </c>
      <c r="AY130" s="62"/>
      <c r="AZ130" s="213"/>
      <c r="BA130" s="65"/>
      <c r="BB130" s="66"/>
      <c r="BC130" s="214"/>
      <c r="BD130" s="68"/>
      <c r="BE130" s="215"/>
      <c r="BF130" s="214"/>
      <c r="BG130" s="214"/>
      <c r="BH130" s="70"/>
      <c r="BI130" s="70"/>
      <c r="BJ130" s="66"/>
      <c r="BK130" s="71"/>
      <c r="BL130" s="71"/>
      <c r="BM130" s="71"/>
      <c r="BN130" s="72"/>
      <c r="BO130" s="71"/>
      <c r="BP130" s="71"/>
      <c r="BQ130" s="71"/>
      <c r="BR130" s="71"/>
      <c r="BS130" s="73"/>
    </row>
    <row r="131" spans="1:71" s="125" customFormat="1" ht="21.6" customHeight="1">
      <c r="A131" s="59" t="e">
        <f>A129</f>
        <v>#REF!</v>
      </c>
      <c r="B131" s="127">
        <v>132</v>
      </c>
      <c r="C131" s="222" t="s">
        <v>49</v>
      </c>
      <c r="D131" s="127"/>
      <c r="E131" s="127"/>
      <c r="F131" s="196"/>
      <c r="G131" s="197" t="s">
        <v>164</v>
      </c>
      <c r="H131" s="197">
        <v>3</v>
      </c>
      <c r="I131" s="198" t="s">
        <v>709</v>
      </c>
      <c r="J131" s="196"/>
      <c r="K131" s="197"/>
      <c r="L131" s="197"/>
      <c r="M131" s="468"/>
      <c r="N131" s="197"/>
      <c r="O131" s="408"/>
      <c r="P131" s="408"/>
      <c r="Q131" s="463">
        <v>12</v>
      </c>
      <c r="R131" s="78">
        <v>4</v>
      </c>
      <c r="S131" s="227">
        <f t="shared" si="48"/>
        <v>48</v>
      </c>
      <c r="T131" s="61"/>
      <c r="U131" s="61"/>
      <c r="V131" s="61"/>
      <c r="W131" s="61"/>
      <c r="X131" s="61"/>
      <c r="Y131" s="61"/>
      <c r="Z131" s="238">
        <f t="shared" si="46"/>
        <v>48</v>
      </c>
      <c r="AA131" s="480">
        <v>3</v>
      </c>
      <c r="AB131" s="62">
        <v>24</v>
      </c>
      <c r="AC131" s="63"/>
      <c r="AD131" s="63"/>
      <c r="AE131" s="204">
        <f t="shared" si="50"/>
        <v>12</v>
      </c>
      <c r="AF131" s="205">
        <f t="shared" si="51"/>
        <v>10</v>
      </c>
      <c r="AG131" s="206">
        <f t="shared" si="36"/>
        <v>12</v>
      </c>
      <c r="AH131" s="207">
        <f t="shared" si="52"/>
        <v>0</v>
      </c>
      <c r="AI131" s="502">
        <f t="shared" si="37"/>
        <v>1</v>
      </c>
      <c r="AJ131" s="208">
        <f t="shared" si="53"/>
        <v>0</v>
      </c>
      <c r="AK131" s="498">
        <f t="shared" si="54"/>
        <v>48</v>
      </c>
      <c r="AL131" s="209">
        <f t="shared" si="38"/>
        <v>8</v>
      </c>
      <c r="AM131" s="209">
        <f t="shared" si="39"/>
        <v>0</v>
      </c>
      <c r="AN131" s="207">
        <f t="shared" si="40"/>
        <v>1.2</v>
      </c>
      <c r="AO131" s="210">
        <f t="shared" si="41"/>
        <v>8</v>
      </c>
      <c r="AP131" s="210">
        <f t="shared" si="42"/>
        <v>12</v>
      </c>
      <c r="AQ131" s="210">
        <f t="shared" si="43"/>
        <v>1.5</v>
      </c>
      <c r="AR131" s="211">
        <f t="shared" si="49"/>
        <v>77.5</v>
      </c>
      <c r="AS131" s="212">
        <f t="shared" si="55"/>
        <v>0</v>
      </c>
      <c r="AT131" s="210">
        <f t="shared" si="56"/>
        <v>0</v>
      </c>
      <c r="AU131" s="210">
        <f t="shared" si="44"/>
        <v>0</v>
      </c>
      <c r="AV131" s="210">
        <f t="shared" si="57"/>
        <v>0</v>
      </c>
      <c r="AW131" s="210">
        <f t="shared" si="58"/>
        <v>1</v>
      </c>
      <c r="AX131" s="374">
        <f t="shared" si="45"/>
        <v>77.5</v>
      </c>
      <c r="AY131" s="62"/>
      <c r="AZ131" s="213"/>
      <c r="BA131" s="65"/>
      <c r="BB131" s="66"/>
      <c r="BC131" s="214"/>
      <c r="BD131" s="68"/>
      <c r="BE131" s="215"/>
      <c r="BF131" s="214"/>
      <c r="BG131" s="214"/>
      <c r="BH131" s="70"/>
      <c r="BI131" s="70"/>
      <c r="BJ131" s="66"/>
      <c r="BK131" s="71"/>
      <c r="BL131" s="71"/>
      <c r="BM131" s="71"/>
      <c r="BN131" s="72"/>
      <c r="BO131" s="71"/>
      <c r="BP131" s="71"/>
      <c r="BQ131" s="71"/>
      <c r="BR131" s="71"/>
      <c r="BS131" s="73"/>
    </row>
    <row r="132" spans="1:71" s="125" customFormat="1" ht="21.6" customHeight="1">
      <c r="A132" s="59" t="e">
        <f t="shared" si="47"/>
        <v>#REF!</v>
      </c>
      <c r="B132" s="127">
        <v>133</v>
      </c>
      <c r="C132" s="222" t="s">
        <v>589</v>
      </c>
      <c r="D132" s="127"/>
      <c r="E132" s="127"/>
      <c r="F132" s="196"/>
      <c r="G132" s="197" t="s">
        <v>164</v>
      </c>
      <c r="H132" s="197">
        <v>3</v>
      </c>
      <c r="I132" s="198" t="s">
        <v>710</v>
      </c>
      <c r="J132" s="196"/>
      <c r="K132" s="197">
        <v>7</v>
      </c>
      <c r="L132" s="197">
        <v>2</v>
      </c>
      <c r="M132" s="466"/>
      <c r="N132" s="197"/>
      <c r="O132" s="408" t="s">
        <v>569</v>
      </c>
      <c r="P132" s="408"/>
      <c r="Q132" s="463">
        <v>12</v>
      </c>
      <c r="R132" s="78">
        <v>4</v>
      </c>
      <c r="S132" s="227">
        <f t="shared" ref="S132:S163" si="59">每周课时数三14*上课周数三14</f>
        <v>48</v>
      </c>
      <c r="T132" s="61"/>
      <c r="U132" s="61"/>
      <c r="V132" s="61"/>
      <c r="W132" s="61"/>
      <c r="X132" s="61"/>
      <c r="Y132" s="61"/>
      <c r="Z132" s="238">
        <f t="shared" si="46"/>
        <v>48</v>
      </c>
      <c r="AA132" s="480">
        <v>3</v>
      </c>
      <c r="AB132" s="62">
        <v>24</v>
      </c>
      <c r="AC132" s="63"/>
      <c r="AD132" s="63"/>
      <c r="AE132" s="204">
        <f t="shared" si="50"/>
        <v>12</v>
      </c>
      <c r="AF132" s="205">
        <f t="shared" si="51"/>
        <v>10</v>
      </c>
      <c r="AG132" s="206">
        <f t="shared" si="36"/>
        <v>12</v>
      </c>
      <c r="AH132" s="207">
        <f t="shared" si="52"/>
        <v>0</v>
      </c>
      <c r="AI132" s="502">
        <f t="shared" si="37"/>
        <v>1</v>
      </c>
      <c r="AJ132" s="208">
        <f t="shared" si="53"/>
        <v>0</v>
      </c>
      <c r="AK132" s="498">
        <f t="shared" si="54"/>
        <v>48</v>
      </c>
      <c r="AL132" s="209">
        <f t="shared" si="38"/>
        <v>8</v>
      </c>
      <c r="AM132" s="209">
        <f t="shared" si="39"/>
        <v>0</v>
      </c>
      <c r="AN132" s="207">
        <f t="shared" si="40"/>
        <v>1.2</v>
      </c>
      <c r="AO132" s="210">
        <f t="shared" si="41"/>
        <v>8</v>
      </c>
      <c r="AP132" s="210">
        <f t="shared" si="42"/>
        <v>12</v>
      </c>
      <c r="AQ132" s="210">
        <f t="shared" si="43"/>
        <v>1.5</v>
      </c>
      <c r="AR132" s="211">
        <f t="shared" ref="AR132:AR163" si="60">干标时三14+教标时三14+高三补时三14+早读体补三14+满量补时三14+辅导补三14+晚修补三14</f>
        <v>77.5</v>
      </c>
      <c r="AS132" s="212">
        <f t="shared" si="55"/>
        <v>0</v>
      </c>
      <c r="AT132" s="210">
        <f t="shared" si="56"/>
        <v>14</v>
      </c>
      <c r="AU132" s="210">
        <f t="shared" si="44"/>
        <v>0</v>
      </c>
      <c r="AV132" s="210">
        <f t="shared" si="57"/>
        <v>20</v>
      </c>
      <c r="AW132" s="210">
        <f t="shared" si="58"/>
        <v>1</v>
      </c>
      <c r="AX132" s="374">
        <f t="shared" si="45"/>
        <v>111.5</v>
      </c>
      <c r="AY132" s="62"/>
      <c r="AZ132" s="213"/>
      <c r="BA132" s="65"/>
      <c r="BB132" s="66"/>
      <c r="BC132" s="214"/>
      <c r="BD132" s="68"/>
      <c r="BE132" s="215"/>
      <c r="BF132" s="214"/>
      <c r="BG132" s="214"/>
      <c r="BH132" s="70"/>
      <c r="BI132" s="70"/>
      <c r="BJ132" s="66"/>
      <c r="BK132" s="71"/>
      <c r="BL132" s="71"/>
      <c r="BM132" s="71"/>
      <c r="BN132" s="72"/>
      <c r="BO132" s="71"/>
      <c r="BP132" s="71"/>
      <c r="BQ132" s="71"/>
      <c r="BR132" s="71"/>
      <c r="BS132" s="73"/>
    </row>
    <row r="133" spans="1:71" s="125" customFormat="1" ht="21.6" customHeight="1">
      <c r="A133" s="59" t="e">
        <f t="shared" si="47"/>
        <v>#REF!</v>
      </c>
      <c r="B133" s="127">
        <v>134</v>
      </c>
      <c r="C133" s="222" t="s">
        <v>118</v>
      </c>
      <c r="D133" s="127"/>
      <c r="E133" s="127"/>
      <c r="F133" s="196"/>
      <c r="G133" s="197" t="s">
        <v>164</v>
      </c>
      <c r="H133" s="197">
        <v>3</v>
      </c>
      <c r="I133" s="198" t="s">
        <v>711</v>
      </c>
      <c r="J133" s="196"/>
      <c r="K133" s="197"/>
      <c r="L133" s="197"/>
      <c r="M133" s="466"/>
      <c r="N133" s="197"/>
      <c r="O133" s="408"/>
      <c r="P133" s="408"/>
      <c r="Q133" s="463">
        <v>12</v>
      </c>
      <c r="R133" s="78">
        <v>4</v>
      </c>
      <c r="S133" s="227">
        <f t="shared" si="59"/>
        <v>48</v>
      </c>
      <c r="T133" s="61"/>
      <c r="U133" s="61"/>
      <c r="V133" s="61"/>
      <c r="W133" s="61"/>
      <c r="X133" s="61"/>
      <c r="Y133" s="61"/>
      <c r="Z133" s="238">
        <f t="shared" si="46"/>
        <v>48</v>
      </c>
      <c r="AA133" s="480">
        <v>3</v>
      </c>
      <c r="AB133" s="62">
        <v>24</v>
      </c>
      <c r="AC133" s="63"/>
      <c r="AD133" s="63"/>
      <c r="AE133" s="204">
        <f t="shared" si="50"/>
        <v>12</v>
      </c>
      <c r="AF133" s="205">
        <f t="shared" si="51"/>
        <v>10</v>
      </c>
      <c r="AG133" s="206">
        <f t="shared" ref="AG133:AG183" si="61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33" s="207">
        <f t="shared" si="52"/>
        <v>0</v>
      </c>
      <c r="AI133" s="502">
        <f t="shared" ref="AI133:AI183" si="62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33" s="208">
        <f t="shared" si="53"/>
        <v>0</v>
      </c>
      <c r="AK133" s="498">
        <f t="shared" si="54"/>
        <v>48</v>
      </c>
      <c r="AL133" s="209">
        <f t="shared" ref="AL133:AL183" si="63">IF(OR(年级三14="三",年级三14="3",年级三14=3),2*上课周数三14,0)</f>
        <v>8</v>
      </c>
      <c r="AM133" s="209">
        <f t="shared" ref="AM133:AM183" si="64">IF(学科三14="体",1*上课周数三14,IF(OR(学科三14="语",学科三14="英"),上课周数三14*1,0))</f>
        <v>0</v>
      </c>
      <c r="AN133" s="207">
        <f t="shared" ref="AN133:AN183" si="65">IF(行管职务三14&lt;&gt;"",1,IF(行管职务三14="",平均周课时三14/下线三14))</f>
        <v>1.2</v>
      </c>
      <c r="AO133" s="210">
        <f t="shared" ref="AO133:AO183" si="66">IF(满量比三14&gt;=1,2*上课周数三14,IF(满量比三14&lt;0.66,0,IF(1&gt;满量比三14&gt;0.66,2*上课周数三14/2)))</f>
        <v>8</v>
      </c>
      <c r="AP133" s="210">
        <f t="shared" ref="AP133:AP183" si="67">晚修次数三14*0.5</f>
        <v>12</v>
      </c>
      <c r="AQ133" s="210">
        <f t="shared" ref="AQ133:AQ183" si="68">辅导课节三14*0.5</f>
        <v>1.5</v>
      </c>
      <c r="AR133" s="211">
        <f t="shared" si="60"/>
        <v>77.5</v>
      </c>
      <c r="AS133" s="212">
        <f t="shared" si="55"/>
        <v>0</v>
      </c>
      <c r="AT133" s="210">
        <f t="shared" si="56"/>
        <v>0</v>
      </c>
      <c r="AU133" s="210">
        <f t="shared" ref="AU133:AU183" si="69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33" s="210">
        <f t="shared" si="57"/>
        <v>0</v>
      </c>
      <c r="AW133" s="210">
        <f t="shared" si="58"/>
        <v>1</v>
      </c>
      <c r="AX133" s="374">
        <f t="shared" ref="AX133:AX183" si="70">(标准课时合计三14+党职务补贴三14+教管职务补贴三14+行政职务补贴三14+班主任工作奖三14)*当期系数三14</f>
        <v>77.5</v>
      </c>
      <c r="AY133" s="62"/>
      <c r="AZ133" s="213"/>
      <c r="BA133" s="65"/>
      <c r="BB133" s="66"/>
      <c r="BC133" s="214"/>
      <c r="BD133" s="68"/>
      <c r="BE133" s="215"/>
      <c r="BF133" s="214"/>
      <c r="BG133" s="214"/>
      <c r="BH133" s="70"/>
      <c r="BI133" s="70"/>
      <c r="BJ133" s="66"/>
      <c r="BK133" s="71"/>
      <c r="BL133" s="71"/>
      <c r="BM133" s="71"/>
      <c r="BN133" s="72"/>
      <c r="BO133" s="71"/>
      <c r="BP133" s="71"/>
      <c r="BQ133" s="71"/>
      <c r="BR133" s="71"/>
      <c r="BS133" s="73"/>
    </row>
    <row r="134" spans="1:71" s="125" customFormat="1" ht="21.6" customHeight="1">
      <c r="A134" s="59" t="e">
        <f t="shared" si="47"/>
        <v>#REF!</v>
      </c>
      <c r="B134" s="127">
        <v>135</v>
      </c>
      <c r="C134" s="222" t="s">
        <v>89</v>
      </c>
      <c r="D134" s="127"/>
      <c r="E134" s="127"/>
      <c r="F134" s="196"/>
      <c r="G134" s="197" t="s">
        <v>164</v>
      </c>
      <c r="H134" s="197">
        <v>3</v>
      </c>
      <c r="I134" s="198" t="s">
        <v>712</v>
      </c>
      <c r="J134" s="196"/>
      <c r="K134" s="197"/>
      <c r="L134" s="197"/>
      <c r="M134" s="467"/>
      <c r="N134" s="197"/>
      <c r="O134" s="408"/>
      <c r="P134" s="469"/>
      <c r="Q134" s="463">
        <v>12</v>
      </c>
      <c r="R134" s="78">
        <v>4</v>
      </c>
      <c r="S134" s="227">
        <f t="shared" si="59"/>
        <v>48</v>
      </c>
      <c r="T134" s="61"/>
      <c r="U134" s="61"/>
      <c r="V134" s="61"/>
      <c r="W134" s="61"/>
      <c r="X134" s="61"/>
      <c r="Y134" s="61"/>
      <c r="Z134" s="238">
        <f t="shared" si="46"/>
        <v>48</v>
      </c>
      <c r="AA134" s="480">
        <v>3</v>
      </c>
      <c r="AB134" s="62">
        <v>24</v>
      </c>
      <c r="AC134" s="63"/>
      <c r="AD134" s="63"/>
      <c r="AE134" s="204">
        <f t="shared" si="50"/>
        <v>12</v>
      </c>
      <c r="AF134" s="205">
        <f t="shared" si="51"/>
        <v>10</v>
      </c>
      <c r="AG134" s="206">
        <f t="shared" si="61"/>
        <v>12</v>
      </c>
      <c r="AH134" s="207">
        <f t="shared" si="52"/>
        <v>0</v>
      </c>
      <c r="AI134" s="502">
        <f t="shared" si="62"/>
        <v>1</v>
      </c>
      <c r="AJ134" s="208">
        <f t="shared" si="53"/>
        <v>0</v>
      </c>
      <c r="AK134" s="498">
        <f t="shared" si="54"/>
        <v>48</v>
      </c>
      <c r="AL134" s="209">
        <f t="shared" si="63"/>
        <v>8</v>
      </c>
      <c r="AM134" s="209">
        <f t="shared" si="64"/>
        <v>0</v>
      </c>
      <c r="AN134" s="207">
        <f t="shared" si="65"/>
        <v>1.2</v>
      </c>
      <c r="AO134" s="210">
        <f t="shared" si="66"/>
        <v>8</v>
      </c>
      <c r="AP134" s="210">
        <f t="shared" si="67"/>
        <v>12</v>
      </c>
      <c r="AQ134" s="210">
        <f t="shared" si="68"/>
        <v>1.5</v>
      </c>
      <c r="AR134" s="211">
        <f t="shared" si="60"/>
        <v>77.5</v>
      </c>
      <c r="AS134" s="212">
        <f t="shared" si="55"/>
        <v>0</v>
      </c>
      <c r="AT134" s="210">
        <f t="shared" si="56"/>
        <v>0</v>
      </c>
      <c r="AU134" s="210">
        <f t="shared" si="69"/>
        <v>0</v>
      </c>
      <c r="AV134" s="210">
        <f t="shared" si="57"/>
        <v>0</v>
      </c>
      <c r="AW134" s="210">
        <f t="shared" si="58"/>
        <v>1</v>
      </c>
      <c r="AX134" s="374">
        <f t="shared" si="70"/>
        <v>77.5</v>
      </c>
      <c r="AY134" s="62"/>
      <c r="AZ134" s="213"/>
      <c r="BA134" s="65"/>
      <c r="BB134" s="66"/>
      <c r="BC134" s="214"/>
      <c r="BD134" s="68"/>
      <c r="BE134" s="215"/>
      <c r="BF134" s="214"/>
      <c r="BG134" s="214"/>
      <c r="BH134" s="70"/>
      <c r="BI134" s="70"/>
      <c r="BJ134" s="66"/>
      <c r="BK134" s="71"/>
      <c r="BL134" s="71"/>
      <c r="BM134" s="71"/>
      <c r="BN134" s="72"/>
      <c r="BO134" s="71"/>
      <c r="BP134" s="71"/>
      <c r="BQ134" s="71"/>
      <c r="BR134" s="71"/>
      <c r="BS134" s="73"/>
    </row>
    <row r="135" spans="1:71" s="125" customFormat="1" ht="21.6" customHeight="1">
      <c r="A135" s="59" t="e">
        <f t="shared" si="47"/>
        <v>#REF!</v>
      </c>
      <c r="B135" s="127">
        <v>136</v>
      </c>
      <c r="C135" s="222" t="s">
        <v>121</v>
      </c>
      <c r="D135" s="127"/>
      <c r="E135" s="127"/>
      <c r="F135" s="196"/>
      <c r="G135" s="197" t="s">
        <v>164</v>
      </c>
      <c r="H135" s="197">
        <v>3</v>
      </c>
      <c r="I135" s="198" t="s">
        <v>713</v>
      </c>
      <c r="J135" s="196"/>
      <c r="K135" s="197"/>
      <c r="L135" s="197"/>
      <c r="M135" s="467"/>
      <c r="N135" s="197"/>
      <c r="O135" s="408"/>
      <c r="P135" s="408"/>
      <c r="Q135" s="463">
        <v>12</v>
      </c>
      <c r="R135" s="78">
        <v>4</v>
      </c>
      <c r="S135" s="227">
        <f t="shared" si="59"/>
        <v>48</v>
      </c>
      <c r="T135" s="61"/>
      <c r="U135" s="61"/>
      <c r="V135" s="61"/>
      <c r="W135" s="61"/>
      <c r="X135" s="61"/>
      <c r="Y135" s="61"/>
      <c r="Z135" s="238">
        <f t="shared" si="46"/>
        <v>48</v>
      </c>
      <c r="AA135" s="480">
        <v>3</v>
      </c>
      <c r="AB135" s="62">
        <v>24</v>
      </c>
      <c r="AC135" s="63"/>
      <c r="AD135" s="63"/>
      <c r="AE135" s="204">
        <f t="shared" si="50"/>
        <v>12</v>
      </c>
      <c r="AF135" s="205">
        <f t="shared" si="51"/>
        <v>10</v>
      </c>
      <c r="AG135" s="206">
        <f t="shared" si="61"/>
        <v>12</v>
      </c>
      <c r="AH135" s="207">
        <f t="shared" si="52"/>
        <v>0</v>
      </c>
      <c r="AI135" s="502">
        <f t="shared" si="62"/>
        <v>1</v>
      </c>
      <c r="AJ135" s="208">
        <f t="shared" si="53"/>
        <v>0</v>
      </c>
      <c r="AK135" s="498">
        <f t="shared" si="54"/>
        <v>48</v>
      </c>
      <c r="AL135" s="209">
        <f t="shared" si="63"/>
        <v>8</v>
      </c>
      <c r="AM135" s="209">
        <f t="shared" si="64"/>
        <v>0</v>
      </c>
      <c r="AN135" s="207">
        <f t="shared" si="65"/>
        <v>1.2</v>
      </c>
      <c r="AO135" s="210">
        <f t="shared" si="66"/>
        <v>8</v>
      </c>
      <c r="AP135" s="210">
        <f t="shared" si="67"/>
        <v>12</v>
      </c>
      <c r="AQ135" s="210">
        <f t="shared" si="68"/>
        <v>1.5</v>
      </c>
      <c r="AR135" s="211">
        <f t="shared" si="60"/>
        <v>77.5</v>
      </c>
      <c r="AS135" s="212">
        <f t="shared" si="55"/>
        <v>0</v>
      </c>
      <c r="AT135" s="210">
        <f t="shared" si="56"/>
        <v>0</v>
      </c>
      <c r="AU135" s="210">
        <f t="shared" si="69"/>
        <v>0</v>
      </c>
      <c r="AV135" s="210">
        <f t="shared" si="57"/>
        <v>0</v>
      </c>
      <c r="AW135" s="210">
        <f t="shared" si="58"/>
        <v>1</v>
      </c>
      <c r="AX135" s="374">
        <f t="shared" si="70"/>
        <v>77.5</v>
      </c>
      <c r="AY135" s="62"/>
      <c r="AZ135" s="213"/>
      <c r="BA135" s="65"/>
      <c r="BB135" s="66"/>
      <c r="BC135" s="214"/>
      <c r="BD135" s="68"/>
      <c r="BE135" s="215"/>
      <c r="BF135" s="214"/>
      <c r="BG135" s="214"/>
      <c r="BH135" s="70"/>
      <c r="BI135" s="70"/>
      <c r="BJ135" s="66"/>
      <c r="BK135" s="71"/>
      <c r="BL135" s="71"/>
      <c r="BM135" s="71"/>
      <c r="BN135" s="72"/>
      <c r="BO135" s="71"/>
      <c r="BP135" s="71"/>
      <c r="BQ135" s="71"/>
      <c r="BR135" s="71"/>
      <c r="BS135" s="73"/>
    </row>
    <row r="136" spans="1:71" s="125" customFormat="1" ht="21.6" customHeight="1">
      <c r="A136" s="59" t="e">
        <f t="shared" si="47"/>
        <v>#REF!</v>
      </c>
      <c r="B136" s="127">
        <v>137</v>
      </c>
      <c r="C136" s="222" t="s">
        <v>106</v>
      </c>
      <c r="D136" s="127"/>
      <c r="E136" s="127"/>
      <c r="F136" s="196"/>
      <c r="G136" s="197" t="s">
        <v>171</v>
      </c>
      <c r="H136" s="197">
        <v>3</v>
      </c>
      <c r="I136" s="198" t="s">
        <v>687</v>
      </c>
      <c r="J136" s="196"/>
      <c r="K136" s="197"/>
      <c r="L136" s="197"/>
      <c r="M136" s="466"/>
      <c r="N136" s="197"/>
      <c r="O136" s="408"/>
      <c r="P136" s="408" t="s">
        <v>568</v>
      </c>
      <c r="Q136" s="463">
        <v>6</v>
      </c>
      <c r="R136" s="78">
        <v>4</v>
      </c>
      <c r="S136" s="227">
        <f t="shared" si="59"/>
        <v>24</v>
      </c>
      <c r="T136" s="61"/>
      <c r="U136" s="61"/>
      <c r="V136" s="61"/>
      <c r="W136" s="61"/>
      <c r="X136" s="61"/>
      <c r="Y136" s="61"/>
      <c r="Z136" s="238">
        <f t="shared" ref="Z136:Z183" si="71">S136+T136-V136+X136+Y136</f>
        <v>24</v>
      </c>
      <c r="AA136" s="480">
        <v>3</v>
      </c>
      <c r="AB136" s="62">
        <v>24</v>
      </c>
      <c r="AC136" s="63"/>
      <c r="AD136" s="63"/>
      <c r="AE136" s="204">
        <f t="shared" si="50"/>
        <v>6</v>
      </c>
      <c r="AF136" s="205" t="str">
        <f t="shared" si="51"/>
        <v/>
      </c>
      <c r="AG136" s="206" t="str">
        <f t="shared" si="61"/>
        <v/>
      </c>
      <c r="AH136" s="207">
        <f t="shared" si="52"/>
        <v>8</v>
      </c>
      <c r="AI136" s="502">
        <f t="shared" si="62"/>
        <v>1</v>
      </c>
      <c r="AJ136" s="208">
        <f t="shared" si="53"/>
        <v>40</v>
      </c>
      <c r="AK136" s="498">
        <f t="shared" si="54"/>
        <v>0</v>
      </c>
      <c r="AL136" s="209">
        <f t="shared" si="63"/>
        <v>8</v>
      </c>
      <c r="AM136" s="209">
        <f t="shared" si="64"/>
        <v>4</v>
      </c>
      <c r="AN136" s="207">
        <f t="shared" si="65"/>
        <v>1</v>
      </c>
      <c r="AO136" s="210">
        <f t="shared" si="66"/>
        <v>8</v>
      </c>
      <c r="AP136" s="210">
        <f t="shared" si="67"/>
        <v>12</v>
      </c>
      <c r="AQ136" s="210">
        <f t="shared" si="68"/>
        <v>1.5</v>
      </c>
      <c r="AR136" s="211">
        <f t="shared" si="60"/>
        <v>73.5</v>
      </c>
      <c r="AS136" s="212">
        <f t="shared" si="55"/>
        <v>0</v>
      </c>
      <c r="AT136" s="210">
        <f t="shared" si="56"/>
        <v>0</v>
      </c>
      <c r="AU136" s="210">
        <f t="shared" si="69"/>
        <v>22</v>
      </c>
      <c r="AV136" s="210">
        <f t="shared" si="57"/>
        <v>0</v>
      </c>
      <c r="AW136" s="210">
        <f t="shared" si="58"/>
        <v>1</v>
      </c>
      <c r="AX136" s="374">
        <f t="shared" si="70"/>
        <v>95.5</v>
      </c>
      <c r="AY136" s="62"/>
      <c r="AZ136" s="213"/>
      <c r="BA136" s="65"/>
      <c r="BB136" s="66"/>
      <c r="BC136" s="214"/>
      <c r="BD136" s="68"/>
      <c r="BE136" s="215"/>
      <c r="BF136" s="214"/>
      <c r="BG136" s="214"/>
      <c r="BH136" s="70"/>
      <c r="BI136" s="70"/>
      <c r="BJ136" s="66"/>
      <c r="BK136" s="71"/>
      <c r="BL136" s="71"/>
      <c r="BM136" s="71"/>
      <c r="BN136" s="72"/>
      <c r="BO136" s="71"/>
      <c r="BP136" s="71"/>
      <c r="BQ136" s="71"/>
      <c r="BR136" s="71"/>
      <c r="BS136" s="73"/>
    </row>
    <row r="137" spans="1:71" s="125" customFormat="1" ht="21.6" customHeight="1">
      <c r="A137" s="59" t="e">
        <f t="shared" si="47"/>
        <v>#REF!</v>
      </c>
      <c r="B137" s="127">
        <v>138</v>
      </c>
      <c r="C137" s="222" t="s">
        <v>123</v>
      </c>
      <c r="D137" s="127"/>
      <c r="E137" s="127"/>
      <c r="F137" s="196"/>
      <c r="G137" s="197" t="s">
        <v>171</v>
      </c>
      <c r="H137" s="197">
        <v>3</v>
      </c>
      <c r="I137" s="198" t="s">
        <v>714</v>
      </c>
      <c r="J137" s="196"/>
      <c r="K137" s="197"/>
      <c r="L137" s="197"/>
      <c r="M137" s="470"/>
      <c r="N137" s="197"/>
      <c r="O137" s="408" t="s">
        <v>167</v>
      </c>
      <c r="P137" s="465"/>
      <c r="Q137" s="463">
        <v>12</v>
      </c>
      <c r="R137" s="78">
        <v>4</v>
      </c>
      <c r="S137" s="227">
        <f t="shared" si="59"/>
        <v>48</v>
      </c>
      <c r="T137" s="61"/>
      <c r="U137" s="61"/>
      <c r="V137" s="61"/>
      <c r="W137" s="61"/>
      <c r="X137" s="61"/>
      <c r="Y137" s="61"/>
      <c r="Z137" s="238">
        <f t="shared" si="71"/>
        <v>48</v>
      </c>
      <c r="AA137" s="480">
        <v>3</v>
      </c>
      <c r="AB137" s="62">
        <v>24</v>
      </c>
      <c r="AC137" s="63"/>
      <c r="AD137" s="63"/>
      <c r="AE137" s="204">
        <f t="shared" si="50"/>
        <v>12</v>
      </c>
      <c r="AF137" s="205">
        <f t="shared" si="51"/>
        <v>10</v>
      </c>
      <c r="AG137" s="206">
        <f t="shared" si="61"/>
        <v>12</v>
      </c>
      <c r="AH137" s="207">
        <f t="shared" si="52"/>
        <v>0</v>
      </c>
      <c r="AI137" s="502">
        <f t="shared" si="62"/>
        <v>1</v>
      </c>
      <c r="AJ137" s="208">
        <f t="shared" si="53"/>
        <v>0</v>
      </c>
      <c r="AK137" s="498">
        <f t="shared" si="54"/>
        <v>48</v>
      </c>
      <c r="AL137" s="209">
        <f t="shared" si="63"/>
        <v>8</v>
      </c>
      <c r="AM137" s="209">
        <f t="shared" si="64"/>
        <v>4</v>
      </c>
      <c r="AN137" s="207">
        <f t="shared" si="65"/>
        <v>1.2</v>
      </c>
      <c r="AO137" s="210">
        <f t="shared" si="66"/>
        <v>8</v>
      </c>
      <c r="AP137" s="210">
        <f t="shared" si="67"/>
        <v>12</v>
      </c>
      <c r="AQ137" s="210">
        <f t="shared" si="68"/>
        <v>1.5</v>
      </c>
      <c r="AR137" s="211">
        <f t="shared" si="60"/>
        <v>81.5</v>
      </c>
      <c r="AS137" s="212">
        <f t="shared" si="55"/>
        <v>0</v>
      </c>
      <c r="AT137" s="210">
        <f t="shared" si="56"/>
        <v>14</v>
      </c>
      <c r="AU137" s="210">
        <f t="shared" si="69"/>
        <v>0</v>
      </c>
      <c r="AV137" s="210">
        <f t="shared" si="57"/>
        <v>0</v>
      </c>
      <c r="AW137" s="210">
        <f t="shared" si="58"/>
        <v>1</v>
      </c>
      <c r="AX137" s="374">
        <f t="shared" si="70"/>
        <v>95.5</v>
      </c>
      <c r="AY137" s="62"/>
      <c r="AZ137" s="213"/>
      <c r="BA137" s="65"/>
      <c r="BB137" s="66"/>
      <c r="BC137" s="214"/>
      <c r="BD137" s="68"/>
      <c r="BE137" s="215"/>
      <c r="BF137" s="214"/>
      <c r="BG137" s="214"/>
      <c r="BH137" s="70"/>
      <c r="BI137" s="70"/>
      <c r="BJ137" s="66"/>
      <c r="BK137" s="71"/>
      <c r="BL137" s="71"/>
      <c r="BM137" s="71"/>
      <c r="BN137" s="72"/>
      <c r="BO137" s="71"/>
      <c r="BP137" s="71"/>
      <c r="BQ137" s="71"/>
      <c r="BR137" s="71"/>
      <c r="BS137" s="73"/>
    </row>
    <row r="138" spans="1:71" s="125" customFormat="1" ht="21.6" customHeight="1">
      <c r="A138" s="59" t="e">
        <f t="shared" si="47"/>
        <v>#REF!</v>
      </c>
      <c r="B138" s="127">
        <v>139</v>
      </c>
      <c r="C138" s="222" t="s">
        <v>32</v>
      </c>
      <c r="D138" s="127"/>
      <c r="E138" s="127"/>
      <c r="F138" s="196"/>
      <c r="G138" s="197" t="s">
        <v>171</v>
      </c>
      <c r="H138" s="197">
        <v>3</v>
      </c>
      <c r="I138" s="198" t="s">
        <v>705</v>
      </c>
      <c r="J138" s="196"/>
      <c r="K138" s="197">
        <v>3</v>
      </c>
      <c r="L138" s="197">
        <v>2</v>
      </c>
      <c r="M138" s="466"/>
      <c r="N138" s="197"/>
      <c r="O138" s="408"/>
      <c r="P138" s="408"/>
      <c r="Q138" s="463">
        <v>12</v>
      </c>
      <c r="R138" s="78">
        <v>4</v>
      </c>
      <c r="S138" s="227">
        <f t="shared" si="59"/>
        <v>48</v>
      </c>
      <c r="T138" s="61"/>
      <c r="U138" s="61"/>
      <c r="V138" s="61"/>
      <c r="W138" s="61"/>
      <c r="X138" s="61"/>
      <c r="Y138" s="61"/>
      <c r="Z138" s="238">
        <f t="shared" si="71"/>
        <v>48</v>
      </c>
      <c r="AA138" s="480">
        <v>3</v>
      </c>
      <c r="AB138" s="62">
        <v>24</v>
      </c>
      <c r="AC138" s="63"/>
      <c r="AD138" s="63"/>
      <c r="AE138" s="204">
        <f t="shared" si="50"/>
        <v>12</v>
      </c>
      <c r="AF138" s="205">
        <f t="shared" si="51"/>
        <v>10</v>
      </c>
      <c r="AG138" s="206">
        <f t="shared" si="61"/>
        <v>12</v>
      </c>
      <c r="AH138" s="207">
        <f t="shared" si="52"/>
        <v>0</v>
      </c>
      <c r="AI138" s="502">
        <f t="shared" si="62"/>
        <v>1</v>
      </c>
      <c r="AJ138" s="208">
        <f t="shared" si="53"/>
        <v>0</v>
      </c>
      <c r="AK138" s="498">
        <f t="shared" si="54"/>
        <v>48</v>
      </c>
      <c r="AL138" s="209">
        <f t="shared" si="63"/>
        <v>8</v>
      </c>
      <c r="AM138" s="209">
        <f t="shared" si="64"/>
        <v>4</v>
      </c>
      <c r="AN138" s="207">
        <f t="shared" si="65"/>
        <v>1.2</v>
      </c>
      <c r="AO138" s="210">
        <f t="shared" si="66"/>
        <v>8</v>
      </c>
      <c r="AP138" s="210">
        <f t="shared" si="67"/>
        <v>12</v>
      </c>
      <c r="AQ138" s="210">
        <f t="shared" si="68"/>
        <v>1.5</v>
      </c>
      <c r="AR138" s="211">
        <f t="shared" si="60"/>
        <v>81.5</v>
      </c>
      <c r="AS138" s="212">
        <f t="shared" si="55"/>
        <v>0</v>
      </c>
      <c r="AT138" s="210">
        <f t="shared" si="56"/>
        <v>0</v>
      </c>
      <c r="AU138" s="210">
        <f t="shared" si="69"/>
        <v>0</v>
      </c>
      <c r="AV138" s="210">
        <f t="shared" si="57"/>
        <v>20</v>
      </c>
      <c r="AW138" s="210">
        <f t="shared" si="58"/>
        <v>1</v>
      </c>
      <c r="AX138" s="374">
        <f t="shared" si="70"/>
        <v>101.5</v>
      </c>
      <c r="AY138" s="62"/>
      <c r="AZ138" s="213"/>
      <c r="BA138" s="65"/>
      <c r="BB138" s="66"/>
      <c r="BC138" s="214"/>
      <c r="BD138" s="68"/>
      <c r="BE138" s="215"/>
      <c r="BF138" s="214"/>
      <c r="BG138" s="214"/>
      <c r="BH138" s="70"/>
      <c r="BI138" s="70"/>
      <c r="BJ138" s="66"/>
      <c r="BK138" s="71"/>
      <c r="BL138" s="71"/>
      <c r="BM138" s="71"/>
      <c r="BN138" s="72"/>
      <c r="BO138" s="71"/>
      <c r="BP138" s="71"/>
      <c r="BQ138" s="71"/>
      <c r="BR138" s="71"/>
      <c r="BS138" s="73"/>
    </row>
    <row r="139" spans="1:71" s="125" customFormat="1" ht="21.6" customHeight="1">
      <c r="A139" s="59" t="e">
        <f t="shared" si="47"/>
        <v>#REF!</v>
      </c>
      <c r="B139" s="127">
        <v>140</v>
      </c>
      <c r="C139" s="222" t="s">
        <v>126</v>
      </c>
      <c r="D139" s="127"/>
      <c r="E139" s="127"/>
      <c r="F139" s="196"/>
      <c r="G139" s="197" t="s">
        <v>171</v>
      </c>
      <c r="H139" s="197">
        <v>3</v>
      </c>
      <c r="I139" s="198" t="s">
        <v>557</v>
      </c>
      <c r="J139" s="196"/>
      <c r="K139" s="197"/>
      <c r="L139" s="197"/>
      <c r="M139" s="467"/>
      <c r="N139" s="197"/>
      <c r="O139" s="408"/>
      <c r="P139" s="408" t="s">
        <v>567</v>
      </c>
      <c r="Q139" s="463">
        <v>6</v>
      </c>
      <c r="R139" s="78">
        <v>4</v>
      </c>
      <c r="S139" s="227">
        <f t="shared" si="59"/>
        <v>24</v>
      </c>
      <c r="T139" s="61"/>
      <c r="U139" s="61"/>
      <c r="V139" s="61"/>
      <c r="W139" s="61"/>
      <c r="X139" s="61"/>
      <c r="Y139" s="61"/>
      <c r="Z139" s="238">
        <f t="shared" si="71"/>
        <v>24</v>
      </c>
      <c r="AA139" s="480">
        <v>3</v>
      </c>
      <c r="AB139" s="62">
        <v>12</v>
      </c>
      <c r="AC139" s="63"/>
      <c r="AD139" s="63"/>
      <c r="AE139" s="204">
        <f t="shared" si="50"/>
        <v>6</v>
      </c>
      <c r="AF139" s="205" t="str">
        <f t="shared" si="51"/>
        <v/>
      </c>
      <c r="AG139" s="206" t="str">
        <f t="shared" si="61"/>
        <v/>
      </c>
      <c r="AH139" s="207">
        <f t="shared" si="52"/>
        <v>8</v>
      </c>
      <c r="AI139" s="502">
        <f t="shared" si="62"/>
        <v>1</v>
      </c>
      <c r="AJ139" s="208">
        <f t="shared" si="53"/>
        <v>40</v>
      </c>
      <c r="AK139" s="498">
        <f t="shared" si="54"/>
        <v>0</v>
      </c>
      <c r="AL139" s="209">
        <f t="shared" si="63"/>
        <v>8</v>
      </c>
      <c r="AM139" s="209">
        <f t="shared" si="64"/>
        <v>4</v>
      </c>
      <c r="AN139" s="207">
        <f t="shared" si="65"/>
        <v>1</v>
      </c>
      <c r="AO139" s="210">
        <f t="shared" si="66"/>
        <v>8</v>
      </c>
      <c r="AP139" s="210">
        <f t="shared" si="67"/>
        <v>6</v>
      </c>
      <c r="AQ139" s="210">
        <f t="shared" si="68"/>
        <v>1.5</v>
      </c>
      <c r="AR139" s="211">
        <f t="shared" si="60"/>
        <v>67.5</v>
      </c>
      <c r="AS139" s="212">
        <f t="shared" si="55"/>
        <v>0</v>
      </c>
      <c r="AT139" s="210">
        <f t="shared" si="56"/>
        <v>0</v>
      </c>
      <c r="AU139" s="210">
        <f t="shared" si="69"/>
        <v>20</v>
      </c>
      <c r="AV139" s="210">
        <f t="shared" si="57"/>
        <v>0</v>
      </c>
      <c r="AW139" s="210">
        <f t="shared" si="58"/>
        <v>1</v>
      </c>
      <c r="AX139" s="374">
        <f t="shared" si="70"/>
        <v>87.5</v>
      </c>
      <c r="AY139" s="62"/>
      <c r="AZ139" s="213"/>
      <c r="BA139" s="65"/>
      <c r="BB139" s="66"/>
      <c r="BC139" s="214"/>
      <c r="BD139" s="68"/>
      <c r="BE139" s="215"/>
      <c r="BF139" s="214"/>
      <c r="BG139" s="214"/>
      <c r="BH139" s="70"/>
      <c r="BI139" s="70"/>
      <c r="BJ139" s="66"/>
      <c r="BK139" s="71"/>
      <c r="BL139" s="71"/>
      <c r="BM139" s="71"/>
      <c r="BN139" s="72"/>
      <c r="BO139" s="71"/>
      <c r="BP139" s="71"/>
      <c r="BQ139" s="71"/>
      <c r="BR139" s="71"/>
      <c r="BS139" s="73"/>
    </row>
    <row r="140" spans="1:71" s="125" customFormat="1" ht="21.6" customHeight="1">
      <c r="A140" s="59" t="e">
        <f t="shared" si="47"/>
        <v>#REF!</v>
      </c>
      <c r="B140" s="127">
        <v>141</v>
      </c>
      <c r="C140" s="222" t="s">
        <v>104</v>
      </c>
      <c r="D140" s="127"/>
      <c r="E140" s="127"/>
      <c r="F140" s="196"/>
      <c r="G140" s="197" t="s">
        <v>171</v>
      </c>
      <c r="H140" s="197">
        <v>3</v>
      </c>
      <c r="I140" s="198" t="s">
        <v>704</v>
      </c>
      <c r="J140" s="196"/>
      <c r="K140" s="197"/>
      <c r="L140" s="197"/>
      <c r="M140" s="467"/>
      <c r="N140" s="197"/>
      <c r="O140" s="408"/>
      <c r="P140" s="408"/>
      <c r="Q140" s="463">
        <v>12</v>
      </c>
      <c r="R140" s="78">
        <v>4</v>
      </c>
      <c r="S140" s="227">
        <f t="shared" si="59"/>
        <v>48</v>
      </c>
      <c r="T140" s="61"/>
      <c r="U140" s="61"/>
      <c r="V140" s="61"/>
      <c r="W140" s="61"/>
      <c r="X140" s="61"/>
      <c r="Y140" s="61"/>
      <c r="Z140" s="238">
        <f t="shared" si="71"/>
        <v>48</v>
      </c>
      <c r="AA140" s="480">
        <v>3</v>
      </c>
      <c r="AB140" s="62">
        <v>24</v>
      </c>
      <c r="AC140" s="63"/>
      <c r="AD140" s="63"/>
      <c r="AE140" s="204">
        <f t="shared" si="50"/>
        <v>12</v>
      </c>
      <c r="AF140" s="205">
        <f t="shared" si="51"/>
        <v>10</v>
      </c>
      <c r="AG140" s="206">
        <f t="shared" si="61"/>
        <v>12</v>
      </c>
      <c r="AH140" s="207">
        <f t="shared" si="52"/>
        <v>0</v>
      </c>
      <c r="AI140" s="502">
        <f t="shared" si="62"/>
        <v>1</v>
      </c>
      <c r="AJ140" s="208">
        <f t="shared" si="53"/>
        <v>0</v>
      </c>
      <c r="AK140" s="498">
        <f t="shared" si="54"/>
        <v>48</v>
      </c>
      <c r="AL140" s="209">
        <f t="shared" si="63"/>
        <v>8</v>
      </c>
      <c r="AM140" s="209">
        <f t="shared" si="64"/>
        <v>4</v>
      </c>
      <c r="AN140" s="207">
        <f t="shared" si="65"/>
        <v>1.2</v>
      </c>
      <c r="AO140" s="210">
        <f t="shared" si="66"/>
        <v>8</v>
      </c>
      <c r="AP140" s="210">
        <f t="shared" si="67"/>
        <v>12</v>
      </c>
      <c r="AQ140" s="210">
        <f t="shared" si="68"/>
        <v>1.5</v>
      </c>
      <c r="AR140" s="211">
        <f t="shared" si="60"/>
        <v>81.5</v>
      </c>
      <c r="AS140" s="212">
        <f t="shared" si="55"/>
        <v>0</v>
      </c>
      <c r="AT140" s="210">
        <f t="shared" si="56"/>
        <v>0</v>
      </c>
      <c r="AU140" s="210">
        <f t="shared" si="69"/>
        <v>0</v>
      </c>
      <c r="AV140" s="210">
        <f t="shared" si="57"/>
        <v>0</v>
      </c>
      <c r="AW140" s="210">
        <f t="shared" si="58"/>
        <v>1</v>
      </c>
      <c r="AX140" s="374">
        <f t="shared" si="70"/>
        <v>81.5</v>
      </c>
      <c r="AY140" s="62"/>
      <c r="AZ140" s="213"/>
      <c r="BA140" s="65"/>
      <c r="BB140" s="66"/>
      <c r="BC140" s="214"/>
      <c r="BD140" s="68"/>
      <c r="BE140" s="215"/>
      <c r="BF140" s="214"/>
      <c r="BG140" s="214"/>
      <c r="BH140" s="70"/>
      <c r="BI140" s="70"/>
      <c r="BJ140" s="66"/>
      <c r="BK140" s="71"/>
      <c r="BL140" s="71"/>
      <c r="BM140" s="71"/>
      <c r="BN140" s="72"/>
      <c r="BO140" s="71"/>
      <c r="BP140" s="71"/>
      <c r="BQ140" s="71"/>
      <c r="BR140" s="71"/>
      <c r="BS140" s="73"/>
    </row>
    <row r="141" spans="1:71" s="125" customFormat="1" ht="21.6" customHeight="1">
      <c r="A141" s="59" t="e">
        <f t="shared" si="47"/>
        <v>#REF!</v>
      </c>
      <c r="B141" s="127">
        <v>142</v>
      </c>
      <c r="C141" s="222" t="s">
        <v>101</v>
      </c>
      <c r="D141" s="127"/>
      <c r="E141" s="127"/>
      <c r="F141" s="196"/>
      <c r="G141" s="197" t="s">
        <v>171</v>
      </c>
      <c r="H141" s="197">
        <v>3</v>
      </c>
      <c r="I141" s="198" t="s">
        <v>715</v>
      </c>
      <c r="J141" s="196"/>
      <c r="K141" s="197"/>
      <c r="L141" s="197"/>
      <c r="M141" s="471"/>
      <c r="N141" s="197"/>
      <c r="O141" s="408"/>
      <c r="P141" s="408"/>
      <c r="Q141" s="463">
        <v>12</v>
      </c>
      <c r="R141" s="78">
        <v>4</v>
      </c>
      <c r="S141" s="227">
        <f t="shared" si="59"/>
        <v>48</v>
      </c>
      <c r="T141" s="61"/>
      <c r="U141" s="61"/>
      <c r="V141" s="61"/>
      <c r="W141" s="61"/>
      <c r="X141" s="61"/>
      <c r="Y141" s="61"/>
      <c r="Z141" s="238">
        <f t="shared" si="71"/>
        <v>48</v>
      </c>
      <c r="AA141" s="480">
        <v>3</v>
      </c>
      <c r="AB141" s="62">
        <v>12</v>
      </c>
      <c r="AC141" s="63"/>
      <c r="AD141" s="63"/>
      <c r="AE141" s="204">
        <f t="shared" si="50"/>
        <v>12</v>
      </c>
      <c r="AF141" s="205">
        <f t="shared" si="51"/>
        <v>10</v>
      </c>
      <c r="AG141" s="206">
        <f t="shared" si="61"/>
        <v>12</v>
      </c>
      <c r="AH141" s="207">
        <f t="shared" si="52"/>
        <v>0</v>
      </c>
      <c r="AI141" s="502">
        <f t="shared" si="62"/>
        <v>1</v>
      </c>
      <c r="AJ141" s="208">
        <f t="shared" si="53"/>
        <v>0</v>
      </c>
      <c r="AK141" s="498">
        <f t="shared" si="54"/>
        <v>48</v>
      </c>
      <c r="AL141" s="209">
        <f t="shared" si="63"/>
        <v>8</v>
      </c>
      <c r="AM141" s="209">
        <f t="shared" si="64"/>
        <v>4</v>
      </c>
      <c r="AN141" s="207">
        <f t="shared" si="65"/>
        <v>1.2</v>
      </c>
      <c r="AO141" s="210">
        <f t="shared" si="66"/>
        <v>8</v>
      </c>
      <c r="AP141" s="210">
        <f t="shared" si="67"/>
        <v>6</v>
      </c>
      <c r="AQ141" s="210">
        <f t="shared" si="68"/>
        <v>1.5</v>
      </c>
      <c r="AR141" s="211">
        <f t="shared" si="60"/>
        <v>75.5</v>
      </c>
      <c r="AS141" s="212">
        <f t="shared" si="55"/>
        <v>0</v>
      </c>
      <c r="AT141" s="210">
        <f t="shared" si="56"/>
        <v>0</v>
      </c>
      <c r="AU141" s="210">
        <f t="shared" si="69"/>
        <v>0</v>
      </c>
      <c r="AV141" s="210">
        <f t="shared" si="57"/>
        <v>0</v>
      </c>
      <c r="AW141" s="210">
        <f t="shared" si="58"/>
        <v>1</v>
      </c>
      <c r="AX141" s="374">
        <f t="shared" si="70"/>
        <v>75.5</v>
      </c>
      <c r="AY141" s="62"/>
      <c r="AZ141" s="213"/>
      <c r="BA141" s="65"/>
      <c r="BB141" s="66"/>
      <c r="BC141" s="214"/>
      <c r="BD141" s="68"/>
      <c r="BE141" s="215"/>
      <c r="BF141" s="214"/>
      <c r="BG141" s="214"/>
      <c r="BH141" s="70"/>
      <c r="BI141" s="70"/>
      <c r="BJ141" s="66"/>
      <c r="BK141" s="71"/>
      <c r="BL141" s="71"/>
      <c r="BM141" s="71"/>
      <c r="BN141" s="72"/>
      <c r="BO141" s="71"/>
      <c r="BP141" s="71"/>
      <c r="BQ141" s="71"/>
      <c r="BR141" s="71"/>
      <c r="BS141" s="73"/>
    </row>
    <row r="142" spans="1:71" s="125" customFormat="1" ht="21.6" customHeight="1">
      <c r="A142" s="59" t="e">
        <f t="shared" si="47"/>
        <v>#REF!</v>
      </c>
      <c r="B142" s="127">
        <v>143</v>
      </c>
      <c r="C142" s="222" t="s">
        <v>102</v>
      </c>
      <c r="D142" s="127"/>
      <c r="E142" s="127"/>
      <c r="F142" s="196"/>
      <c r="G142" s="197" t="s">
        <v>171</v>
      </c>
      <c r="H142" s="197">
        <v>3</v>
      </c>
      <c r="I142" s="198" t="s">
        <v>716</v>
      </c>
      <c r="J142" s="196"/>
      <c r="K142" s="197">
        <v>11</v>
      </c>
      <c r="L142" s="197">
        <v>1</v>
      </c>
      <c r="M142" s="472"/>
      <c r="N142" s="197"/>
      <c r="O142" s="408"/>
      <c r="P142" s="408"/>
      <c r="Q142" s="463">
        <v>12</v>
      </c>
      <c r="R142" s="78">
        <v>4</v>
      </c>
      <c r="S142" s="227">
        <f t="shared" si="59"/>
        <v>48</v>
      </c>
      <c r="T142" s="76"/>
      <c r="U142" s="76"/>
      <c r="V142" s="76"/>
      <c r="W142" s="76"/>
      <c r="X142" s="61"/>
      <c r="Y142" s="61"/>
      <c r="Z142" s="238">
        <f t="shared" si="71"/>
        <v>48</v>
      </c>
      <c r="AA142" s="480">
        <v>3</v>
      </c>
      <c r="AB142" s="62">
        <v>24</v>
      </c>
      <c r="AC142" s="63"/>
      <c r="AD142" s="63"/>
      <c r="AE142" s="204">
        <f t="shared" si="50"/>
        <v>12</v>
      </c>
      <c r="AF142" s="205">
        <f t="shared" si="51"/>
        <v>10</v>
      </c>
      <c r="AG142" s="206">
        <f t="shared" si="61"/>
        <v>12</v>
      </c>
      <c r="AH142" s="207">
        <f t="shared" si="52"/>
        <v>0</v>
      </c>
      <c r="AI142" s="502">
        <f t="shared" si="62"/>
        <v>1</v>
      </c>
      <c r="AJ142" s="208">
        <f t="shared" si="53"/>
        <v>0</v>
      </c>
      <c r="AK142" s="498">
        <f t="shared" si="54"/>
        <v>48</v>
      </c>
      <c r="AL142" s="209">
        <f t="shared" si="63"/>
        <v>8</v>
      </c>
      <c r="AM142" s="209">
        <f t="shared" si="64"/>
        <v>4</v>
      </c>
      <c r="AN142" s="207">
        <f t="shared" si="65"/>
        <v>1.2</v>
      </c>
      <c r="AO142" s="210">
        <f t="shared" si="66"/>
        <v>8</v>
      </c>
      <c r="AP142" s="210">
        <f t="shared" si="67"/>
        <v>12</v>
      </c>
      <c r="AQ142" s="210">
        <f t="shared" si="68"/>
        <v>1.5</v>
      </c>
      <c r="AR142" s="211">
        <f t="shared" si="60"/>
        <v>81.5</v>
      </c>
      <c r="AS142" s="212">
        <f t="shared" si="55"/>
        <v>0</v>
      </c>
      <c r="AT142" s="210">
        <f t="shared" si="56"/>
        <v>0</v>
      </c>
      <c r="AU142" s="210">
        <f t="shared" si="69"/>
        <v>0</v>
      </c>
      <c r="AV142" s="210">
        <f t="shared" si="57"/>
        <v>22</v>
      </c>
      <c r="AW142" s="210">
        <f t="shared" si="58"/>
        <v>1</v>
      </c>
      <c r="AX142" s="374">
        <f t="shared" si="70"/>
        <v>103.5</v>
      </c>
      <c r="AY142" s="62"/>
      <c r="AZ142" s="213"/>
      <c r="BA142" s="65"/>
      <c r="BB142" s="66"/>
      <c r="BC142" s="214"/>
      <c r="BD142" s="68"/>
      <c r="BE142" s="215"/>
      <c r="BF142" s="214"/>
      <c r="BG142" s="214"/>
      <c r="BH142" s="70"/>
      <c r="BI142" s="70"/>
      <c r="BJ142" s="66"/>
      <c r="BK142" s="71"/>
      <c r="BL142" s="71"/>
      <c r="BM142" s="71"/>
      <c r="BN142" s="72"/>
      <c r="BO142" s="71"/>
      <c r="BP142" s="71"/>
      <c r="BQ142" s="71"/>
      <c r="BR142" s="71"/>
      <c r="BS142" s="73"/>
    </row>
    <row r="143" spans="1:71" s="125" customFormat="1" ht="21.6" customHeight="1">
      <c r="A143" s="59" t="e">
        <f t="shared" si="47"/>
        <v>#REF!</v>
      </c>
      <c r="B143" s="127">
        <v>144</v>
      </c>
      <c r="C143" s="222" t="s">
        <v>124</v>
      </c>
      <c r="D143" s="127"/>
      <c r="E143" s="127"/>
      <c r="F143" s="196"/>
      <c r="G143" s="197" t="s">
        <v>171</v>
      </c>
      <c r="H143" s="197">
        <v>3</v>
      </c>
      <c r="I143" s="198" t="s">
        <v>619</v>
      </c>
      <c r="J143" s="196"/>
      <c r="K143" s="197"/>
      <c r="L143" s="197"/>
      <c r="M143" s="467"/>
      <c r="N143" s="197"/>
      <c r="O143" s="408"/>
      <c r="P143" s="408"/>
      <c r="Q143" s="463">
        <v>12</v>
      </c>
      <c r="R143" s="78">
        <v>4</v>
      </c>
      <c r="S143" s="227">
        <f t="shared" si="59"/>
        <v>48</v>
      </c>
      <c r="T143" s="61"/>
      <c r="U143" s="61"/>
      <c r="V143" s="61"/>
      <c r="W143" s="61"/>
      <c r="X143" s="61"/>
      <c r="Y143" s="61"/>
      <c r="Z143" s="238">
        <f t="shared" si="71"/>
        <v>48</v>
      </c>
      <c r="AA143" s="480">
        <v>3</v>
      </c>
      <c r="AB143" s="62">
        <v>24</v>
      </c>
      <c r="AC143" s="63"/>
      <c r="AD143" s="63"/>
      <c r="AE143" s="204">
        <f t="shared" si="50"/>
        <v>12</v>
      </c>
      <c r="AF143" s="205">
        <f t="shared" si="51"/>
        <v>10</v>
      </c>
      <c r="AG143" s="206">
        <f t="shared" si="61"/>
        <v>12</v>
      </c>
      <c r="AH143" s="207">
        <f t="shared" si="52"/>
        <v>0</v>
      </c>
      <c r="AI143" s="502">
        <f t="shared" si="62"/>
        <v>1</v>
      </c>
      <c r="AJ143" s="208">
        <f t="shared" si="53"/>
        <v>0</v>
      </c>
      <c r="AK143" s="498">
        <f t="shared" si="54"/>
        <v>48</v>
      </c>
      <c r="AL143" s="209">
        <f t="shared" si="63"/>
        <v>8</v>
      </c>
      <c r="AM143" s="209">
        <f t="shared" si="64"/>
        <v>4</v>
      </c>
      <c r="AN143" s="207">
        <f t="shared" si="65"/>
        <v>1.2</v>
      </c>
      <c r="AO143" s="210">
        <f t="shared" si="66"/>
        <v>8</v>
      </c>
      <c r="AP143" s="210">
        <f t="shared" si="67"/>
        <v>12</v>
      </c>
      <c r="AQ143" s="210">
        <f t="shared" si="68"/>
        <v>1.5</v>
      </c>
      <c r="AR143" s="211">
        <f t="shared" si="60"/>
        <v>81.5</v>
      </c>
      <c r="AS143" s="212">
        <f t="shared" si="55"/>
        <v>0</v>
      </c>
      <c r="AT143" s="210">
        <f t="shared" si="56"/>
        <v>0</v>
      </c>
      <c r="AU143" s="210">
        <f t="shared" si="69"/>
        <v>0</v>
      </c>
      <c r="AV143" s="210">
        <f t="shared" si="57"/>
        <v>0</v>
      </c>
      <c r="AW143" s="210">
        <f t="shared" si="58"/>
        <v>1</v>
      </c>
      <c r="AX143" s="374">
        <f t="shared" si="70"/>
        <v>81.5</v>
      </c>
      <c r="AY143" s="62"/>
      <c r="AZ143" s="213"/>
      <c r="BA143" s="65"/>
      <c r="BB143" s="66"/>
      <c r="BC143" s="214"/>
      <c r="BD143" s="68"/>
      <c r="BE143" s="215"/>
      <c r="BF143" s="214"/>
      <c r="BG143" s="214"/>
      <c r="BH143" s="70"/>
      <c r="BI143" s="70"/>
      <c r="BJ143" s="66"/>
      <c r="BK143" s="71"/>
      <c r="BL143" s="71"/>
      <c r="BM143" s="71"/>
      <c r="BN143" s="72"/>
      <c r="BO143" s="71"/>
      <c r="BP143" s="71"/>
      <c r="BQ143" s="71"/>
      <c r="BR143" s="71"/>
      <c r="BS143" s="73"/>
    </row>
    <row r="144" spans="1:71" s="125" customFormat="1" ht="21.6" customHeight="1">
      <c r="A144" s="59" t="e">
        <f t="shared" si="47"/>
        <v>#REF!</v>
      </c>
      <c r="B144" s="127">
        <v>145</v>
      </c>
      <c r="C144" s="222" t="s">
        <v>59</v>
      </c>
      <c r="D144" s="127"/>
      <c r="E144" s="127"/>
      <c r="F144" s="196"/>
      <c r="G144" s="197" t="s">
        <v>171</v>
      </c>
      <c r="H144" s="197">
        <v>3</v>
      </c>
      <c r="I144" s="198" t="s">
        <v>712</v>
      </c>
      <c r="J144" s="196"/>
      <c r="K144" s="197"/>
      <c r="L144" s="197"/>
      <c r="M144" s="467"/>
      <c r="N144" s="197" t="s">
        <v>756</v>
      </c>
      <c r="O144" s="408"/>
      <c r="P144" s="408"/>
      <c r="Q144" s="463">
        <v>12</v>
      </c>
      <c r="R144" s="78">
        <v>4</v>
      </c>
      <c r="S144" s="227">
        <f t="shared" si="59"/>
        <v>48</v>
      </c>
      <c r="T144" s="61"/>
      <c r="U144" s="61"/>
      <c r="V144" s="61"/>
      <c r="W144" s="61"/>
      <c r="X144" s="61"/>
      <c r="Y144" s="61"/>
      <c r="Z144" s="238">
        <f t="shared" si="71"/>
        <v>48</v>
      </c>
      <c r="AA144" s="480">
        <v>3</v>
      </c>
      <c r="AB144" s="62">
        <v>12</v>
      </c>
      <c r="AC144" s="63"/>
      <c r="AD144" s="63"/>
      <c r="AE144" s="204">
        <f t="shared" si="50"/>
        <v>12</v>
      </c>
      <c r="AF144" s="205">
        <f t="shared" si="51"/>
        <v>10</v>
      </c>
      <c r="AG144" s="206">
        <f t="shared" si="61"/>
        <v>12</v>
      </c>
      <c r="AH144" s="207">
        <f t="shared" si="52"/>
        <v>0</v>
      </c>
      <c r="AI144" s="502">
        <f t="shared" si="62"/>
        <v>1</v>
      </c>
      <c r="AJ144" s="208">
        <f t="shared" si="53"/>
        <v>0</v>
      </c>
      <c r="AK144" s="498">
        <f t="shared" si="54"/>
        <v>48</v>
      </c>
      <c r="AL144" s="209">
        <f t="shared" si="63"/>
        <v>8</v>
      </c>
      <c r="AM144" s="209">
        <f t="shared" si="64"/>
        <v>4</v>
      </c>
      <c r="AN144" s="207">
        <f t="shared" si="65"/>
        <v>1.2</v>
      </c>
      <c r="AO144" s="210">
        <f t="shared" si="66"/>
        <v>8</v>
      </c>
      <c r="AP144" s="210">
        <f t="shared" si="67"/>
        <v>6</v>
      </c>
      <c r="AQ144" s="210">
        <f t="shared" si="68"/>
        <v>1.5</v>
      </c>
      <c r="AR144" s="211">
        <f t="shared" si="60"/>
        <v>75.5</v>
      </c>
      <c r="AS144" s="212">
        <f t="shared" si="55"/>
        <v>2</v>
      </c>
      <c r="AT144" s="210">
        <f t="shared" si="56"/>
        <v>0</v>
      </c>
      <c r="AU144" s="210">
        <f t="shared" si="69"/>
        <v>0</v>
      </c>
      <c r="AV144" s="210">
        <f t="shared" si="57"/>
        <v>0</v>
      </c>
      <c r="AW144" s="210">
        <f t="shared" si="58"/>
        <v>1</v>
      </c>
      <c r="AX144" s="374">
        <f t="shared" si="70"/>
        <v>77.5</v>
      </c>
      <c r="AY144" s="62"/>
      <c r="AZ144" s="213"/>
      <c r="BA144" s="65"/>
      <c r="BB144" s="66"/>
      <c r="BC144" s="214"/>
      <c r="BD144" s="68"/>
      <c r="BE144" s="215"/>
      <c r="BF144" s="214"/>
      <c r="BG144" s="214"/>
      <c r="BH144" s="70"/>
      <c r="BI144" s="70"/>
      <c r="BJ144" s="66"/>
      <c r="BK144" s="71"/>
      <c r="BL144" s="71"/>
      <c r="BM144" s="71"/>
      <c r="BN144" s="72"/>
      <c r="BO144" s="71"/>
      <c r="BP144" s="71"/>
      <c r="BQ144" s="71"/>
      <c r="BR144" s="71"/>
      <c r="BS144" s="73"/>
    </row>
    <row r="145" spans="1:71" s="125" customFormat="1" ht="21.6" customHeight="1">
      <c r="A145" s="59" t="e">
        <f t="shared" ref="A145:A168" si="72">A144</f>
        <v>#REF!</v>
      </c>
      <c r="B145" s="127">
        <v>146</v>
      </c>
      <c r="C145" s="222" t="s">
        <v>96</v>
      </c>
      <c r="D145" s="127"/>
      <c r="E145" s="127"/>
      <c r="F145" s="196"/>
      <c r="G145" s="197" t="s">
        <v>160</v>
      </c>
      <c r="H145" s="197">
        <v>3</v>
      </c>
      <c r="I145" s="198" t="s">
        <v>717</v>
      </c>
      <c r="J145" s="196"/>
      <c r="K145" s="197"/>
      <c r="L145" s="197"/>
      <c r="M145" s="466"/>
      <c r="N145" s="197"/>
      <c r="O145" s="473" t="s">
        <v>561</v>
      </c>
      <c r="P145" s="473"/>
      <c r="Q145" s="463">
        <v>10</v>
      </c>
      <c r="R145" s="78">
        <v>4</v>
      </c>
      <c r="S145" s="227">
        <f t="shared" si="59"/>
        <v>40</v>
      </c>
      <c r="T145" s="61"/>
      <c r="U145" s="61"/>
      <c r="V145" s="61"/>
      <c r="W145" s="61"/>
      <c r="X145" s="61"/>
      <c r="Y145" s="61"/>
      <c r="Z145" s="238">
        <f t="shared" si="71"/>
        <v>40</v>
      </c>
      <c r="AA145" s="480">
        <v>3</v>
      </c>
      <c r="AB145" s="62">
        <v>16</v>
      </c>
      <c r="AC145" s="63"/>
      <c r="AD145" s="63"/>
      <c r="AE145" s="204">
        <f t="shared" si="50"/>
        <v>10</v>
      </c>
      <c r="AF145" s="205">
        <f t="shared" si="51"/>
        <v>10</v>
      </c>
      <c r="AG145" s="206">
        <f t="shared" si="61"/>
        <v>12</v>
      </c>
      <c r="AH145" s="207">
        <f t="shared" si="52"/>
        <v>0</v>
      </c>
      <c r="AI145" s="502">
        <f t="shared" si="62"/>
        <v>1</v>
      </c>
      <c r="AJ145" s="208">
        <f t="shared" si="53"/>
        <v>0</v>
      </c>
      <c r="AK145" s="498">
        <f t="shared" si="54"/>
        <v>40</v>
      </c>
      <c r="AL145" s="209">
        <f t="shared" si="63"/>
        <v>8</v>
      </c>
      <c r="AM145" s="209">
        <f t="shared" si="64"/>
        <v>0</v>
      </c>
      <c r="AN145" s="207">
        <f t="shared" si="65"/>
        <v>1</v>
      </c>
      <c r="AO145" s="210">
        <f t="shared" si="66"/>
        <v>8</v>
      </c>
      <c r="AP145" s="210">
        <f t="shared" si="67"/>
        <v>8</v>
      </c>
      <c r="AQ145" s="210">
        <f t="shared" si="68"/>
        <v>1.5</v>
      </c>
      <c r="AR145" s="211">
        <f t="shared" si="60"/>
        <v>65.5</v>
      </c>
      <c r="AS145" s="212">
        <f t="shared" si="55"/>
        <v>0</v>
      </c>
      <c r="AT145" s="210">
        <f t="shared" si="56"/>
        <v>18</v>
      </c>
      <c r="AU145" s="210">
        <f t="shared" si="69"/>
        <v>0</v>
      </c>
      <c r="AV145" s="210">
        <f t="shared" si="57"/>
        <v>0</v>
      </c>
      <c r="AW145" s="210">
        <f t="shared" si="58"/>
        <v>1</v>
      </c>
      <c r="AX145" s="374">
        <f t="shared" si="70"/>
        <v>83.5</v>
      </c>
      <c r="AY145" s="62"/>
      <c r="AZ145" s="213"/>
      <c r="BA145" s="65"/>
      <c r="BB145" s="66"/>
      <c r="BC145" s="214"/>
      <c r="BD145" s="68"/>
      <c r="BE145" s="215"/>
      <c r="BF145" s="214"/>
      <c r="BG145" s="214"/>
      <c r="BH145" s="70"/>
      <c r="BI145" s="70"/>
      <c r="BJ145" s="66"/>
      <c r="BK145" s="71"/>
      <c r="BL145" s="71"/>
      <c r="BM145" s="71"/>
      <c r="BN145" s="72"/>
      <c r="BO145" s="71"/>
      <c r="BP145" s="71"/>
      <c r="BQ145" s="71"/>
      <c r="BR145" s="71"/>
      <c r="BS145" s="73"/>
    </row>
    <row r="146" spans="1:71" s="125" customFormat="1" ht="21.6" customHeight="1">
      <c r="A146" s="59" t="e">
        <f t="shared" si="72"/>
        <v>#REF!</v>
      </c>
      <c r="B146" s="127">
        <v>147</v>
      </c>
      <c r="C146" s="222" t="s">
        <v>132</v>
      </c>
      <c r="D146" s="127"/>
      <c r="E146" s="127"/>
      <c r="F146" s="196"/>
      <c r="G146" s="197" t="s">
        <v>160</v>
      </c>
      <c r="H146" s="197">
        <v>3</v>
      </c>
      <c r="I146" s="198" t="s">
        <v>718</v>
      </c>
      <c r="J146" s="196"/>
      <c r="K146" s="197">
        <v>13</v>
      </c>
      <c r="L146" s="197">
        <v>2</v>
      </c>
      <c r="M146" s="467"/>
      <c r="N146" s="197"/>
      <c r="O146" s="408"/>
      <c r="P146" s="408"/>
      <c r="Q146" s="463">
        <v>10</v>
      </c>
      <c r="R146" s="78">
        <v>4</v>
      </c>
      <c r="S146" s="227">
        <f t="shared" si="59"/>
        <v>40</v>
      </c>
      <c r="T146" s="61"/>
      <c r="U146" s="61"/>
      <c r="V146" s="61"/>
      <c r="W146" s="61"/>
      <c r="X146" s="61"/>
      <c r="Y146" s="61"/>
      <c r="Z146" s="238">
        <f t="shared" si="71"/>
        <v>40</v>
      </c>
      <c r="AA146" s="480">
        <v>3</v>
      </c>
      <c r="AB146" s="62">
        <v>17</v>
      </c>
      <c r="AC146" s="63"/>
      <c r="AD146" s="63"/>
      <c r="AE146" s="204">
        <f t="shared" si="50"/>
        <v>10</v>
      </c>
      <c r="AF146" s="205">
        <f t="shared" si="51"/>
        <v>10</v>
      </c>
      <c r="AG146" s="206">
        <f t="shared" si="61"/>
        <v>12</v>
      </c>
      <c r="AH146" s="207">
        <f t="shared" si="52"/>
        <v>0</v>
      </c>
      <c r="AI146" s="502">
        <f t="shared" si="62"/>
        <v>1</v>
      </c>
      <c r="AJ146" s="208">
        <f t="shared" si="53"/>
        <v>0</v>
      </c>
      <c r="AK146" s="498">
        <f t="shared" si="54"/>
        <v>40</v>
      </c>
      <c r="AL146" s="209">
        <f t="shared" si="63"/>
        <v>8</v>
      </c>
      <c r="AM146" s="209">
        <f t="shared" si="64"/>
        <v>0</v>
      </c>
      <c r="AN146" s="207">
        <f t="shared" si="65"/>
        <v>1</v>
      </c>
      <c r="AO146" s="210">
        <f t="shared" si="66"/>
        <v>8</v>
      </c>
      <c r="AP146" s="210">
        <f t="shared" si="67"/>
        <v>8.5</v>
      </c>
      <c r="AQ146" s="210">
        <f t="shared" si="68"/>
        <v>1.5</v>
      </c>
      <c r="AR146" s="211">
        <f t="shared" si="60"/>
        <v>66</v>
      </c>
      <c r="AS146" s="212">
        <f t="shared" si="55"/>
        <v>0</v>
      </c>
      <c r="AT146" s="210">
        <f t="shared" si="56"/>
        <v>0</v>
      </c>
      <c r="AU146" s="210">
        <f t="shared" si="69"/>
        <v>0</v>
      </c>
      <c r="AV146" s="210">
        <f t="shared" si="57"/>
        <v>20</v>
      </c>
      <c r="AW146" s="210">
        <f t="shared" si="58"/>
        <v>1</v>
      </c>
      <c r="AX146" s="374">
        <f t="shared" si="70"/>
        <v>86</v>
      </c>
      <c r="AY146" s="62"/>
      <c r="AZ146" s="213"/>
      <c r="BA146" s="65"/>
      <c r="BB146" s="66"/>
      <c r="BC146" s="214"/>
      <c r="BD146" s="68"/>
      <c r="BE146" s="215"/>
      <c r="BF146" s="214"/>
      <c r="BG146" s="214"/>
      <c r="BH146" s="70"/>
      <c r="BI146" s="70"/>
      <c r="BJ146" s="66"/>
      <c r="BK146" s="71"/>
      <c r="BL146" s="71"/>
      <c r="BM146" s="71"/>
      <c r="BN146" s="72"/>
      <c r="BO146" s="71"/>
      <c r="BP146" s="71"/>
      <c r="BQ146" s="71"/>
      <c r="BR146" s="71"/>
      <c r="BS146" s="73"/>
    </row>
    <row r="147" spans="1:71" s="125" customFormat="1" ht="21.6" customHeight="1">
      <c r="A147" s="59" t="e">
        <f t="shared" si="72"/>
        <v>#REF!</v>
      </c>
      <c r="B147" s="127">
        <v>148</v>
      </c>
      <c r="C147" s="222" t="s">
        <v>95</v>
      </c>
      <c r="D147" s="127"/>
      <c r="E147" s="127"/>
      <c r="F147" s="196"/>
      <c r="G147" s="197" t="s">
        <v>160</v>
      </c>
      <c r="H147" s="197">
        <v>3</v>
      </c>
      <c r="I147" s="198" t="s">
        <v>719</v>
      </c>
      <c r="J147" s="196"/>
      <c r="K147" s="197"/>
      <c r="L147" s="197"/>
      <c r="M147" s="474"/>
      <c r="N147" s="197"/>
      <c r="O147" s="408"/>
      <c r="P147" s="408"/>
      <c r="Q147" s="463">
        <v>10</v>
      </c>
      <c r="R147" s="78">
        <v>4</v>
      </c>
      <c r="S147" s="227">
        <f t="shared" si="59"/>
        <v>40</v>
      </c>
      <c r="T147" s="61"/>
      <c r="U147" s="61"/>
      <c r="V147" s="61"/>
      <c r="W147" s="61"/>
      <c r="X147" s="61"/>
      <c r="Y147" s="61"/>
      <c r="Z147" s="238">
        <f t="shared" si="71"/>
        <v>40</v>
      </c>
      <c r="AA147" s="480">
        <v>3</v>
      </c>
      <c r="AB147" s="62">
        <v>20</v>
      </c>
      <c r="AC147" s="63"/>
      <c r="AD147" s="63"/>
      <c r="AE147" s="204">
        <f t="shared" si="50"/>
        <v>10</v>
      </c>
      <c r="AF147" s="205">
        <f t="shared" si="51"/>
        <v>10</v>
      </c>
      <c r="AG147" s="206">
        <f t="shared" si="61"/>
        <v>12</v>
      </c>
      <c r="AH147" s="207">
        <f t="shared" si="52"/>
        <v>0</v>
      </c>
      <c r="AI147" s="502">
        <f t="shared" si="62"/>
        <v>1</v>
      </c>
      <c r="AJ147" s="208">
        <f t="shared" si="53"/>
        <v>0</v>
      </c>
      <c r="AK147" s="498">
        <f t="shared" si="54"/>
        <v>40</v>
      </c>
      <c r="AL147" s="209">
        <f t="shared" si="63"/>
        <v>8</v>
      </c>
      <c r="AM147" s="209">
        <f t="shared" si="64"/>
        <v>0</v>
      </c>
      <c r="AN147" s="207">
        <f t="shared" si="65"/>
        <v>1</v>
      </c>
      <c r="AO147" s="210">
        <f t="shared" si="66"/>
        <v>8</v>
      </c>
      <c r="AP147" s="210">
        <f t="shared" si="67"/>
        <v>10</v>
      </c>
      <c r="AQ147" s="210">
        <f t="shared" si="68"/>
        <v>1.5</v>
      </c>
      <c r="AR147" s="211">
        <f t="shared" si="60"/>
        <v>67.5</v>
      </c>
      <c r="AS147" s="212">
        <f t="shared" si="55"/>
        <v>0</v>
      </c>
      <c r="AT147" s="210">
        <f t="shared" si="56"/>
        <v>0</v>
      </c>
      <c r="AU147" s="210">
        <f t="shared" si="69"/>
        <v>0</v>
      </c>
      <c r="AV147" s="210">
        <f t="shared" si="57"/>
        <v>0</v>
      </c>
      <c r="AW147" s="210">
        <f t="shared" si="58"/>
        <v>1</v>
      </c>
      <c r="AX147" s="374">
        <f t="shared" si="70"/>
        <v>67.5</v>
      </c>
      <c r="AY147" s="62"/>
      <c r="AZ147" s="213"/>
      <c r="BA147" s="65"/>
      <c r="BB147" s="66"/>
      <c r="BC147" s="214"/>
      <c r="BD147" s="68"/>
      <c r="BE147" s="215"/>
      <c r="BF147" s="214"/>
      <c r="BG147" s="214"/>
      <c r="BH147" s="70"/>
      <c r="BI147" s="70"/>
      <c r="BJ147" s="66"/>
      <c r="BK147" s="71"/>
      <c r="BL147" s="71"/>
      <c r="BM147" s="71"/>
      <c r="BN147" s="72"/>
      <c r="BO147" s="71"/>
      <c r="BP147" s="71"/>
      <c r="BQ147" s="71"/>
      <c r="BR147" s="71"/>
      <c r="BS147" s="73"/>
    </row>
    <row r="148" spans="1:71" s="125" customFormat="1" ht="21.6" customHeight="1">
      <c r="A148" s="59" t="e">
        <f t="shared" si="72"/>
        <v>#REF!</v>
      </c>
      <c r="B148" s="127">
        <v>149</v>
      </c>
      <c r="C148" s="222" t="s">
        <v>55</v>
      </c>
      <c r="D148" s="127"/>
      <c r="E148" s="127"/>
      <c r="F148" s="196"/>
      <c r="G148" s="197" t="s">
        <v>160</v>
      </c>
      <c r="H148" s="197">
        <v>3</v>
      </c>
      <c r="I148" s="198" t="s">
        <v>614</v>
      </c>
      <c r="J148" s="196"/>
      <c r="K148" s="197"/>
      <c r="L148" s="197"/>
      <c r="M148" s="467"/>
      <c r="N148" s="197"/>
      <c r="O148" s="408"/>
      <c r="P148" s="408"/>
      <c r="Q148" s="463">
        <v>10</v>
      </c>
      <c r="R148" s="78">
        <v>4</v>
      </c>
      <c r="S148" s="227">
        <f t="shared" si="59"/>
        <v>40</v>
      </c>
      <c r="T148" s="76"/>
      <c r="U148" s="76"/>
      <c r="V148" s="76"/>
      <c r="W148" s="76"/>
      <c r="X148" s="61"/>
      <c r="Y148" s="61"/>
      <c r="Z148" s="238">
        <f t="shared" si="71"/>
        <v>40</v>
      </c>
      <c r="AA148" s="480">
        <v>3</v>
      </c>
      <c r="AB148" s="62">
        <v>17</v>
      </c>
      <c r="AC148" s="63"/>
      <c r="AD148" s="63"/>
      <c r="AE148" s="204">
        <f t="shared" si="50"/>
        <v>10</v>
      </c>
      <c r="AF148" s="205">
        <f t="shared" si="51"/>
        <v>10</v>
      </c>
      <c r="AG148" s="206">
        <f t="shared" si="61"/>
        <v>12</v>
      </c>
      <c r="AH148" s="207">
        <f t="shared" si="52"/>
        <v>0</v>
      </c>
      <c r="AI148" s="502">
        <f t="shared" si="62"/>
        <v>1</v>
      </c>
      <c r="AJ148" s="208">
        <f t="shared" si="53"/>
        <v>0</v>
      </c>
      <c r="AK148" s="498">
        <f t="shared" si="54"/>
        <v>40</v>
      </c>
      <c r="AL148" s="209">
        <f t="shared" si="63"/>
        <v>8</v>
      </c>
      <c r="AM148" s="209">
        <f t="shared" si="64"/>
        <v>0</v>
      </c>
      <c r="AN148" s="207">
        <f t="shared" si="65"/>
        <v>1</v>
      </c>
      <c r="AO148" s="210">
        <f t="shared" si="66"/>
        <v>8</v>
      </c>
      <c r="AP148" s="210">
        <f t="shared" si="67"/>
        <v>8.5</v>
      </c>
      <c r="AQ148" s="210">
        <f t="shared" si="68"/>
        <v>1.5</v>
      </c>
      <c r="AR148" s="211">
        <f t="shared" si="60"/>
        <v>66</v>
      </c>
      <c r="AS148" s="212">
        <f t="shared" si="55"/>
        <v>0</v>
      </c>
      <c r="AT148" s="210">
        <f t="shared" si="56"/>
        <v>0</v>
      </c>
      <c r="AU148" s="210">
        <f t="shared" si="69"/>
        <v>0</v>
      </c>
      <c r="AV148" s="210">
        <f t="shared" si="57"/>
        <v>0</v>
      </c>
      <c r="AW148" s="210">
        <f t="shared" si="58"/>
        <v>1</v>
      </c>
      <c r="AX148" s="374">
        <f t="shared" si="70"/>
        <v>66</v>
      </c>
      <c r="AY148" s="62"/>
      <c r="AZ148" s="213"/>
      <c r="BA148" s="65"/>
      <c r="BB148" s="66"/>
      <c r="BC148" s="214"/>
      <c r="BD148" s="68"/>
      <c r="BE148" s="215"/>
      <c r="BF148" s="214"/>
      <c r="BG148" s="214"/>
      <c r="BH148" s="70"/>
      <c r="BI148" s="70"/>
      <c r="BJ148" s="66"/>
      <c r="BK148" s="71"/>
      <c r="BL148" s="71"/>
      <c r="BM148" s="71"/>
      <c r="BN148" s="72"/>
      <c r="BO148" s="71"/>
      <c r="BP148" s="71"/>
      <c r="BQ148" s="71"/>
      <c r="BR148" s="71"/>
      <c r="BS148" s="73"/>
    </row>
    <row r="149" spans="1:71" s="125" customFormat="1" ht="21.6" customHeight="1">
      <c r="A149" s="59" t="e">
        <f t="shared" si="72"/>
        <v>#REF!</v>
      </c>
      <c r="B149" s="127">
        <v>150</v>
      </c>
      <c r="C149" s="222" t="s">
        <v>133</v>
      </c>
      <c r="D149" s="127"/>
      <c r="E149" s="127"/>
      <c r="F149" s="196"/>
      <c r="G149" s="197" t="s">
        <v>160</v>
      </c>
      <c r="H149" s="197">
        <v>3</v>
      </c>
      <c r="I149" s="198" t="s">
        <v>720</v>
      </c>
      <c r="J149" s="196"/>
      <c r="K149" s="197">
        <v>14</v>
      </c>
      <c r="L149" s="197">
        <v>2</v>
      </c>
      <c r="M149" s="467"/>
      <c r="N149" s="197"/>
      <c r="O149" s="408" t="s">
        <v>759</v>
      </c>
      <c r="P149" s="408"/>
      <c r="Q149" s="463">
        <v>10</v>
      </c>
      <c r="R149" s="78">
        <v>4</v>
      </c>
      <c r="S149" s="227">
        <f t="shared" si="59"/>
        <v>40</v>
      </c>
      <c r="T149" s="61"/>
      <c r="U149" s="61"/>
      <c r="V149" s="61"/>
      <c r="W149" s="61"/>
      <c r="X149" s="61"/>
      <c r="Y149" s="61"/>
      <c r="Z149" s="238">
        <f t="shared" si="71"/>
        <v>40</v>
      </c>
      <c r="AA149" s="480">
        <v>3</v>
      </c>
      <c r="AB149" s="62">
        <v>22</v>
      </c>
      <c r="AC149" s="63"/>
      <c r="AD149" s="63"/>
      <c r="AE149" s="204">
        <f t="shared" si="50"/>
        <v>10</v>
      </c>
      <c r="AF149" s="205">
        <f t="shared" si="51"/>
        <v>10</v>
      </c>
      <c r="AG149" s="206">
        <f t="shared" si="61"/>
        <v>12</v>
      </c>
      <c r="AH149" s="207">
        <f t="shared" si="52"/>
        <v>0</v>
      </c>
      <c r="AI149" s="502">
        <f t="shared" si="62"/>
        <v>1</v>
      </c>
      <c r="AJ149" s="208">
        <f t="shared" si="53"/>
        <v>0</v>
      </c>
      <c r="AK149" s="498">
        <f t="shared" si="54"/>
        <v>40</v>
      </c>
      <c r="AL149" s="209">
        <f t="shared" si="63"/>
        <v>8</v>
      </c>
      <c r="AM149" s="209">
        <f t="shared" si="64"/>
        <v>0</v>
      </c>
      <c r="AN149" s="207">
        <f t="shared" si="65"/>
        <v>1</v>
      </c>
      <c r="AO149" s="210">
        <f t="shared" si="66"/>
        <v>8</v>
      </c>
      <c r="AP149" s="210">
        <f t="shared" si="67"/>
        <v>11</v>
      </c>
      <c r="AQ149" s="210">
        <f t="shared" si="68"/>
        <v>1.5</v>
      </c>
      <c r="AR149" s="211">
        <f t="shared" si="60"/>
        <v>68.5</v>
      </c>
      <c r="AS149" s="212">
        <f t="shared" si="55"/>
        <v>0</v>
      </c>
      <c r="AT149" s="210">
        <f t="shared" si="56"/>
        <v>6</v>
      </c>
      <c r="AU149" s="210">
        <f t="shared" si="69"/>
        <v>0</v>
      </c>
      <c r="AV149" s="210">
        <f t="shared" si="57"/>
        <v>20</v>
      </c>
      <c r="AW149" s="210">
        <f t="shared" si="58"/>
        <v>1</v>
      </c>
      <c r="AX149" s="374">
        <f t="shared" si="70"/>
        <v>94.5</v>
      </c>
      <c r="AY149" s="62"/>
      <c r="AZ149" s="213"/>
      <c r="BA149" s="65"/>
      <c r="BB149" s="66"/>
      <c r="BC149" s="214"/>
      <c r="BD149" s="68"/>
      <c r="BE149" s="215"/>
      <c r="BF149" s="214"/>
      <c r="BG149" s="214"/>
      <c r="BH149" s="70"/>
      <c r="BI149" s="70"/>
      <c r="BJ149" s="66"/>
      <c r="BK149" s="71"/>
      <c r="BL149" s="71"/>
      <c r="BM149" s="71"/>
      <c r="BN149" s="72"/>
      <c r="BO149" s="71"/>
      <c r="BP149" s="71"/>
      <c r="BQ149" s="71"/>
      <c r="BR149" s="71"/>
      <c r="BS149" s="73"/>
    </row>
    <row r="150" spans="1:71" s="125" customFormat="1" ht="21.6" customHeight="1">
      <c r="A150" s="59" t="e">
        <f t="shared" si="72"/>
        <v>#REF!</v>
      </c>
      <c r="B150" s="127">
        <v>151</v>
      </c>
      <c r="C150" s="222" t="s">
        <v>71</v>
      </c>
      <c r="D150" s="127"/>
      <c r="E150" s="127"/>
      <c r="F150" s="196"/>
      <c r="G150" s="197" t="s">
        <v>163</v>
      </c>
      <c r="H150" s="197">
        <v>3</v>
      </c>
      <c r="I150" s="198" t="s">
        <v>721</v>
      </c>
      <c r="J150" s="196"/>
      <c r="K150" s="197"/>
      <c r="L150" s="197"/>
      <c r="M150" s="474"/>
      <c r="N150" s="197"/>
      <c r="O150" s="475" t="s">
        <v>764</v>
      </c>
      <c r="P150" s="408"/>
      <c r="Q150" s="463">
        <v>10</v>
      </c>
      <c r="R150" s="78">
        <v>4</v>
      </c>
      <c r="S150" s="227">
        <f t="shared" si="59"/>
        <v>40</v>
      </c>
      <c r="T150" s="61"/>
      <c r="U150" s="61"/>
      <c r="V150" s="61"/>
      <c r="W150" s="61"/>
      <c r="X150" s="61"/>
      <c r="Y150" s="61"/>
      <c r="Z150" s="238">
        <f t="shared" si="71"/>
        <v>40</v>
      </c>
      <c r="AA150" s="480">
        <v>3</v>
      </c>
      <c r="AB150" s="62">
        <v>16</v>
      </c>
      <c r="AC150" s="63"/>
      <c r="AD150" s="63"/>
      <c r="AE150" s="204">
        <f t="shared" si="50"/>
        <v>10</v>
      </c>
      <c r="AF150" s="205">
        <f t="shared" si="51"/>
        <v>10</v>
      </c>
      <c r="AG150" s="206">
        <f t="shared" si="61"/>
        <v>12</v>
      </c>
      <c r="AH150" s="207">
        <f t="shared" si="52"/>
        <v>0</v>
      </c>
      <c r="AI150" s="502">
        <f t="shared" si="62"/>
        <v>1</v>
      </c>
      <c r="AJ150" s="208">
        <f t="shared" si="53"/>
        <v>0</v>
      </c>
      <c r="AK150" s="498">
        <f t="shared" si="54"/>
        <v>40</v>
      </c>
      <c r="AL150" s="209">
        <f t="shared" si="63"/>
        <v>8</v>
      </c>
      <c r="AM150" s="209">
        <f t="shared" si="64"/>
        <v>0</v>
      </c>
      <c r="AN150" s="207">
        <f t="shared" si="65"/>
        <v>1</v>
      </c>
      <c r="AO150" s="210">
        <f t="shared" si="66"/>
        <v>8</v>
      </c>
      <c r="AP150" s="210">
        <f t="shared" si="67"/>
        <v>8</v>
      </c>
      <c r="AQ150" s="210">
        <f t="shared" si="68"/>
        <v>1.5</v>
      </c>
      <c r="AR150" s="211">
        <f t="shared" si="60"/>
        <v>65.5</v>
      </c>
      <c r="AS150" s="212">
        <f t="shared" si="55"/>
        <v>0</v>
      </c>
      <c r="AT150" s="210">
        <f t="shared" si="56"/>
        <v>19</v>
      </c>
      <c r="AU150" s="210">
        <f t="shared" si="69"/>
        <v>0</v>
      </c>
      <c r="AV150" s="210">
        <f t="shared" si="57"/>
        <v>0</v>
      </c>
      <c r="AW150" s="210">
        <f t="shared" si="58"/>
        <v>1</v>
      </c>
      <c r="AX150" s="374">
        <f t="shared" si="70"/>
        <v>84.5</v>
      </c>
      <c r="AY150" s="62"/>
      <c r="AZ150" s="213"/>
      <c r="BA150" s="65"/>
      <c r="BB150" s="66"/>
      <c r="BC150" s="214"/>
      <c r="BD150" s="68"/>
      <c r="BE150" s="215"/>
      <c r="BF150" s="214"/>
      <c r="BG150" s="214"/>
      <c r="BH150" s="70"/>
      <c r="BI150" s="70"/>
      <c r="BJ150" s="66"/>
      <c r="BK150" s="71"/>
      <c r="BL150" s="71"/>
      <c r="BM150" s="71"/>
      <c r="BN150" s="72"/>
      <c r="BO150" s="71"/>
      <c r="BP150" s="71"/>
      <c r="BQ150" s="71"/>
      <c r="BR150" s="71"/>
      <c r="BS150" s="73"/>
    </row>
    <row r="151" spans="1:71" s="125" customFormat="1" ht="21.6" customHeight="1">
      <c r="A151" s="59" t="e">
        <f t="shared" si="72"/>
        <v>#REF!</v>
      </c>
      <c r="B151" s="127">
        <v>152</v>
      </c>
      <c r="C151" s="222" t="s">
        <v>72</v>
      </c>
      <c r="D151" s="127"/>
      <c r="E151" s="127"/>
      <c r="F151" s="196"/>
      <c r="G151" s="197" t="s">
        <v>163</v>
      </c>
      <c r="H151" s="197">
        <v>3</v>
      </c>
      <c r="I151" s="198" t="s">
        <v>722</v>
      </c>
      <c r="J151" s="196"/>
      <c r="K151" s="197">
        <v>8</v>
      </c>
      <c r="L151" s="197">
        <v>2</v>
      </c>
      <c r="M151" s="466"/>
      <c r="N151" s="197"/>
      <c r="O151" s="408"/>
      <c r="P151" s="408"/>
      <c r="Q151" s="463">
        <v>10</v>
      </c>
      <c r="R151" s="78">
        <v>4</v>
      </c>
      <c r="S151" s="227">
        <f t="shared" si="59"/>
        <v>40</v>
      </c>
      <c r="T151" s="61"/>
      <c r="U151" s="61"/>
      <c r="V151" s="61"/>
      <c r="W151" s="61"/>
      <c r="X151" s="61"/>
      <c r="Y151" s="61"/>
      <c r="Z151" s="238">
        <f t="shared" si="71"/>
        <v>40</v>
      </c>
      <c r="AA151" s="480">
        <v>3</v>
      </c>
      <c r="AB151" s="62">
        <v>20</v>
      </c>
      <c r="AC151" s="63"/>
      <c r="AD151" s="63"/>
      <c r="AE151" s="204">
        <f t="shared" si="50"/>
        <v>10</v>
      </c>
      <c r="AF151" s="205">
        <f t="shared" si="51"/>
        <v>10</v>
      </c>
      <c r="AG151" s="206">
        <f t="shared" si="61"/>
        <v>12</v>
      </c>
      <c r="AH151" s="207">
        <f t="shared" si="52"/>
        <v>0</v>
      </c>
      <c r="AI151" s="502">
        <f t="shared" si="62"/>
        <v>1</v>
      </c>
      <c r="AJ151" s="208">
        <f t="shared" si="53"/>
        <v>0</v>
      </c>
      <c r="AK151" s="498">
        <f t="shared" si="54"/>
        <v>40</v>
      </c>
      <c r="AL151" s="209">
        <f t="shared" si="63"/>
        <v>8</v>
      </c>
      <c r="AM151" s="209">
        <f t="shared" si="64"/>
        <v>0</v>
      </c>
      <c r="AN151" s="207">
        <f t="shared" si="65"/>
        <v>1</v>
      </c>
      <c r="AO151" s="210">
        <f t="shared" si="66"/>
        <v>8</v>
      </c>
      <c r="AP151" s="210">
        <f t="shared" si="67"/>
        <v>10</v>
      </c>
      <c r="AQ151" s="210">
        <f t="shared" si="68"/>
        <v>1.5</v>
      </c>
      <c r="AR151" s="211">
        <f t="shared" si="60"/>
        <v>67.5</v>
      </c>
      <c r="AS151" s="212">
        <f t="shared" si="55"/>
        <v>0</v>
      </c>
      <c r="AT151" s="210">
        <f t="shared" si="56"/>
        <v>0</v>
      </c>
      <c r="AU151" s="210">
        <f t="shared" si="69"/>
        <v>0</v>
      </c>
      <c r="AV151" s="210">
        <f t="shared" si="57"/>
        <v>20</v>
      </c>
      <c r="AW151" s="210">
        <f t="shared" si="58"/>
        <v>1</v>
      </c>
      <c r="AX151" s="374">
        <f t="shared" si="70"/>
        <v>87.5</v>
      </c>
      <c r="AY151" s="62"/>
      <c r="AZ151" s="213"/>
      <c r="BA151" s="65"/>
      <c r="BB151" s="66"/>
      <c r="BC151" s="214"/>
      <c r="BD151" s="68"/>
      <c r="BE151" s="215"/>
      <c r="BF151" s="214"/>
      <c r="BG151" s="214"/>
      <c r="BH151" s="70"/>
      <c r="BI151" s="70"/>
      <c r="BJ151" s="66"/>
      <c r="BK151" s="71"/>
      <c r="BL151" s="71"/>
      <c r="BM151" s="71"/>
      <c r="BN151" s="72"/>
      <c r="BO151" s="71"/>
      <c r="BP151" s="71"/>
      <c r="BQ151" s="71"/>
      <c r="BR151" s="71"/>
      <c r="BS151" s="73"/>
    </row>
    <row r="152" spans="1:71" s="125" customFormat="1" ht="21.6" customHeight="1">
      <c r="A152" s="59" t="e">
        <f t="shared" si="72"/>
        <v>#REF!</v>
      </c>
      <c r="B152" s="127">
        <v>153</v>
      </c>
      <c r="C152" s="222" t="s">
        <v>137</v>
      </c>
      <c r="D152" s="127"/>
      <c r="E152" s="127"/>
      <c r="F152" s="196"/>
      <c r="G152" s="197" t="s">
        <v>163</v>
      </c>
      <c r="H152" s="197">
        <v>3</v>
      </c>
      <c r="I152" s="198" t="s">
        <v>723</v>
      </c>
      <c r="J152" s="196"/>
      <c r="K152" s="197"/>
      <c r="L152" s="197"/>
      <c r="M152" s="466"/>
      <c r="N152" s="197"/>
      <c r="O152" s="408"/>
      <c r="P152" s="408"/>
      <c r="Q152" s="463">
        <v>10</v>
      </c>
      <c r="R152" s="78">
        <v>4</v>
      </c>
      <c r="S152" s="227">
        <f t="shared" si="59"/>
        <v>40</v>
      </c>
      <c r="T152" s="61"/>
      <c r="U152" s="61"/>
      <c r="V152" s="61"/>
      <c r="W152" s="61"/>
      <c r="X152" s="61"/>
      <c r="Y152" s="61"/>
      <c r="Z152" s="238">
        <f t="shared" si="71"/>
        <v>40</v>
      </c>
      <c r="AA152" s="480">
        <v>3</v>
      </c>
      <c r="AB152" s="62">
        <v>24</v>
      </c>
      <c r="AC152" s="63"/>
      <c r="AD152" s="63"/>
      <c r="AE152" s="204">
        <f t="shared" si="50"/>
        <v>10</v>
      </c>
      <c r="AF152" s="205">
        <f t="shared" si="51"/>
        <v>10</v>
      </c>
      <c r="AG152" s="206">
        <f t="shared" si="61"/>
        <v>12</v>
      </c>
      <c r="AH152" s="207">
        <f t="shared" si="52"/>
        <v>0</v>
      </c>
      <c r="AI152" s="502">
        <f t="shared" si="62"/>
        <v>1</v>
      </c>
      <c r="AJ152" s="208">
        <f t="shared" si="53"/>
        <v>0</v>
      </c>
      <c r="AK152" s="498">
        <f t="shared" si="54"/>
        <v>40</v>
      </c>
      <c r="AL152" s="209">
        <f t="shared" si="63"/>
        <v>8</v>
      </c>
      <c r="AM152" s="209">
        <f t="shared" si="64"/>
        <v>0</v>
      </c>
      <c r="AN152" s="207">
        <f t="shared" si="65"/>
        <v>1</v>
      </c>
      <c r="AO152" s="210">
        <f t="shared" si="66"/>
        <v>8</v>
      </c>
      <c r="AP152" s="210">
        <f t="shared" si="67"/>
        <v>12</v>
      </c>
      <c r="AQ152" s="210">
        <f t="shared" si="68"/>
        <v>1.5</v>
      </c>
      <c r="AR152" s="211">
        <f t="shared" si="60"/>
        <v>69.5</v>
      </c>
      <c r="AS152" s="212">
        <f t="shared" si="55"/>
        <v>0</v>
      </c>
      <c r="AT152" s="210">
        <f t="shared" si="56"/>
        <v>0</v>
      </c>
      <c r="AU152" s="210">
        <f t="shared" si="69"/>
        <v>0</v>
      </c>
      <c r="AV152" s="210">
        <f t="shared" si="57"/>
        <v>0</v>
      </c>
      <c r="AW152" s="210">
        <f t="shared" si="58"/>
        <v>1</v>
      </c>
      <c r="AX152" s="374">
        <f t="shared" si="70"/>
        <v>69.5</v>
      </c>
      <c r="AY152" s="62"/>
      <c r="AZ152" s="213"/>
      <c r="BA152" s="65"/>
      <c r="BB152" s="66"/>
      <c r="BC152" s="214"/>
      <c r="BD152" s="68"/>
      <c r="BE152" s="215"/>
      <c r="BF152" s="214"/>
      <c r="BG152" s="214"/>
      <c r="BH152" s="70"/>
      <c r="BI152" s="70"/>
      <c r="BJ152" s="66"/>
      <c r="BK152" s="71"/>
      <c r="BL152" s="71"/>
      <c r="BM152" s="71"/>
      <c r="BN152" s="72"/>
      <c r="BO152" s="71"/>
      <c r="BP152" s="71"/>
      <c r="BQ152" s="71"/>
      <c r="BR152" s="71"/>
      <c r="BS152" s="73"/>
    </row>
    <row r="153" spans="1:71" s="125" customFormat="1" ht="21.6" customHeight="1">
      <c r="A153" s="59" t="e">
        <f t="shared" si="72"/>
        <v>#REF!</v>
      </c>
      <c r="B153" s="127">
        <v>154</v>
      </c>
      <c r="C153" s="222" t="s">
        <v>136</v>
      </c>
      <c r="D153" s="127"/>
      <c r="E153" s="127"/>
      <c r="F153" s="196"/>
      <c r="G153" s="197" t="s">
        <v>163</v>
      </c>
      <c r="H153" s="197">
        <v>3</v>
      </c>
      <c r="I153" s="198" t="s">
        <v>612</v>
      </c>
      <c r="J153" s="196"/>
      <c r="K153" s="197"/>
      <c r="L153" s="197"/>
      <c r="M153" s="466"/>
      <c r="N153" s="197"/>
      <c r="O153" s="408"/>
      <c r="P153" s="408"/>
      <c r="Q153" s="463">
        <v>10</v>
      </c>
      <c r="R153" s="78">
        <v>4</v>
      </c>
      <c r="S153" s="227">
        <f t="shared" si="59"/>
        <v>40</v>
      </c>
      <c r="T153" s="61"/>
      <c r="U153" s="61"/>
      <c r="V153" s="61"/>
      <c r="W153" s="61"/>
      <c r="X153" s="61"/>
      <c r="Y153" s="61"/>
      <c r="Z153" s="238">
        <f t="shared" si="71"/>
        <v>40</v>
      </c>
      <c r="AA153" s="480">
        <v>3</v>
      </c>
      <c r="AB153" s="62">
        <v>15</v>
      </c>
      <c r="AC153" s="63"/>
      <c r="AD153" s="63"/>
      <c r="AE153" s="204">
        <f t="shared" si="50"/>
        <v>10</v>
      </c>
      <c r="AF153" s="205">
        <f t="shared" si="51"/>
        <v>10</v>
      </c>
      <c r="AG153" s="206">
        <f t="shared" si="61"/>
        <v>12</v>
      </c>
      <c r="AH153" s="207">
        <f t="shared" si="52"/>
        <v>0</v>
      </c>
      <c r="AI153" s="502">
        <f t="shared" si="62"/>
        <v>1</v>
      </c>
      <c r="AJ153" s="208">
        <f t="shared" si="53"/>
        <v>0</v>
      </c>
      <c r="AK153" s="498">
        <f t="shared" si="54"/>
        <v>40</v>
      </c>
      <c r="AL153" s="209">
        <f t="shared" si="63"/>
        <v>8</v>
      </c>
      <c r="AM153" s="209">
        <f t="shared" si="64"/>
        <v>0</v>
      </c>
      <c r="AN153" s="207">
        <f t="shared" si="65"/>
        <v>1</v>
      </c>
      <c r="AO153" s="210">
        <f t="shared" si="66"/>
        <v>8</v>
      </c>
      <c r="AP153" s="210">
        <f t="shared" si="67"/>
        <v>7.5</v>
      </c>
      <c r="AQ153" s="210">
        <f t="shared" si="68"/>
        <v>1.5</v>
      </c>
      <c r="AR153" s="211">
        <f t="shared" si="60"/>
        <v>65</v>
      </c>
      <c r="AS153" s="212">
        <f t="shared" si="55"/>
        <v>0</v>
      </c>
      <c r="AT153" s="210">
        <f t="shared" si="56"/>
        <v>0</v>
      </c>
      <c r="AU153" s="210">
        <f t="shared" si="69"/>
        <v>0</v>
      </c>
      <c r="AV153" s="210">
        <f t="shared" si="57"/>
        <v>0</v>
      </c>
      <c r="AW153" s="210">
        <f t="shared" si="58"/>
        <v>1</v>
      </c>
      <c r="AX153" s="374">
        <f t="shared" si="70"/>
        <v>65</v>
      </c>
      <c r="AY153" s="62"/>
      <c r="AZ153" s="213"/>
      <c r="BA153" s="65"/>
      <c r="BB153" s="66"/>
      <c r="BC153" s="214"/>
      <c r="BD153" s="68"/>
      <c r="BE153" s="215"/>
      <c r="BF153" s="214"/>
      <c r="BG153" s="214"/>
      <c r="BH153" s="70"/>
      <c r="BI153" s="70"/>
      <c r="BJ153" s="66"/>
      <c r="BK153" s="71"/>
      <c r="BL153" s="71"/>
      <c r="BM153" s="71"/>
      <c r="BN153" s="72"/>
      <c r="BO153" s="71"/>
      <c r="BP153" s="71"/>
      <c r="BQ153" s="71"/>
      <c r="BR153" s="71"/>
      <c r="BS153" s="73"/>
    </row>
    <row r="154" spans="1:71" s="125" customFormat="1" ht="21.6" customHeight="1">
      <c r="A154" s="59" t="e">
        <f t="shared" si="72"/>
        <v>#REF!</v>
      </c>
      <c r="B154" s="127">
        <v>155</v>
      </c>
      <c r="C154" s="222" t="s">
        <v>73</v>
      </c>
      <c r="D154" s="127"/>
      <c r="E154" s="127"/>
      <c r="F154" s="196"/>
      <c r="G154" s="197" t="s">
        <v>163</v>
      </c>
      <c r="H154" s="197">
        <v>3</v>
      </c>
      <c r="I154" s="198" t="s">
        <v>608</v>
      </c>
      <c r="J154" s="196"/>
      <c r="K154" s="197"/>
      <c r="L154" s="197"/>
      <c r="M154" s="474"/>
      <c r="N154" s="197"/>
      <c r="O154" s="408"/>
      <c r="P154" s="408" t="s">
        <v>567</v>
      </c>
      <c r="Q154" s="463">
        <v>9</v>
      </c>
      <c r="R154" s="78">
        <v>4</v>
      </c>
      <c r="S154" s="227">
        <f t="shared" si="59"/>
        <v>36</v>
      </c>
      <c r="T154" s="61"/>
      <c r="U154" s="61"/>
      <c r="V154" s="61"/>
      <c r="W154" s="61"/>
      <c r="X154" s="61"/>
      <c r="Y154" s="61"/>
      <c r="Z154" s="238">
        <f t="shared" si="71"/>
        <v>36</v>
      </c>
      <c r="AA154" s="480">
        <v>3</v>
      </c>
      <c r="AB154" s="62">
        <v>16</v>
      </c>
      <c r="AC154" s="63"/>
      <c r="AD154" s="63"/>
      <c r="AE154" s="204">
        <f t="shared" si="50"/>
        <v>9</v>
      </c>
      <c r="AF154" s="205" t="str">
        <f t="shared" si="51"/>
        <v/>
      </c>
      <c r="AG154" s="206" t="str">
        <f t="shared" si="61"/>
        <v/>
      </c>
      <c r="AH154" s="207">
        <f t="shared" si="52"/>
        <v>8</v>
      </c>
      <c r="AI154" s="502">
        <f t="shared" si="62"/>
        <v>1</v>
      </c>
      <c r="AJ154" s="208">
        <f t="shared" si="53"/>
        <v>46</v>
      </c>
      <c r="AK154" s="498">
        <f t="shared" si="54"/>
        <v>0</v>
      </c>
      <c r="AL154" s="209">
        <f t="shared" si="63"/>
        <v>8</v>
      </c>
      <c r="AM154" s="209">
        <f t="shared" si="64"/>
        <v>0</v>
      </c>
      <c r="AN154" s="207">
        <f t="shared" si="65"/>
        <v>1</v>
      </c>
      <c r="AO154" s="210">
        <f t="shared" si="66"/>
        <v>8</v>
      </c>
      <c r="AP154" s="210">
        <f t="shared" si="67"/>
        <v>8</v>
      </c>
      <c r="AQ154" s="210">
        <f t="shared" si="68"/>
        <v>1.5</v>
      </c>
      <c r="AR154" s="211">
        <f t="shared" si="60"/>
        <v>71.5</v>
      </c>
      <c r="AS154" s="212">
        <f t="shared" si="55"/>
        <v>0</v>
      </c>
      <c r="AT154" s="210">
        <f t="shared" si="56"/>
        <v>0</v>
      </c>
      <c r="AU154" s="210">
        <f t="shared" si="69"/>
        <v>20</v>
      </c>
      <c r="AV154" s="210">
        <f t="shared" si="57"/>
        <v>0</v>
      </c>
      <c r="AW154" s="210">
        <f t="shared" si="58"/>
        <v>1</v>
      </c>
      <c r="AX154" s="374">
        <f t="shared" si="70"/>
        <v>91.5</v>
      </c>
      <c r="AY154" s="62"/>
      <c r="AZ154" s="213"/>
      <c r="BA154" s="65"/>
      <c r="BB154" s="66"/>
      <c r="BC154" s="214"/>
      <c r="BD154" s="68"/>
      <c r="BE154" s="215"/>
      <c r="BF154" s="214"/>
      <c r="BG154" s="214"/>
      <c r="BH154" s="70"/>
      <c r="BI154" s="70"/>
      <c r="BJ154" s="66"/>
      <c r="BK154" s="71"/>
      <c r="BL154" s="71"/>
      <c r="BM154" s="71"/>
      <c r="BN154" s="72"/>
      <c r="BO154" s="71"/>
      <c r="BP154" s="71"/>
      <c r="BQ154" s="71"/>
      <c r="BR154" s="71"/>
      <c r="BS154" s="73"/>
    </row>
    <row r="155" spans="1:71" s="125" customFormat="1" ht="21.6" customHeight="1">
      <c r="A155" s="59" t="e">
        <f t="shared" si="72"/>
        <v>#REF!</v>
      </c>
      <c r="B155" s="127">
        <v>156</v>
      </c>
      <c r="C155" s="222" t="s">
        <v>590</v>
      </c>
      <c r="D155" s="127"/>
      <c r="E155" s="127"/>
      <c r="F155" s="196"/>
      <c r="G155" s="197" t="s">
        <v>161</v>
      </c>
      <c r="H155" s="197">
        <v>3</v>
      </c>
      <c r="I155" s="198" t="s">
        <v>724</v>
      </c>
      <c r="J155" s="196"/>
      <c r="K155" s="197"/>
      <c r="L155" s="197"/>
      <c r="M155" s="467"/>
      <c r="N155" s="197"/>
      <c r="O155" s="408" t="s">
        <v>167</v>
      </c>
      <c r="Q155" s="463">
        <v>10</v>
      </c>
      <c r="R155" s="78">
        <v>4</v>
      </c>
      <c r="S155" s="227">
        <f t="shared" si="59"/>
        <v>40</v>
      </c>
      <c r="T155" s="61"/>
      <c r="U155" s="61"/>
      <c r="V155" s="61"/>
      <c r="W155" s="61"/>
      <c r="X155" s="61"/>
      <c r="Y155" s="61"/>
      <c r="Z155" s="238">
        <f t="shared" si="71"/>
        <v>40</v>
      </c>
      <c r="AA155" s="480">
        <v>3</v>
      </c>
      <c r="AB155" s="62">
        <v>24</v>
      </c>
      <c r="AC155" s="63"/>
      <c r="AD155" s="63"/>
      <c r="AE155" s="204">
        <f t="shared" si="50"/>
        <v>10</v>
      </c>
      <c r="AF155" s="205">
        <f t="shared" si="51"/>
        <v>10</v>
      </c>
      <c r="AG155" s="206">
        <f t="shared" si="61"/>
        <v>12</v>
      </c>
      <c r="AH155" s="207">
        <f t="shared" si="52"/>
        <v>0</v>
      </c>
      <c r="AI155" s="502">
        <f t="shared" si="62"/>
        <v>1</v>
      </c>
      <c r="AJ155" s="208">
        <f t="shared" si="53"/>
        <v>0</v>
      </c>
      <c r="AK155" s="498">
        <f t="shared" si="54"/>
        <v>40</v>
      </c>
      <c r="AL155" s="209">
        <f t="shared" si="63"/>
        <v>8</v>
      </c>
      <c r="AM155" s="209">
        <f t="shared" si="64"/>
        <v>0</v>
      </c>
      <c r="AN155" s="207">
        <f t="shared" si="65"/>
        <v>1</v>
      </c>
      <c r="AO155" s="210">
        <f t="shared" si="66"/>
        <v>8</v>
      </c>
      <c r="AP155" s="210">
        <f t="shared" si="67"/>
        <v>12</v>
      </c>
      <c r="AQ155" s="210">
        <f t="shared" si="68"/>
        <v>1.5</v>
      </c>
      <c r="AR155" s="211">
        <f t="shared" si="60"/>
        <v>69.5</v>
      </c>
      <c r="AS155" s="212">
        <f t="shared" si="55"/>
        <v>0</v>
      </c>
      <c r="AT155" s="210">
        <f t="shared" si="56"/>
        <v>14</v>
      </c>
      <c r="AU155" s="210">
        <f t="shared" si="69"/>
        <v>0</v>
      </c>
      <c r="AV155" s="210">
        <f t="shared" si="57"/>
        <v>0</v>
      </c>
      <c r="AW155" s="210">
        <f t="shared" si="58"/>
        <v>1</v>
      </c>
      <c r="AX155" s="374">
        <f t="shared" si="70"/>
        <v>83.5</v>
      </c>
      <c r="AY155" s="62"/>
      <c r="AZ155" s="213"/>
      <c r="BA155" s="65"/>
      <c r="BB155" s="66"/>
      <c r="BC155" s="214"/>
      <c r="BD155" s="68"/>
      <c r="BE155" s="215"/>
      <c r="BF155" s="214"/>
      <c r="BG155" s="214"/>
      <c r="BH155" s="70"/>
      <c r="BI155" s="70"/>
      <c r="BJ155" s="66"/>
      <c r="BK155" s="71"/>
      <c r="BL155" s="71"/>
      <c r="BM155" s="71"/>
      <c r="BN155" s="72"/>
      <c r="BO155" s="71"/>
      <c r="BP155" s="71"/>
      <c r="BQ155" s="71"/>
      <c r="BR155" s="71"/>
      <c r="BS155" s="73"/>
    </row>
    <row r="156" spans="1:71" s="125" customFormat="1" ht="21.6" customHeight="1">
      <c r="A156" s="59" t="e">
        <f t="shared" si="72"/>
        <v>#REF!</v>
      </c>
      <c r="B156" s="127">
        <v>157</v>
      </c>
      <c r="C156" s="222" t="s">
        <v>44</v>
      </c>
      <c r="D156" s="128"/>
      <c r="E156" s="128"/>
      <c r="F156" s="199"/>
      <c r="G156" s="200" t="s">
        <v>161</v>
      </c>
      <c r="H156" s="200">
        <v>3</v>
      </c>
      <c r="I156" s="201" t="s">
        <v>591</v>
      </c>
      <c r="J156" s="199"/>
      <c r="K156" s="200"/>
      <c r="L156" s="200"/>
      <c r="M156" s="476"/>
      <c r="N156" s="200"/>
      <c r="O156" s="477"/>
      <c r="P156" s="477"/>
      <c r="Q156" s="463">
        <v>5</v>
      </c>
      <c r="R156" s="78">
        <v>4</v>
      </c>
      <c r="S156" s="227">
        <f t="shared" si="59"/>
        <v>20</v>
      </c>
      <c r="T156" s="61"/>
      <c r="U156" s="61"/>
      <c r="V156" s="61"/>
      <c r="W156" s="61"/>
      <c r="X156" s="61"/>
      <c r="Y156" s="61"/>
      <c r="Z156" s="238">
        <f t="shared" si="71"/>
        <v>20</v>
      </c>
      <c r="AA156" s="480">
        <v>3</v>
      </c>
      <c r="AB156" s="62">
        <v>14</v>
      </c>
      <c r="AC156" s="63"/>
      <c r="AD156" s="63"/>
      <c r="AE156" s="204">
        <f t="shared" si="50"/>
        <v>5</v>
      </c>
      <c r="AF156" s="205">
        <f t="shared" si="51"/>
        <v>10</v>
      </c>
      <c r="AG156" s="206">
        <f t="shared" si="61"/>
        <v>12</v>
      </c>
      <c r="AH156" s="207">
        <f t="shared" si="52"/>
        <v>0</v>
      </c>
      <c r="AI156" s="502">
        <f t="shared" si="62"/>
        <v>1</v>
      </c>
      <c r="AJ156" s="208">
        <f t="shared" si="53"/>
        <v>0</v>
      </c>
      <c r="AK156" s="498">
        <f t="shared" si="54"/>
        <v>20</v>
      </c>
      <c r="AL156" s="209">
        <f t="shared" si="63"/>
        <v>8</v>
      </c>
      <c r="AM156" s="209">
        <f t="shared" si="64"/>
        <v>0</v>
      </c>
      <c r="AN156" s="207">
        <f t="shared" si="65"/>
        <v>0.5</v>
      </c>
      <c r="AO156" s="210">
        <f t="shared" si="66"/>
        <v>0</v>
      </c>
      <c r="AP156" s="210">
        <f t="shared" si="67"/>
        <v>7</v>
      </c>
      <c r="AQ156" s="210">
        <f t="shared" si="68"/>
        <v>1.5</v>
      </c>
      <c r="AR156" s="211">
        <f t="shared" si="60"/>
        <v>36.5</v>
      </c>
      <c r="AS156" s="212">
        <f t="shared" si="55"/>
        <v>0</v>
      </c>
      <c r="AT156" s="210">
        <f t="shared" si="56"/>
        <v>0</v>
      </c>
      <c r="AU156" s="210">
        <f t="shared" si="69"/>
        <v>0</v>
      </c>
      <c r="AV156" s="210">
        <f t="shared" si="57"/>
        <v>0</v>
      </c>
      <c r="AW156" s="210">
        <f t="shared" si="58"/>
        <v>1</v>
      </c>
      <c r="AX156" s="374">
        <f t="shared" si="70"/>
        <v>36.5</v>
      </c>
      <c r="AY156" s="62"/>
      <c r="AZ156" s="213"/>
      <c r="BA156" s="65"/>
      <c r="BB156" s="66"/>
      <c r="BC156" s="214"/>
      <c r="BD156" s="68"/>
      <c r="BE156" s="215"/>
      <c r="BF156" s="214"/>
      <c r="BG156" s="214"/>
      <c r="BH156" s="70"/>
      <c r="BI156" s="70"/>
      <c r="BJ156" s="66"/>
      <c r="BK156" s="71"/>
      <c r="BL156" s="71"/>
      <c r="BM156" s="71"/>
      <c r="BN156" s="72"/>
      <c r="BO156" s="71"/>
      <c r="BP156" s="71"/>
      <c r="BQ156" s="71"/>
      <c r="BR156" s="71"/>
      <c r="BS156" s="73"/>
    </row>
    <row r="157" spans="1:71" s="125" customFormat="1" ht="21.6" customHeight="1">
      <c r="A157" s="59" t="e">
        <f t="shared" si="72"/>
        <v>#REF!</v>
      </c>
      <c r="B157" s="127">
        <v>158</v>
      </c>
      <c r="C157" s="222" t="s">
        <v>75</v>
      </c>
      <c r="D157" s="127"/>
      <c r="E157" s="127"/>
      <c r="F157" s="196"/>
      <c r="G157" s="197" t="s">
        <v>161</v>
      </c>
      <c r="H157" s="197">
        <v>3</v>
      </c>
      <c r="I157" s="198" t="s">
        <v>639</v>
      </c>
      <c r="J157" s="196"/>
      <c r="K157" s="197"/>
      <c r="L157" s="197"/>
      <c r="M157" s="467"/>
      <c r="N157" s="197"/>
      <c r="O157" s="408"/>
      <c r="P157" s="408"/>
      <c r="Q157" s="463">
        <v>10</v>
      </c>
      <c r="R157" s="78">
        <v>4</v>
      </c>
      <c r="S157" s="227">
        <f t="shared" si="59"/>
        <v>40</v>
      </c>
      <c r="T157" s="61"/>
      <c r="U157" s="61"/>
      <c r="V157" s="61"/>
      <c r="W157" s="61"/>
      <c r="X157" s="61"/>
      <c r="Y157" s="61"/>
      <c r="Z157" s="238">
        <f t="shared" si="71"/>
        <v>40</v>
      </c>
      <c r="AA157" s="480">
        <v>3</v>
      </c>
      <c r="AB157" s="62">
        <v>24</v>
      </c>
      <c r="AC157" s="63"/>
      <c r="AD157" s="63"/>
      <c r="AE157" s="204">
        <f t="shared" si="50"/>
        <v>10</v>
      </c>
      <c r="AF157" s="205">
        <f t="shared" si="51"/>
        <v>10</v>
      </c>
      <c r="AG157" s="206">
        <f t="shared" si="61"/>
        <v>12</v>
      </c>
      <c r="AH157" s="207">
        <f t="shared" si="52"/>
        <v>0</v>
      </c>
      <c r="AI157" s="502">
        <f t="shared" si="62"/>
        <v>1</v>
      </c>
      <c r="AJ157" s="208">
        <f t="shared" si="53"/>
        <v>0</v>
      </c>
      <c r="AK157" s="498">
        <f t="shared" si="54"/>
        <v>40</v>
      </c>
      <c r="AL157" s="209">
        <f t="shared" si="63"/>
        <v>8</v>
      </c>
      <c r="AM157" s="209">
        <f t="shared" si="64"/>
        <v>0</v>
      </c>
      <c r="AN157" s="207">
        <f t="shared" si="65"/>
        <v>1</v>
      </c>
      <c r="AO157" s="210">
        <f t="shared" si="66"/>
        <v>8</v>
      </c>
      <c r="AP157" s="210">
        <f t="shared" si="67"/>
        <v>12</v>
      </c>
      <c r="AQ157" s="210">
        <f t="shared" si="68"/>
        <v>1.5</v>
      </c>
      <c r="AR157" s="211">
        <f t="shared" si="60"/>
        <v>69.5</v>
      </c>
      <c r="AS157" s="212">
        <f t="shared" si="55"/>
        <v>0</v>
      </c>
      <c r="AT157" s="210">
        <f t="shared" si="56"/>
        <v>0</v>
      </c>
      <c r="AU157" s="210">
        <f t="shared" si="69"/>
        <v>0</v>
      </c>
      <c r="AV157" s="210">
        <f t="shared" si="57"/>
        <v>0</v>
      </c>
      <c r="AW157" s="210">
        <f t="shared" si="58"/>
        <v>1</v>
      </c>
      <c r="AX157" s="374">
        <f t="shared" si="70"/>
        <v>69.5</v>
      </c>
      <c r="AY157" s="62"/>
      <c r="AZ157" s="213"/>
      <c r="BA157" s="65"/>
      <c r="BB157" s="66"/>
      <c r="BC157" s="214"/>
      <c r="BD157" s="68"/>
      <c r="BE157" s="215"/>
      <c r="BF157" s="214"/>
      <c r="BG157" s="214"/>
      <c r="BH157" s="70"/>
      <c r="BI157" s="70"/>
      <c r="BJ157" s="66"/>
      <c r="BK157" s="71"/>
      <c r="BL157" s="71"/>
      <c r="BM157" s="71"/>
      <c r="BN157" s="72"/>
      <c r="BO157" s="71"/>
      <c r="BP157" s="71"/>
      <c r="BQ157" s="71"/>
      <c r="BR157" s="71"/>
      <c r="BS157" s="73"/>
    </row>
    <row r="158" spans="1:71" s="125" customFormat="1" ht="21.6" customHeight="1">
      <c r="A158" s="59" t="e">
        <f t="shared" si="72"/>
        <v>#REF!</v>
      </c>
      <c r="B158" s="127">
        <v>159</v>
      </c>
      <c r="C158" s="222" t="s">
        <v>76</v>
      </c>
      <c r="D158" s="127"/>
      <c r="E158" s="127"/>
      <c r="F158" s="196"/>
      <c r="G158" s="197" t="s">
        <v>161</v>
      </c>
      <c r="H158" s="197">
        <v>3</v>
      </c>
      <c r="I158" s="198" t="s">
        <v>725</v>
      </c>
      <c r="J158" s="196"/>
      <c r="K158" s="197"/>
      <c r="L158" s="197"/>
      <c r="M158" s="474"/>
      <c r="N158" s="197"/>
      <c r="O158" s="473"/>
      <c r="P158" s="473"/>
      <c r="Q158" s="463">
        <v>10</v>
      </c>
      <c r="R158" s="78">
        <v>4</v>
      </c>
      <c r="S158" s="227">
        <f t="shared" si="59"/>
        <v>40</v>
      </c>
      <c r="T158" s="61"/>
      <c r="U158" s="61"/>
      <c r="V158" s="61"/>
      <c r="W158" s="61"/>
      <c r="X158" s="61"/>
      <c r="Y158" s="61"/>
      <c r="Z158" s="238">
        <f t="shared" si="71"/>
        <v>40</v>
      </c>
      <c r="AA158" s="480">
        <v>3</v>
      </c>
      <c r="AB158" s="62">
        <v>17</v>
      </c>
      <c r="AC158" s="63"/>
      <c r="AD158" s="63"/>
      <c r="AE158" s="204">
        <f t="shared" si="50"/>
        <v>10</v>
      </c>
      <c r="AF158" s="205">
        <f t="shared" si="51"/>
        <v>10</v>
      </c>
      <c r="AG158" s="206">
        <f t="shared" si="61"/>
        <v>12</v>
      </c>
      <c r="AH158" s="207">
        <f t="shared" si="52"/>
        <v>0</v>
      </c>
      <c r="AI158" s="502">
        <f t="shared" si="62"/>
        <v>1</v>
      </c>
      <c r="AJ158" s="208">
        <f t="shared" si="53"/>
        <v>0</v>
      </c>
      <c r="AK158" s="498">
        <f t="shared" si="54"/>
        <v>40</v>
      </c>
      <c r="AL158" s="209">
        <f t="shared" si="63"/>
        <v>8</v>
      </c>
      <c r="AM158" s="209">
        <f t="shared" si="64"/>
        <v>0</v>
      </c>
      <c r="AN158" s="207">
        <f t="shared" si="65"/>
        <v>1</v>
      </c>
      <c r="AO158" s="210">
        <f t="shared" si="66"/>
        <v>8</v>
      </c>
      <c r="AP158" s="210">
        <f t="shared" si="67"/>
        <v>8.5</v>
      </c>
      <c r="AQ158" s="210">
        <f t="shared" si="68"/>
        <v>1.5</v>
      </c>
      <c r="AR158" s="211">
        <f t="shared" si="60"/>
        <v>66</v>
      </c>
      <c r="AS158" s="212">
        <f t="shared" si="55"/>
        <v>0</v>
      </c>
      <c r="AT158" s="210">
        <f t="shared" si="56"/>
        <v>0</v>
      </c>
      <c r="AU158" s="210">
        <f t="shared" si="69"/>
        <v>0</v>
      </c>
      <c r="AV158" s="210">
        <f t="shared" si="57"/>
        <v>0</v>
      </c>
      <c r="AW158" s="210">
        <f t="shared" si="58"/>
        <v>1</v>
      </c>
      <c r="AX158" s="374">
        <f t="shared" si="70"/>
        <v>66</v>
      </c>
      <c r="AY158" s="62"/>
      <c r="AZ158" s="213"/>
      <c r="BA158" s="65"/>
      <c r="BB158" s="66"/>
      <c r="BC158" s="214"/>
      <c r="BD158" s="68"/>
      <c r="BE158" s="215"/>
      <c r="BF158" s="214"/>
      <c r="BG158" s="214"/>
      <c r="BH158" s="70"/>
      <c r="BI158" s="70"/>
      <c r="BJ158" s="66"/>
      <c r="BK158" s="71"/>
      <c r="BL158" s="71"/>
      <c r="BM158" s="71"/>
      <c r="BN158" s="72"/>
      <c r="BO158" s="71"/>
      <c r="BP158" s="71"/>
      <c r="BQ158" s="71"/>
      <c r="BR158" s="71"/>
      <c r="BS158" s="73"/>
    </row>
    <row r="159" spans="1:71" s="125" customFormat="1" ht="21.6" customHeight="1">
      <c r="A159" s="59" t="e">
        <f t="shared" si="72"/>
        <v>#REF!</v>
      </c>
      <c r="B159" s="127">
        <v>160</v>
      </c>
      <c r="C159" s="222" t="s">
        <v>110</v>
      </c>
      <c r="D159" s="127"/>
      <c r="E159" s="127"/>
      <c r="F159" s="196"/>
      <c r="G159" s="197" t="s">
        <v>165</v>
      </c>
      <c r="H159" s="197">
        <v>3</v>
      </c>
      <c r="I159" s="198" t="s">
        <v>707</v>
      </c>
      <c r="J159" s="196"/>
      <c r="K159" s="197"/>
      <c r="L159" s="197"/>
      <c r="M159" s="467"/>
      <c r="N159" s="197"/>
      <c r="O159" s="408" t="s">
        <v>561</v>
      </c>
      <c r="P159" s="408"/>
      <c r="Q159" s="463">
        <v>10</v>
      </c>
      <c r="R159" s="78">
        <v>4</v>
      </c>
      <c r="S159" s="227">
        <f t="shared" si="59"/>
        <v>40</v>
      </c>
      <c r="T159" s="61"/>
      <c r="U159" s="61"/>
      <c r="V159" s="61"/>
      <c r="W159" s="61"/>
      <c r="X159" s="61"/>
      <c r="Y159" s="61"/>
      <c r="Z159" s="238">
        <f t="shared" si="71"/>
        <v>40</v>
      </c>
      <c r="AA159" s="480">
        <v>3</v>
      </c>
      <c r="AB159" s="62">
        <v>17</v>
      </c>
      <c r="AC159" s="63"/>
      <c r="AD159" s="63"/>
      <c r="AE159" s="204">
        <f t="shared" si="50"/>
        <v>10</v>
      </c>
      <c r="AF159" s="205">
        <f t="shared" si="51"/>
        <v>10</v>
      </c>
      <c r="AG159" s="206">
        <f t="shared" si="61"/>
        <v>12</v>
      </c>
      <c r="AH159" s="207">
        <f t="shared" si="52"/>
        <v>0</v>
      </c>
      <c r="AI159" s="502">
        <f t="shared" si="62"/>
        <v>1</v>
      </c>
      <c r="AJ159" s="208">
        <f t="shared" si="53"/>
        <v>0</v>
      </c>
      <c r="AK159" s="498">
        <f t="shared" si="54"/>
        <v>40</v>
      </c>
      <c r="AL159" s="209">
        <f t="shared" si="63"/>
        <v>8</v>
      </c>
      <c r="AM159" s="209">
        <f t="shared" si="64"/>
        <v>0</v>
      </c>
      <c r="AN159" s="207">
        <f t="shared" si="65"/>
        <v>1</v>
      </c>
      <c r="AO159" s="210">
        <f t="shared" si="66"/>
        <v>8</v>
      </c>
      <c r="AP159" s="210">
        <f t="shared" si="67"/>
        <v>8.5</v>
      </c>
      <c r="AQ159" s="210">
        <f t="shared" si="68"/>
        <v>1.5</v>
      </c>
      <c r="AR159" s="211">
        <f t="shared" si="60"/>
        <v>66</v>
      </c>
      <c r="AS159" s="212">
        <f t="shared" si="55"/>
        <v>0</v>
      </c>
      <c r="AT159" s="210">
        <f t="shared" si="56"/>
        <v>18</v>
      </c>
      <c r="AU159" s="210">
        <f t="shared" si="69"/>
        <v>0</v>
      </c>
      <c r="AV159" s="210">
        <f t="shared" si="57"/>
        <v>0</v>
      </c>
      <c r="AW159" s="210">
        <f t="shared" si="58"/>
        <v>1</v>
      </c>
      <c r="AX159" s="374">
        <f t="shared" si="70"/>
        <v>84</v>
      </c>
      <c r="AY159" s="62"/>
      <c r="AZ159" s="213"/>
      <c r="BA159" s="65"/>
      <c r="BB159" s="66"/>
      <c r="BC159" s="214"/>
      <c r="BD159" s="68"/>
      <c r="BE159" s="215"/>
      <c r="BF159" s="214"/>
      <c r="BG159" s="214"/>
      <c r="BH159" s="70"/>
      <c r="BI159" s="70"/>
      <c r="BJ159" s="66"/>
      <c r="BK159" s="71"/>
      <c r="BL159" s="71"/>
      <c r="BM159" s="71"/>
      <c r="BN159" s="72"/>
      <c r="BO159" s="71"/>
      <c r="BP159" s="71"/>
      <c r="BQ159" s="71"/>
      <c r="BR159" s="71"/>
      <c r="BS159" s="73"/>
    </row>
    <row r="160" spans="1:71" s="125" customFormat="1" ht="21.6" customHeight="1">
      <c r="A160" s="59" t="e">
        <f t="shared" si="72"/>
        <v>#REF!</v>
      </c>
      <c r="B160" s="127">
        <v>161</v>
      </c>
      <c r="C160" s="222" t="s">
        <v>141</v>
      </c>
      <c r="D160" s="127"/>
      <c r="E160" s="127"/>
      <c r="F160" s="196"/>
      <c r="G160" s="197" t="s">
        <v>165</v>
      </c>
      <c r="H160" s="197">
        <v>3</v>
      </c>
      <c r="I160" s="198" t="s">
        <v>726</v>
      </c>
      <c r="J160" s="196"/>
      <c r="K160" s="197"/>
      <c r="L160" s="197"/>
      <c r="M160" s="467"/>
      <c r="N160" s="197"/>
      <c r="O160" s="408"/>
      <c r="P160" s="473"/>
      <c r="Q160" s="463">
        <v>10</v>
      </c>
      <c r="R160" s="78">
        <v>4</v>
      </c>
      <c r="S160" s="227">
        <f t="shared" si="59"/>
        <v>40</v>
      </c>
      <c r="T160" s="114"/>
      <c r="U160" s="114"/>
      <c r="V160" s="114"/>
      <c r="W160" s="114"/>
      <c r="X160" s="114"/>
      <c r="Y160" s="114"/>
      <c r="Z160" s="238">
        <f t="shared" si="71"/>
        <v>40</v>
      </c>
      <c r="AA160" s="480">
        <v>3</v>
      </c>
      <c r="AB160" s="116">
        <v>14</v>
      </c>
      <c r="AC160" s="63"/>
      <c r="AD160" s="63"/>
      <c r="AE160" s="204">
        <f t="shared" si="50"/>
        <v>10</v>
      </c>
      <c r="AF160" s="205">
        <f t="shared" si="51"/>
        <v>10</v>
      </c>
      <c r="AG160" s="206">
        <f t="shared" si="61"/>
        <v>12</v>
      </c>
      <c r="AH160" s="207">
        <f t="shared" si="52"/>
        <v>0</v>
      </c>
      <c r="AI160" s="502">
        <f t="shared" si="62"/>
        <v>1</v>
      </c>
      <c r="AJ160" s="208">
        <f t="shared" si="53"/>
        <v>0</v>
      </c>
      <c r="AK160" s="498">
        <f t="shared" si="54"/>
        <v>40</v>
      </c>
      <c r="AL160" s="209">
        <f t="shared" si="63"/>
        <v>8</v>
      </c>
      <c r="AM160" s="209">
        <f t="shared" si="64"/>
        <v>0</v>
      </c>
      <c r="AN160" s="207">
        <f t="shared" si="65"/>
        <v>1</v>
      </c>
      <c r="AO160" s="210">
        <f t="shared" si="66"/>
        <v>8</v>
      </c>
      <c r="AP160" s="210">
        <f t="shared" si="67"/>
        <v>7</v>
      </c>
      <c r="AQ160" s="210">
        <f t="shared" si="68"/>
        <v>1.5</v>
      </c>
      <c r="AR160" s="211">
        <f t="shared" si="60"/>
        <v>64.5</v>
      </c>
      <c r="AS160" s="212">
        <f t="shared" si="55"/>
        <v>0</v>
      </c>
      <c r="AT160" s="210">
        <f t="shared" si="56"/>
        <v>0</v>
      </c>
      <c r="AU160" s="210">
        <f t="shared" si="69"/>
        <v>0</v>
      </c>
      <c r="AV160" s="210">
        <f t="shared" si="57"/>
        <v>0</v>
      </c>
      <c r="AW160" s="210">
        <f t="shared" si="58"/>
        <v>1</v>
      </c>
      <c r="AX160" s="374">
        <f t="shared" si="70"/>
        <v>64.5</v>
      </c>
      <c r="AY160" s="62"/>
      <c r="AZ160" s="213"/>
      <c r="BA160" s="65"/>
      <c r="BB160" s="66"/>
      <c r="BC160" s="214"/>
      <c r="BD160" s="68"/>
      <c r="BE160" s="215"/>
      <c r="BF160" s="214"/>
      <c r="BG160" s="214"/>
      <c r="BH160" s="70"/>
      <c r="BI160" s="70"/>
      <c r="BJ160" s="66"/>
      <c r="BK160" s="71"/>
      <c r="BL160" s="71"/>
      <c r="BM160" s="71"/>
      <c r="BN160" s="72"/>
      <c r="BO160" s="71"/>
      <c r="BP160" s="71"/>
      <c r="BQ160" s="71"/>
      <c r="BR160" s="71"/>
      <c r="BS160" s="73"/>
    </row>
    <row r="161" spans="1:71" s="125" customFormat="1" ht="21.6" customHeight="1">
      <c r="A161" s="59" t="e">
        <f t="shared" si="72"/>
        <v>#REF!</v>
      </c>
      <c r="B161" s="127">
        <v>162</v>
      </c>
      <c r="C161" s="222" t="s">
        <v>30</v>
      </c>
      <c r="D161" s="127"/>
      <c r="E161" s="127"/>
      <c r="F161" s="196"/>
      <c r="G161" s="197" t="s">
        <v>165</v>
      </c>
      <c r="H161" s="197">
        <v>3</v>
      </c>
      <c r="I161" s="198" t="s">
        <v>727</v>
      </c>
      <c r="J161" s="196"/>
      <c r="K161" s="197">
        <v>12</v>
      </c>
      <c r="L161" s="197">
        <v>1</v>
      </c>
      <c r="M161" s="468"/>
      <c r="N161" s="197"/>
      <c r="O161" s="408"/>
      <c r="P161" s="408"/>
      <c r="Q161" s="463">
        <v>10</v>
      </c>
      <c r="R161" s="78">
        <v>4</v>
      </c>
      <c r="S161" s="227">
        <f t="shared" si="59"/>
        <v>40</v>
      </c>
      <c r="Z161" s="238">
        <f t="shared" si="71"/>
        <v>40</v>
      </c>
      <c r="AA161" s="480">
        <v>3</v>
      </c>
      <c r="AB161" s="63">
        <v>24</v>
      </c>
      <c r="AC161" s="63"/>
      <c r="AD161" s="63"/>
      <c r="AE161" s="204">
        <f t="shared" si="50"/>
        <v>10</v>
      </c>
      <c r="AF161" s="205">
        <f t="shared" si="51"/>
        <v>10</v>
      </c>
      <c r="AG161" s="206">
        <f t="shared" si="61"/>
        <v>12</v>
      </c>
      <c r="AH161" s="207">
        <f t="shared" si="52"/>
        <v>0</v>
      </c>
      <c r="AI161" s="502">
        <f t="shared" si="62"/>
        <v>1</v>
      </c>
      <c r="AJ161" s="208">
        <f t="shared" si="53"/>
        <v>0</v>
      </c>
      <c r="AK161" s="498">
        <f t="shared" si="54"/>
        <v>40</v>
      </c>
      <c r="AL161" s="209">
        <f t="shared" si="63"/>
        <v>8</v>
      </c>
      <c r="AM161" s="209">
        <f t="shared" si="64"/>
        <v>0</v>
      </c>
      <c r="AN161" s="207">
        <f t="shared" si="65"/>
        <v>1</v>
      </c>
      <c r="AO161" s="210">
        <f t="shared" si="66"/>
        <v>8</v>
      </c>
      <c r="AP161" s="210">
        <f t="shared" si="67"/>
        <v>12</v>
      </c>
      <c r="AQ161" s="210">
        <f t="shared" si="68"/>
        <v>1.5</v>
      </c>
      <c r="AR161" s="211">
        <f t="shared" si="60"/>
        <v>69.5</v>
      </c>
      <c r="AS161" s="212">
        <f t="shared" si="55"/>
        <v>0</v>
      </c>
      <c r="AT161" s="210">
        <f t="shared" si="56"/>
        <v>0</v>
      </c>
      <c r="AU161" s="210">
        <f t="shared" si="69"/>
        <v>0</v>
      </c>
      <c r="AV161" s="210">
        <f t="shared" si="57"/>
        <v>22</v>
      </c>
      <c r="AW161" s="210">
        <f t="shared" si="58"/>
        <v>1</v>
      </c>
      <c r="AX161" s="374">
        <f t="shared" si="70"/>
        <v>91.5</v>
      </c>
      <c r="AY161" s="62"/>
      <c r="AZ161" s="213"/>
      <c r="BA161" s="65"/>
      <c r="BB161" s="66"/>
      <c r="BC161" s="214"/>
      <c r="BD161" s="68"/>
      <c r="BE161" s="215"/>
      <c r="BF161" s="214"/>
      <c r="BG161" s="214"/>
      <c r="BH161" s="70"/>
      <c r="BI161" s="70"/>
      <c r="BJ161" s="66"/>
      <c r="BK161" s="71"/>
      <c r="BL161" s="71"/>
      <c r="BM161" s="71"/>
      <c r="BN161" s="72"/>
      <c r="BO161" s="71"/>
      <c r="BP161" s="71"/>
      <c r="BQ161" s="71"/>
      <c r="BR161" s="71"/>
      <c r="BS161" s="73"/>
    </row>
    <row r="162" spans="1:71" s="125" customFormat="1" ht="21.6" customHeight="1">
      <c r="A162" s="59" t="e">
        <f t="shared" si="72"/>
        <v>#REF!</v>
      </c>
      <c r="B162" s="127">
        <v>163</v>
      </c>
      <c r="C162" s="222" t="s">
        <v>66</v>
      </c>
      <c r="D162" s="127"/>
      <c r="E162" s="127"/>
      <c r="F162" s="196"/>
      <c r="G162" s="197" t="s">
        <v>165</v>
      </c>
      <c r="H162" s="197">
        <v>3</v>
      </c>
      <c r="I162" s="198" t="s">
        <v>728</v>
      </c>
      <c r="J162" s="196"/>
      <c r="K162" s="197"/>
      <c r="L162" s="197"/>
      <c r="M162" s="467"/>
      <c r="N162" s="197"/>
      <c r="O162" s="408"/>
      <c r="P162" s="408"/>
      <c r="Q162" s="463">
        <v>10</v>
      </c>
      <c r="R162" s="78">
        <v>4</v>
      </c>
      <c r="S162" s="227">
        <f t="shared" si="59"/>
        <v>40</v>
      </c>
      <c r="Z162" s="238">
        <f t="shared" si="71"/>
        <v>40</v>
      </c>
      <c r="AA162" s="480">
        <v>3</v>
      </c>
      <c r="AB162" s="63">
        <v>24</v>
      </c>
      <c r="AC162" s="63"/>
      <c r="AD162" s="63"/>
      <c r="AE162" s="204">
        <f t="shared" si="50"/>
        <v>10</v>
      </c>
      <c r="AF162" s="205">
        <f t="shared" si="51"/>
        <v>10</v>
      </c>
      <c r="AG162" s="206">
        <f t="shared" si="61"/>
        <v>12</v>
      </c>
      <c r="AH162" s="207">
        <f t="shared" si="52"/>
        <v>0</v>
      </c>
      <c r="AI162" s="502">
        <f t="shared" si="62"/>
        <v>1</v>
      </c>
      <c r="AJ162" s="208">
        <f t="shared" si="53"/>
        <v>0</v>
      </c>
      <c r="AK162" s="498">
        <f t="shared" si="54"/>
        <v>40</v>
      </c>
      <c r="AL162" s="209">
        <f t="shared" si="63"/>
        <v>8</v>
      </c>
      <c r="AM162" s="209">
        <f t="shared" si="64"/>
        <v>0</v>
      </c>
      <c r="AN162" s="207">
        <f t="shared" si="65"/>
        <v>1</v>
      </c>
      <c r="AO162" s="210">
        <f t="shared" si="66"/>
        <v>8</v>
      </c>
      <c r="AP162" s="210">
        <f t="shared" si="67"/>
        <v>12</v>
      </c>
      <c r="AQ162" s="210">
        <f t="shared" si="68"/>
        <v>1.5</v>
      </c>
      <c r="AR162" s="211">
        <f t="shared" si="60"/>
        <v>69.5</v>
      </c>
      <c r="AS162" s="212">
        <f t="shared" si="55"/>
        <v>0</v>
      </c>
      <c r="AT162" s="210">
        <f t="shared" si="56"/>
        <v>0</v>
      </c>
      <c r="AU162" s="210">
        <f t="shared" si="69"/>
        <v>0</v>
      </c>
      <c r="AV162" s="210">
        <f t="shared" si="57"/>
        <v>0</v>
      </c>
      <c r="AW162" s="210">
        <f t="shared" si="58"/>
        <v>1</v>
      </c>
      <c r="AX162" s="374">
        <f t="shared" si="70"/>
        <v>69.5</v>
      </c>
      <c r="AY162" s="62"/>
      <c r="AZ162" s="213"/>
      <c r="BA162" s="65"/>
      <c r="BB162" s="66"/>
      <c r="BC162" s="214"/>
      <c r="BD162" s="68"/>
      <c r="BE162" s="215"/>
      <c r="BF162" s="214"/>
      <c r="BG162" s="214"/>
      <c r="BH162" s="70"/>
      <c r="BI162" s="70"/>
      <c r="BJ162" s="66"/>
      <c r="BK162" s="71"/>
      <c r="BL162" s="71"/>
      <c r="BM162" s="71"/>
      <c r="BN162" s="72"/>
      <c r="BO162" s="71"/>
      <c r="BP162" s="71"/>
      <c r="BQ162" s="71"/>
      <c r="BR162" s="71"/>
      <c r="BS162" s="73"/>
    </row>
    <row r="163" spans="1:71" s="125" customFormat="1" ht="21.6" customHeight="1">
      <c r="A163" s="59" t="e">
        <f t="shared" si="72"/>
        <v>#REF!</v>
      </c>
      <c r="B163" s="127">
        <v>164</v>
      </c>
      <c r="C163" s="222" t="s">
        <v>43</v>
      </c>
      <c r="D163" s="127"/>
      <c r="E163" s="127"/>
      <c r="F163" s="196"/>
      <c r="G163" s="197" t="s">
        <v>162</v>
      </c>
      <c r="H163" s="197">
        <v>3</v>
      </c>
      <c r="I163" s="198" t="s">
        <v>729</v>
      </c>
      <c r="J163" s="196"/>
      <c r="K163" s="197">
        <v>2</v>
      </c>
      <c r="L163" s="197">
        <v>1</v>
      </c>
      <c r="M163" s="467"/>
      <c r="N163" s="197"/>
      <c r="O163" s="408" t="s">
        <v>167</v>
      </c>
      <c r="P163" s="408"/>
      <c r="Q163" s="463">
        <v>10</v>
      </c>
      <c r="R163" s="83">
        <v>4</v>
      </c>
      <c r="S163" s="227">
        <f t="shared" si="59"/>
        <v>40</v>
      </c>
      <c r="U163" s="165"/>
      <c r="Z163" s="238">
        <f t="shared" si="71"/>
        <v>40</v>
      </c>
      <c r="AA163" s="480">
        <v>3</v>
      </c>
      <c r="AB163" s="63">
        <v>24</v>
      </c>
      <c r="AC163" s="63"/>
      <c r="AD163" s="63"/>
      <c r="AE163" s="204">
        <f t="shared" si="50"/>
        <v>10</v>
      </c>
      <c r="AF163" s="205">
        <f t="shared" si="51"/>
        <v>10</v>
      </c>
      <c r="AG163" s="206">
        <f t="shared" si="61"/>
        <v>12</v>
      </c>
      <c r="AH163" s="207">
        <f t="shared" si="52"/>
        <v>0</v>
      </c>
      <c r="AI163" s="502">
        <f t="shared" si="62"/>
        <v>1</v>
      </c>
      <c r="AJ163" s="208">
        <f t="shared" si="53"/>
        <v>0</v>
      </c>
      <c r="AK163" s="498">
        <f t="shared" si="54"/>
        <v>40</v>
      </c>
      <c r="AL163" s="209">
        <f t="shared" si="63"/>
        <v>8</v>
      </c>
      <c r="AM163" s="209">
        <f t="shared" si="64"/>
        <v>0</v>
      </c>
      <c r="AN163" s="207">
        <f t="shared" si="65"/>
        <v>1</v>
      </c>
      <c r="AO163" s="210">
        <f t="shared" si="66"/>
        <v>8</v>
      </c>
      <c r="AP163" s="210">
        <f t="shared" si="67"/>
        <v>12</v>
      </c>
      <c r="AQ163" s="210">
        <f t="shared" si="68"/>
        <v>1.5</v>
      </c>
      <c r="AR163" s="211">
        <f t="shared" si="60"/>
        <v>69.5</v>
      </c>
      <c r="AS163" s="212">
        <f t="shared" si="55"/>
        <v>0</v>
      </c>
      <c r="AT163" s="210">
        <f t="shared" si="56"/>
        <v>14</v>
      </c>
      <c r="AU163" s="210">
        <f t="shared" si="69"/>
        <v>0</v>
      </c>
      <c r="AV163" s="210">
        <f t="shared" si="57"/>
        <v>22</v>
      </c>
      <c r="AW163" s="210">
        <f t="shared" si="58"/>
        <v>1</v>
      </c>
      <c r="AX163" s="374">
        <f t="shared" si="70"/>
        <v>105.5</v>
      </c>
      <c r="AY163" s="62"/>
      <c r="AZ163" s="213"/>
      <c r="BA163" s="65"/>
      <c r="BB163" s="66"/>
      <c r="BC163" s="214"/>
      <c r="BD163" s="68"/>
      <c r="BE163" s="215"/>
      <c r="BF163" s="60"/>
      <c r="BG163" s="214"/>
      <c r="BH163" s="70"/>
      <c r="BI163" s="70"/>
      <c r="BJ163" s="66"/>
      <c r="BK163" s="71"/>
      <c r="BL163" s="71"/>
      <c r="BM163" s="71"/>
      <c r="BN163" s="72"/>
      <c r="BO163" s="71"/>
      <c r="BP163" s="71"/>
      <c r="BQ163" s="71"/>
      <c r="BR163" s="71"/>
      <c r="BS163" s="73"/>
    </row>
    <row r="164" spans="1:71" s="125" customFormat="1" ht="21.6" customHeight="1">
      <c r="A164" s="59" t="e">
        <f t="shared" si="72"/>
        <v>#REF!</v>
      </c>
      <c r="B164" s="127">
        <v>165</v>
      </c>
      <c r="C164" s="222" t="s">
        <v>144</v>
      </c>
      <c r="D164" s="127"/>
      <c r="E164" s="127"/>
      <c r="F164" s="196"/>
      <c r="G164" s="197" t="s">
        <v>162</v>
      </c>
      <c r="H164" s="197">
        <v>3</v>
      </c>
      <c r="I164" s="198" t="s">
        <v>730</v>
      </c>
      <c r="J164" s="196"/>
      <c r="K164" s="197"/>
      <c r="L164" s="197"/>
      <c r="M164" s="467"/>
      <c r="N164" s="197"/>
      <c r="O164" s="465"/>
      <c r="P164" s="408" t="s">
        <v>567</v>
      </c>
      <c r="Q164" s="197">
        <v>5</v>
      </c>
      <c r="R164" s="83">
        <v>4</v>
      </c>
      <c r="S164" s="227">
        <f t="shared" ref="S164:S178" si="73">每周课时数三14*上课周数三14</f>
        <v>20</v>
      </c>
      <c r="Z164" s="238">
        <f t="shared" si="71"/>
        <v>20</v>
      </c>
      <c r="AA164" s="480">
        <v>3</v>
      </c>
      <c r="AB164" s="125">
        <v>8</v>
      </c>
      <c r="AC164" s="63"/>
      <c r="AD164" s="63"/>
      <c r="AE164" s="204">
        <f t="shared" si="50"/>
        <v>5</v>
      </c>
      <c r="AF164" s="205" t="str">
        <f t="shared" si="51"/>
        <v/>
      </c>
      <c r="AG164" s="206" t="str">
        <f t="shared" si="61"/>
        <v/>
      </c>
      <c r="AH164" s="207">
        <f t="shared" si="52"/>
        <v>8</v>
      </c>
      <c r="AI164" s="502">
        <f t="shared" si="62"/>
        <v>1</v>
      </c>
      <c r="AJ164" s="208">
        <f t="shared" si="53"/>
        <v>40</v>
      </c>
      <c r="AK164" s="498">
        <f t="shared" si="54"/>
        <v>0</v>
      </c>
      <c r="AL164" s="209">
        <f t="shared" si="63"/>
        <v>8</v>
      </c>
      <c r="AM164" s="209">
        <f t="shared" si="64"/>
        <v>0</v>
      </c>
      <c r="AN164" s="207">
        <f t="shared" si="65"/>
        <v>1</v>
      </c>
      <c r="AO164" s="210">
        <f t="shared" si="66"/>
        <v>8</v>
      </c>
      <c r="AP164" s="210">
        <f t="shared" si="67"/>
        <v>4</v>
      </c>
      <c r="AQ164" s="210">
        <f t="shared" si="68"/>
        <v>1.5</v>
      </c>
      <c r="AR164" s="211">
        <f t="shared" ref="AR164:AR183" si="74">干标时三14+教标时三14+高三补时三14+早读体补三14+满量补时三14+辅导补三14+晚修补三14</f>
        <v>61.5</v>
      </c>
      <c r="AS164" s="212">
        <f t="shared" si="55"/>
        <v>0</v>
      </c>
      <c r="AT164" s="210">
        <f t="shared" si="56"/>
        <v>0</v>
      </c>
      <c r="AU164" s="210">
        <f t="shared" si="69"/>
        <v>20</v>
      </c>
      <c r="AV164" s="210">
        <f t="shared" si="57"/>
        <v>0</v>
      </c>
      <c r="AW164" s="210">
        <f t="shared" si="58"/>
        <v>1</v>
      </c>
      <c r="AX164" s="374">
        <f t="shared" si="70"/>
        <v>81.5</v>
      </c>
      <c r="AY164" s="62"/>
      <c r="AZ164" s="213"/>
      <c r="BA164" s="65"/>
      <c r="BB164" s="66"/>
      <c r="BC164" s="214"/>
      <c r="BD164" s="68"/>
      <c r="BE164" s="215"/>
      <c r="BF164" s="60"/>
      <c r="BG164" s="214"/>
      <c r="BH164" s="70"/>
      <c r="BI164" s="70"/>
      <c r="BJ164" s="66"/>
      <c r="BK164" s="71"/>
      <c r="BL164" s="71"/>
      <c r="BM164" s="71"/>
      <c r="BN164" s="72"/>
      <c r="BO164" s="71"/>
      <c r="BP164" s="71"/>
      <c r="BQ164" s="71"/>
      <c r="BR164" s="71"/>
      <c r="BS164" s="73"/>
    </row>
    <row r="165" spans="1:71" s="125" customFormat="1" ht="21.6" customHeight="1">
      <c r="A165" s="59" t="e">
        <f t="shared" si="72"/>
        <v>#REF!</v>
      </c>
      <c r="B165" s="127">
        <v>166</v>
      </c>
      <c r="C165" s="222" t="s">
        <v>34</v>
      </c>
      <c r="D165" s="127"/>
      <c r="E165" s="127"/>
      <c r="F165" s="196"/>
      <c r="G165" s="197" t="s">
        <v>162</v>
      </c>
      <c r="H165" s="197">
        <v>3</v>
      </c>
      <c r="I165" s="198" t="s">
        <v>700</v>
      </c>
      <c r="J165" s="196"/>
      <c r="K165" s="197"/>
      <c r="L165" s="197"/>
      <c r="M165" s="467"/>
      <c r="N165" s="197"/>
      <c r="O165" s="408"/>
      <c r="P165" s="408"/>
      <c r="Q165" s="197">
        <v>10</v>
      </c>
      <c r="R165" s="83">
        <v>4</v>
      </c>
      <c r="S165" s="227">
        <f t="shared" si="73"/>
        <v>40</v>
      </c>
      <c r="Z165" s="238">
        <f t="shared" si="71"/>
        <v>40</v>
      </c>
      <c r="AA165" s="480">
        <v>3</v>
      </c>
      <c r="AB165" s="125">
        <v>16</v>
      </c>
      <c r="AC165" s="63"/>
      <c r="AD165" s="63"/>
      <c r="AE165" s="204">
        <f t="shared" si="50"/>
        <v>10</v>
      </c>
      <c r="AF165" s="205">
        <f t="shared" si="51"/>
        <v>10</v>
      </c>
      <c r="AG165" s="206">
        <f t="shared" si="61"/>
        <v>12</v>
      </c>
      <c r="AH165" s="207">
        <f t="shared" si="52"/>
        <v>0</v>
      </c>
      <c r="AI165" s="502">
        <f t="shared" si="62"/>
        <v>1</v>
      </c>
      <c r="AJ165" s="208">
        <f t="shared" si="53"/>
        <v>0</v>
      </c>
      <c r="AK165" s="498">
        <f t="shared" si="54"/>
        <v>40</v>
      </c>
      <c r="AL165" s="209">
        <f t="shared" si="63"/>
        <v>8</v>
      </c>
      <c r="AM165" s="209">
        <f t="shared" si="64"/>
        <v>0</v>
      </c>
      <c r="AN165" s="207">
        <f t="shared" si="65"/>
        <v>1</v>
      </c>
      <c r="AO165" s="210">
        <f t="shared" si="66"/>
        <v>8</v>
      </c>
      <c r="AP165" s="210">
        <f t="shared" si="67"/>
        <v>8</v>
      </c>
      <c r="AQ165" s="210">
        <f t="shared" si="68"/>
        <v>1.5</v>
      </c>
      <c r="AR165" s="211">
        <f t="shared" si="74"/>
        <v>65.5</v>
      </c>
      <c r="AS165" s="212">
        <f t="shared" si="55"/>
        <v>0</v>
      </c>
      <c r="AT165" s="210">
        <f t="shared" si="56"/>
        <v>0</v>
      </c>
      <c r="AU165" s="210">
        <f t="shared" si="69"/>
        <v>0</v>
      </c>
      <c r="AV165" s="210">
        <f t="shared" si="57"/>
        <v>0</v>
      </c>
      <c r="AW165" s="210">
        <f t="shared" si="58"/>
        <v>1</v>
      </c>
      <c r="AX165" s="374">
        <f t="shared" si="70"/>
        <v>65.5</v>
      </c>
      <c r="AY165" s="62"/>
      <c r="AZ165" s="213"/>
      <c r="BA165" s="65"/>
      <c r="BB165" s="66"/>
      <c r="BC165" s="214"/>
      <c r="BD165" s="68"/>
      <c r="BE165" s="215"/>
      <c r="BF165" s="60"/>
      <c r="BG165" s="214"/>
      <c r="BH165" s="70"/>
      <c r="BI165" s="70"/>
      <c r="BJ165" s="66"/>
      <c r="BK165" s="71"/>
      <c r="BL165" s="71"/>
      <c r="BM165" s="71"/>
      <c r="BN165" s="72"/>
      <c r="BO165" s="71"/>
      <c r="BP165" s="71"/>
      <c r="BQ165" s="71"/>
      <c r="BR165" s="71"/>
      <c r="BS165" s="73"/>
    </row>
    <row r="166" spans="1:71" s="125" customFormat="1" ht="21.6" customHeight="1">
      <c r="A166" s="59" t="e">
        <f t="shared" si="72"/>
        <v>#REF!</v>
      </c>
      <c r="B166" s="127">
        <v>167</v>
      </c>
      <c r="C166" s="222" t="s">
        <v>79</v>
      </c>
      <c r="D166" s="127"/>
      <c r="E166" s="127"/>
      <c r="F166" s="196"/>
      <c r="G166" s="197" t="s">
        <v>162</v>
      </c>
      <c r="H166" s="197">
        <v>3</v>
      </c>
      <c r="I166" s="198" t="s">
        <v>755</v>
      </c>
      <c r="J166" s="196"/>
      <c r="K166" s="197"/>
      <c r="L166" s="197"/>
      <c r="M166" s="470"/>
      <c r="N166" s="197"/>
      <c r="O166" s="408" t="s">
        <v>561</v>
      </c>
      <c r="P166" s="473"/>
      <c r="Q166" s="197">
        <v>9</v>
      </c>
      <c r="R166" s="83">
        <v>4</v>
      </c>
      <c r="S166" s="227">
        <f t="shared" si="73"/>
        <v>36</v>
      </c>
      <c r="Z166" s="238">
        <f t="shared" si="71"/>
        <v>36</v>
      </c>
      <c r="AA166" s="480">
        <v>3</v>
      </c>
      <c r="AB166" s="125">
        <v>16</v>
      </c>
      <c r="AE166" s="204">
        <f t="shared" si="50"/>
        <v>9</v>
      </c>
      <c r="AF166" s="205">
        <f t="shared" si="51"/>
        <v>10</v>
      </c>
      <c r="AG166" s="206">
        <f t="shared" si="61"/>
        <v>12</v>
      </c>
      <c r="AH166" s="207">
        <f t="shared" si="52"/>
        <v>0</v>
      </c>
      <c r="AI166" s="502">
        <f t="shared" si="62"/>
        <v>1</v>
      </c>
      <c r="AJ166" s="208">
        <f t="shared" si="53"/>
        <v>0</v>
      </c>
      <c r="AK166" s="498">
        <f t="shared" si="54"/>
        <v>36</v>
      </c>
      <c r="AL166" s="209">
        <f t="shared" si="63"/>
        <v>8</v>
      </c>
      <c r="AM166" s="209">
        <f t="shared" si="64"/>
        <v>0</v>
      </c>
      <c r="AN166" s="207">
        <f t="shared" si="65"/>
        <v>0.9</v>
      </c>
      <c r="AO166" s="210">
        <f t="shared" si="66"/>
        <v>4</v>
      </c>
      <c r="AP166" s="210">
        <f t="shared" si="67"/>
        <v>8</v>
      </c>
      <c r="AQ166" s="210">
        <f t="shared" si="68"/>
        <v>1.5</v>
      </c>
      <c r="AR166" s="211">
        <f t="shared" si="74"/>
        <v>57.5</v>
      </c>
      <c r="AS166" s="212">
        <f t="shared" si="55"/>
        <v>0</v>
      </c>
      <c r="AT166" s="210">
        <f t="shared" si="56"/>
        <v>18</v>
      </c>
      <c r="AU166" s="210">
        <f t="shared" si="69"/>
        <v>0</v>
      </c>
      <c r="AV166" s="210">
        <f t="shared" si="57"/>
        <v>0</v>
      </c>
      <c r="AW166" s="210">
        <f t="shared" si="58"/>
        <v>1</v>
      </c>
      <c r="AX166" s="374">
        <f t="shared" si="70"/>
        <v>75.5</v>
      </c>
    </row>
    <row r="167" spans="1:71" s="125" customFormat="1" ht="21.6" customHeight="1">
      <c r="A167" s="59" t="e">
        <f t="shared" si="72"/>
        <v>#REF!</v>
      </c>
      <c r="B167" s="127">
        <v>168</v>
      </c>
      <c r="C167" s="222" t="s">
        <v>145</v>
      </c>
      <c r="D167" s="127"/>
      <c r="E167" s="127"/>
      <c r="F167" s="196"/>
      <c r="G167" s="197" t="s">
        <v>166</v>
      </c>
      <c r="H167" s="197">
        <v>3</v>
      </c>
      <c r="I167" s="198" t="s">
        <v>731</v>
      </c>
      <c r="J167" s="196"/>
      <c r="K167" s="197">
        <v>15</v>
      </c>
      <c r="L167" s="197">
        <v>2</v>
      </c>
      <c r="M167" s="470"/>
      <c r="N167" s="197"/>
      <c r="O167" s="408" t="s">
        <v>167</v>
      </c>
      <c r="P167" s="473"/>
      <c r="Q167" s="478">
        <v>10</v>
      </c>
      <c r="R167" s="83">
        <v>4</v>
      </c>
      <c r="S167" s="227">
        <f t="shared" si="73"/>
        <v>40</v>
      </c>
      <c r="Z167" s="238">
        <f t="shared" si="71"/>
        <v>40</v>
      </c>
      <c r="AA167" s="480">
        <v>4</v>
      </c>
      <c r="AB167" s="125">
        <v>24</v>
      </c>
      <c r="AE167" s="204">
        <f t="shared" si="50"/>
        <v>10</v>
      </c>
      <c r="AF167" s="205">
        <f t="shared" si="51"/>
        <v>10</v>
      </c>
      <c r="AG167" s="206">
        <f t="shared" si="61"/>
        <v>12</v>
      </c>
      <c r="AH167" s="207">
        <f t="shared" si="52"/>
        <v>0</v>
      </c>
      <c r="AI167" s="502">
        <f t="shared" si="62"/>
        <v>1</v>
      </c>
      <c r="AJ167" s="208">
        <f t="shared" si="53"/>
        <v>0</v>
      </c>
      <c r="AK167" s="498">
        <f t="shared" si="54"/>
        <v>40</v>
      </c>
      <c r="AL167" s="209">
        <f t="shared" si="63"/>
        <v>8</v>
      </c>
      <c r="AM167" s="209">
        <f t="shared" si="64"/>
        <v>0</v>
      </c>
      <c r="AN167" s="207">
        <f t="shared" si="65"/>
        <v>1</v>
      </c>
      <c r="AO167" s="210">
        <f t="shared" si="66"/>
        <v>8</v>
      </c>
      <c r="AP167" s="210">
        <f t="shared" si="67"/>
        <v>12</v>
      </c>
      <c r="AQ167" s="210">
        <f t="shared" si="68"/>
        <v>2</v>
      </c>
      <c r="AR167" s="211">
        <f t="shared" si="74"/>
        <v>70</v>
      </c>
      <c r="AS167" s="212">
        <f t="shared" si="55"/>
        <v>0</v>
      </c>
      <c r="AT167" s="210">
        <f t="shared" si="56"/>
        <v>14</v>
      </c>
      <c r="AU167" s="210">
        <f t="shared" si="69"/>
        <v>0</v>
      </c>
      <c r="AV167" s="210">
        <f t="shared" si="57"/>
        <v>20</v>
      </c>
      <c r="AW167" s="210">
        <f t="shared" si="58"/>
        <v>1</v>
      </c>
      <c r="AX167" s="374">
        <f t="shared" si="70"/>
        <v>104</v>
      </c>
    </row>
    <row r="168" spans="1:71" s="125" customFormat="1" ht="21.6" customHeight="1">
      <c r="A168" s="59" t="e">
        <f t="shared" si="72"/>
        <v>#REF!</v>
      </c>
      <c r="B168" s="127">
        <v>169</v>
      </c>
      <c r="C168" s="222" t="s">
        <v>67</v>
      </c>
      <c r="D168" s="127"/>
      <c r="E168" s="127"/>
      <c r="F168" s="196"/>
      <c r="G168" s="197" t="s">
        <v>166</v>
      </c>
      <c r="H168" s="197">
        <v>3</v>
      </c>
      <c r="I168" s="198" t="s">
        <v>732</v>
      </c>
      <c r="J168" s="196"/>
      <c r="K168" s="197"/>
      <c r="L168" s="197"/>
      <c r="M168" s="470"/>
      <c r="N168" s="197"/>
      <c r="O168" s="408"/>
      <c r="P168" s="473"/>
      <c r="Q168" s="478">
        <v>10</v>
      </c>
      <c r="R168" s="83">
        <v>4</v>
      </c>
      <c r="S168" s="227">
        <f t="shared" si="73"/>
        <v>40</v>
      </c>
      <c r="Z168" s="238">
        <f t="shared" si="71"/>
        <v>40</v>
      </c>
      <c r="AA168" s="480">
        <v>3</v>
      </c>
      <c r="AB168" s="125">
        <v>20</v>
      </c>
      <c r="AE168" s="204">
        <f t="shared" si="50"/>
        <v>10</v>
      </c>
      <c r="AF168" s="205">
        <f t="shared" si="51"/>
        <v>10</v>
      </c>
      <c r="AG168" s="206">
        <f t="shared" si="61"/>
        <v>12</v>
      </c>
      <c r="AH168" s="207">
        <f t="shared" si="52"/>
        <v>0</v>
      </c>
      <c r="AI168" s="502">
        <f t="shared" si="62"/>
        <v>1</v>
      </c>
      <c r="AJ168" s="208">
        <f t="shared" si="53"/>
        <v>0</v>
      </c>
      <c r="AK168" s="498">
        <f t="shared" si="54"/>
        <v>40</v>
      </c>
      <c r="AL168" s="209">
        <f t="shared" si="63"/>
        <v>8</v>
      </c>
      <c r="AM168" s="209">
        <f t="shared" si="64"/>
        <v>0</v>
      </c>
      <c r="AN168" s="207">
        <f t="shared" si="65"/>
        <v>1</v>
      </c>
      <c r="AO168" s="210">
        <f t="shared" si="66"/>
        <v>8</v>
      </c>
      <c r="AP168" s="210">
        <f t="shared" si="67"/>
        <v>10</v>
      </c>
      <c r="AQ168" s="210">
        <f t="shared" si="68"/>
        <v>1.5</v>
      </c>
      <c r="AR168" s="211">
        <f t="shared" si="74"/>
        <v>67.5</v>
      </c>
      <c r="AS168" s="212">
        <f t="shared" si="55"/>
        <v>0</v>
      </c>
      <c r="AT168" s="210">
        <f t="shared" si="56"/>
        <v>0</v>
      </c>
      <c r="AU168" s="210">
        <f t="shared" si="69"/>
        <v>0</v>
      </c>
      <c r="AV168" s="210">
        <f t="shared" si="57"/>
        <v>0</v>
      </c>
      <c r="AW168" s="210">
        <f t="shared" si="58"/>
        <v>1</v>
      </c>
      <c r="AX168" s="374">
        <f t="shared" si="70"/>
        <v>67.5</v>
      </c>
    </row>
    <row r="169" spans="1:71" s="125" customFormat="1" ht="21.6" customHeight="1">
      <c r="B169" s="127">
        <v>170</v>
      </c>
      <c r="C169" s="222" t="s">
        <v>36</v>
      </c>
      <c r="D169" s="127"/>
      <c r="E169" s="127"/>
      <c r="F169" s="196"/>
      <c r="G169" s="197" t="s">
        <v>166</v>
      </c>
      <c r="H169" s="197">
        <v>3</v>
      </c>
      <c r="I169" s="198" t="s">
        <v>733</v>
      </c>
      <c r="J169" s="196"/>
      <c r="K169" s="197"/>
      <c r="L169" s="197"/>
      <c r="M169" s="470"/>
      <c r="N169" s="197"/>
      <c r="O169" s="408"/>
      <c r="P169" s="473"/>
      <c r="Q169" s="478">
        <v>10</v>
      </c>
      <c r="R169" s="83">
        <v>4</v>
      </c>
      <c r="S169" s="227">
        <f t="shared" si="73"/>
        <v>40</v>
      </c>
      <c r="Z169" s="238">
        <f t="shared" si="71"/>
        <v>40</v>
      </c>
      <c r="AA169" s="480">
        <v>3</v>
      </c>
      <c r="AB169" s="125">
        <v>16</v>
      </c>
      <c r="AE169" s="204">
        <f t="shared" si="50"/>
        <v>10</v>
      </c>
      <c r="AF169" s="205">
        <f t="shared" si="51"/>
        <v>10</v>
      </c>
      <c r="AG169" s="206">
        <f t="shared" si="61"/>
        <v>12</v>
      </c>
      <c r="AH169" s="207">
        <f t="shared" si="52"/>
        <v>0</v>
      </c>
      <c r="AI169" s="502">
        <f t="shared" si="62"/>
        <v>1</v>
      </c>
      <c r="AJ169" s="208">
        <f t="shared" si="53"/>
        <v>0</v>
      </c>
      <c r="AK169" s="498">
        <f t="shared" si="54"/>
        <v>40</v>
      </c>
      <c r="AL169" s="209">
        <f t="shared" si="63"/>
        <v>8</v>
      </c>
      <c r="AM169" s="209">
        <f t="shared" si="64"/>
        <v>0</v>
      </c>
      <c r="AN169" s="207">
        <f t="shared" si="65"/>
        <v>1</v>
      </c>
      <c r="AO169" s="210">
        <f t="shared" si="66"/>
        <v>8</v>
      </c>
      <c r="AP169" s="210">
        <f t="shared" si="67"/>
        <v>8</v>
      </c>
      <c r="AQ169" s="210">
        <f t="shared" si="68"/>
        <v>1.5</v>
      </c>
      <c r="AR169" s="211">
        <f t="shared" si="74"/>
        <v>65.5</v>
      </c>
      <c r="AS169" s="212">
        <f t="shared" si="55"/>
        <v>0</v>
      </c>
      <c r="AT169" s="210">
        <f t="shared" si="56"/>
        <v>0</v>
      </c>
      <c r="AU169" s="210">
        <f t="shared" si="69"/>
        <v>0</v>
      </c>
      <c r="AV169" s="210">
        <f t="shared" si="57"/>
        <v>0</v>
      </c>
      <c r="AW169" s="210">
        <f t="shared" si="58"/>
        <v>1</v>
      </c>
      <c r="AX169" s="374">
        <f t="shared" si="70"/>
        <v>65.5</v>
      </c>
    </row>
    <row r="170" spans="1:71" s="125" customFormat="1" ht="21.6" customHeight="1">
      <c r="B170" s="127">
        <v>171</v>
      </c>
      <c r="C170" s="222" t="s">
        <v>153</v>
      </c>
      <c r="D170" s="202"/>
      <c r="E170" s="202"/>
      <c r="F170" s="202"/>
      <c r="G170" s="197" t="s">
        <v>166</v>
      </c>
      <c r="H170" s="197">
        <v>3</v>
      </c>
      <c r="I170" s="198" t="s">
        <v>734</v>
      </c>
      <c r="J170" s="202"/>
      <c r="K170" s="197"/>
      <c r="L170" s="197"/>
      <c r="M170" s="202"/>
      <c r="N170" s="197"/>
      <c r="O170" s="197"/>
      <c r="P170" s="197"/>
      <c r="Q170" s="478">
        <v>10</v>
      </c>
      <c r="R170" s="83">
        <v>4</v>
      </c>
      <c r="S170" s="227">
        <f t="shared" si="73"/>
        <v>40</v>
      </c>
      <c r="Z170" s="238">
        <f t="shared" si="71"/>
        <v>40</v>
      </c>
      <c r="AA170" s="480">
        <v>4</v>
      </c>
      <c r="AB170" s="125">
        <v>21</v>
      </c>
      <c r="AE170" s="204">
        <f t="shared" si="50"/>
        <v>10</v>
      </c>
      <c r="AF170" s="205">
        <f t="shared" si="51"/>
        <v>10</v>
      </c>
      <c r="AG170" s="206">
        <f t="shared" si="61"/>
        <v>12</v>
      </c>
      <c r="AH170" s="207">
        <f t="shared" si="52"/>
        <v>0</v>
      </c>
      <c r="AI170" s="502">
        <f t="shared" si="62"/>
        <v>1</v>
      </c>
      <c r="AJ170" s="208">
        <f t="shared" si="53"/>
        <v>0</v>
      </c>
      <c r="AK170" s="498">
        <f t="shared" si="54"/>
        <v>40</v>
      </c>
      <c r="AL170" s="209">
        <f t="shared" si="63"/>
        <v>8</v>
      </c>
      <c r="AM170" s="209">
        <f t="shared" si="64"/>
        <v>0</v>
      </c>
      <c r="AN170" s="207">
        <f t="shared" si="65"/>
        <v>1</v>
      </c>
      <c r="AO170" s="210">
        <f t="shared" si="66"/>
        <v>8</v>
      </c>
      <c r="AP170" s="210">
        <f t="shared" si="67"/>
        <v>10.5</v>
      </c>
      <c r="AQ170" s="210">
        <f t="shared" si="68"/>
        <v>2</v>
      </c>
      <c r="AR170" s="211">
        <f t="shared" si="74"/>
        <v>68.5</v>
      </c>
      <c r="AS170" s="212">
        <f t="shared" si="55"/>
        <v>0</v>
      </c>
      <c r="AT170" s="210">
        <f t="shared" si="56"/>
        <v>0</v>
      </c>
      <c r="AU170" s="210">
        <f t="shared" si="69"/>
        <v>0</v>
      </c>
      <c r="AV170" s="210">
        <f t="shared" si="57"/>
        <v>0</v>
      </c>
      <c r="AW170" s="210">
        <f t="shared" si="58"/>
        <v>1</v>
      </c>
      <c r="AX170" s="374">
        <f t="shared" si="70"/>
        <v>68.5</v>
      </c>
    </row>
    <row r="171" spans="1:71" s="125" customFormat="1" ht="21.6" customHeight="1">
      <c r="B171" s="127">
        <v>172</v>
      </c>
      <c r="C171" s="222" t="s">
        <v>550</v>
      </c>
      <c r="D171" s="202"/>
      <c r="E171" s="202"/>
      <c r="F171" s="202"/>
      <c r="G171" s="197" t="s">
        <v>166</v>
      </c>
      <c r="H171" s="197">
        <v>3</v>
      </c>
      <c r="I171" s="198" t="s">
        <v>730</v>
      </c>
      <c r="J171" s="202"/>
      <c r="K171" s="197"/>
      <c r="L171" s="197"/>
      <c r="M171" s="202"/>
      <c r="N171" s="197"/>
      <c r="O171" s="197"/>
      <c r="P171" s="197" t="s">
        <v>560</v>
      </c>
      <c r="Q171" s="478">
        <v>5</v>
      </c>
      <c r="R171" s="83">
        <v>4</v>
      </c>
      <c r="S171" s="227">
        <f t="shared" si="73"/>
        <v>20</v>
      </c>
      <c r="Z171" s="238">
        <f t="shared" si="71"/>
        <v>20</v>
      </c>
      <c r="AA171" s="480">
        <v>4</v>
      </c>
      <c r="AB171" s="125">
        <v>8</v>
      </c>
      <c r="AE171" s="204">
        <f t="shared" si="50"/>
        <v>5</v>
      </c>
      <c r="AF171" s="205" t="str">
        <f t="shared" si="51"/>
        <v/>
      </c>
      <c r="AG171" s="206" t="str">
        <f t="shared" si="61"/>
        <v/>
      </c>
      <c r="AH171" s="207">
        <f t="shared" si="52"/>
        <v>6</v>
      </c>
      <c r="AI171" s="502">
        <f t="shared" si="62"/>
        <v>1</v>
      </c>
      <c r="AJ171" s="208">
        <f t="shared" si="53"/>
        <v>40</v>
      </c>
      <c r="AK171" s="498">
        <f t="shared" si="54"/>
        <v>0</v>
      </c>
      <c r="AL171" s="209">
        <f t="shared" si="63"/>
        <v>8</v>
      </c>
      <c r="AM171" s="209">
        <f t="shared" si="64"/>
        <v>0</v>
      </c>
      <c r="AN171" s="207">
        <f t="shared" si="65"/>
        <v>1</v>
      </c>
      <c r="AO171" s="210">
        <f t="shared" si="66"/>
        <v>8</v>
      </c>
      <c r="AP171" s="210">
        <f t="shared" si="67"/>
        <v>4</v>
      </c>
      <c r="AQ171" s="210">
        <f t="shared" si="68"/>
        <v>2</v>
      </c>
      <c r="AR171" s="211">
        <f t="shared" si="74"/>
        <v>62</v>
      </c>
      <c r="AS171" s="212">
        <f t="shared" si="55"/>
        <v>0</v>
      </c>
      <c r="AT171" s="210">
        <f t="shared" si="56"/>
        <v>0</v>
      </c>
      <c r="AU171" s="210">
        <f t="shared" si="69"/>
        <v>22</v>
      </c>
      <c r="AV171" s="210">
        <f t="shared" si="57"/>
        <v>0</v>
      </c>
      <c r="AW171" s="210">
        <f t="shared" si="58"/>
        <v>1</v>
      </c>
      <c r="AX171" s="374">
        <f t="shared" si="70"/>
        <v>84</v>
      </c>
    </row>
    <row r="172" spans="1:71" s="125" customFormat="1" ht="21.6" customHeight="1">
      <c r="B172" s="127">
        <v>173</v>
      </c>
      <c r="C172" s="222" t="s">
        <v>90</v>
      </c>
      <c r="D172" s="202"/>
      <c r="E172" s="202"/>
      <c r="F172" s="202"/>
      <c r="G172" s="197" t="s">
        <v>554</v>
      </c>
      <c r="H172" s="197">
        <v>3</v>
      </c>
      <c r="I172" s="479" t="s">
        <v>735</v>
      </c>
      <c r="J172" s="202"/>
      <c r="K172" s="197"/>
      <c r="L172" s="197"/>
      <c r="M172" s="202"/>
      <c r="N172" s="197"/>
      <c r="O172" s="197"/>
      <c r="P172" s="197"/>
      <c r="Q172" s="478">
        <v>14</v>
      </c>
      <c r="R172" s="83">
        <v>4</v>
      </c>
      <c r="S172" s="227">
        <f t="shared" si="73"/>
        <v>56</v>
      </c>
      <c r="Z172" s="238">
        <f t="shared" si="71"/>
        <v>56</v>
      </c>
      <c r="AA172" s="480">
        <v>3</v>
      </c>
      <c r="AE172" s="204">
        <f t="shared" si="50"/>
        <v>14</v>
      </c>
      <c r="AF172" s="205">
        <f t="shared" si="51"/>
        <v>12</v>
      </c>
      <c r="AG172" s="206">
        <f t="shared" si="61"/>
        <v>14</v>
      </c>
      <c r="AH172" s="207">
        <f t="shared" si="52"/>
        <v>0</v>
      </c>
      <c r="AI172" s="502">
        <f t="shared" si="62"/>
        <v>0.83</v>
      </c>
      <c r="AJ172" s="208">
        <f t="shared" si="53"/>
        <v>0</v>
      </c>
      <c r="AK172" s="498">
        <f t="shared" si="54"/>
        <v>46.48</v>
      </c>
      <c r="AL172" s="209">
        <f t="shared" si="63"/>
        <v>8</v>
      </c>
      <c r="AM172" s="209">
        <f t="shared" si="64"/>
        <v>4</v>
      </c>
      <c r="AN172" s="207">
        <f t="shared" si="65"/>
        <v>1.1666666666666667</v>
      </c>
      <c r="AO172" s="210">
        <f t="shared" si="66"/>
        <v>8</v>
      </c>
      <c r="AP172" s="210">
        <f t="shared" si="67"/>
        <v>0</v>
      </c>
      <c r="AQ172" s="210">
        <f t="shared" si="68"/>
        <v>1.5</v>
      </c>
      <c r="AR172" s="211">
        <f t="shared" si="74"/>
        <v>67.97999999999999</v>
      </c>
      <c r="AS172" s="212">
        <f t="shared" si="55"/>
        <v>0</v>
      </c>
      <c r="AT172" s="210">
        <f t="shared" si="56"/>
        <v>0</v>
      </c>
      <c r="AU172" s="210">
        <f t="shared" si="69"/>
        <v>0</v>
      </c>
      <c r="AV172" s="210">
        <f t="shared" si="57"/>
        <v>0</v>
      </c>
      <c r="AW172" s="210">
        <f t="shared" si="58"/>
        <v>1</v>
      </c>
      <c r="AX172" s="374">
        <f t="shared" si="70"/>
        <v>67.97999999999999</v>
      </c>
    </row>
    <row r="173" spans="1:71" s="125" customFormat="1" ht="21.6" customHeight="1">
      <c r="B173" s="127">
        <v>174</v>
      </c>
      <c r="C173" s="222" t="s">
        <v>91</v>
      </c>
      <c r="G173" s="63" t="s">
        <v>554</v>
      </c>
      <c r="H173" s="63">
        <v>3</v>
      </c>
      <c r="I173" s="203" t="s">
        <v>736</v>
      </c>
      <c r="K173" s="125">
        <v>10</v>
      </c>
      <c r="L173" s="125">
        <v>2</v>
      </c>
      <c r="O173" s="125" t="s">
        <v>765</v>
      </c>
      <c r="Q173" s="478">
        <v>14</v>
      </c>
      <c r="R173" s="83">
        <v>4</v>
      </c>
      <c r="S173" s="227">
        <f t="shared" si="73"/>
        <v>56</v>
      </c>
      <c r="Z173" s="238">
        <f t="shared" si="71"/>
        <v>56</v>
      </c>
      <c r="AA173" s="480">
        <v>3</v>
      </c>
      <c r="AB173" s="125">
        <v>24</v>
      </c>
      <c r="AE173" s="204">
        <f t="shared" si="50"/>
        <v>14</v>
      </c>
      <c r="AF173" s="205">
        <f t="shared" si="51"/>
        <v>12</v>
      </c>
      <c r="AG173" s="206">
        <f t="shared" si="61"/>
        <v>14</v>
      </c>
      <c r="AH173" s="207">
        <f t="shared" si="52"/>
        <v>0</v>
      </c>
      <c r="AI173" s="502">
        <f t="shared" si="62"/>
        <v>0.83</v>
      </c>
      <c r="AJ173" s="208">
        <f t="shared" si="53"/>
        <v>0</v>
      </c>
      <c r="AK173" s="498">
        <f t="shared" si="54"/>
        <v>46.48</v>
      </c>
      <c r="AL173" s="209">
        <f t="shared" si="63"/>
        <v>8</v>
      </c>
      <c r="AM173" s="209">
        <f t="shared" si="64"/>
        <v>4</v>
      </c>
      <c r="AN173" s="207">
        <f t="shared" si="65"/>
        <v>1.1666666666666667</v>
      </c>
      <c r="AO173" s="210">
        <f t="shared" si="66"/>
        <v>8</v>
      </c>
      <c r="AP173" s="210">
        <f t="shared" si="67"/>
        <v>12</v>
      </c>
      <c r="AQ173" s="210">
        <f t="shared" si="68"/>
        <v>1.5</v>
      </c>
      <c r="AR173" s="211">
        <f t="shared" si="74"/>
        <v>79.97999999999999</v>
      </c>
      <c r="AS173" s="212">
        <f t="shared" si="55"/>
        <v>0</v>
      </c>
      <c r="AT173" s="210">
        <f t="shared" si="56"/>
        <v>21</v>
      </c>
      <c r="AU173" s="210">
        <f t="shared" si="69"/>
        <v>0</v>
      </c>
      <c r="AV173" s="210">
        <f t="shared" si="57"/>
        <v>20</v>
      </c>
      <c r="AW173" s="210">
        <f t="shared" si="58"/>
        <v>1</v>
      </c>
      <c r="AX173" s="374">
        <f t="shared" si="70"/>
        <v>120.97999999999999</v>
      </c>
    </row>
    <row r="174" spans="1:71" s="125" customFormat="1" ht="21.6" customHeight="1">
      <c r="B174" s="127"/>
      <c r="C174" s="222"/>
      <c r="D174" s="222"/>
      <c r="E174" s="222"/>
      <c r="F174" s="222"/>
      <c r="G174" s="223"/>
      <c r="H174" s="63"/>
      <c r="I174" s="164"/>
      <c r="J174" s="63"/>
      <c r="K174" s="63"/>
      <c r="L174" s="63"/>
      <c r="M174" s="63"/>
      <c r="N174" s="63"/>
      <c r="O174" s="63"/>
      <c r="R174" s="83"/>
      <c r="S174" s="227">
        <f t="shared" si="73"/>
        <v>0</v>
      </c>
      <c r="Z174" s="238"/>
      <c r="AA174" s="286"/>
      <c r="AE174" s="204">
        <f t="shared" si="50"/>
        <v>0</v>
      </c>
      <c r="AF174" s="205">
        <f t="shared" si="51"/>
        <v>14</v>
      </c>
      <c r="AG174" s="206">
        <f t="shared" si="61"/>
        <v>16</v>
      </c>
      <c r="AH174" s="207">
        <f t="shared" si="52"/>
        <v>0</v>
      </c>
      <c r="AI174" s="502">
        <f t="shared" si="62"/>
        <v>0.83</v>
      </c>
      <c r="AJ174" s="208">
        <f t="shared" si="53"/>
        <v>0</v>
      </c>
      <c r="AK174" s="498">
        <f t="shared" si="54"/>
        <v>0</v>
      </c>
      <c r="AL174" s="209">
        <f t="shared" si="63"/>
        <v>0</v>
      </c>
      <c r="AM174" s="209">
        <f t="shared" si="64"/>
        <v>0</v>
      </c>
      <c r="AN174" s="207">
        <f t="shared" si="65"/>
        <v>0</v>
      </c>
      <c r="AO174" s="210">
        <f t="shared" si="66"/>
        <v>0</v>
      </c>
      <c r="AP174" s="210">
        <f t="shared" si="67"/>
        <v>0</v>
      </c>
      <c r="AQ174" s="210">
        <f t="shared" si="68"/>
        <v>0</v>
      </c>
      <c r="AR174" s="211">
        <f t="shared" si="74"/>
        <v>0</v>
      </c>
      <c r="AS174" s="212">
        <f t="shared" si="55"/>
        <v>0</v>
      </c>
      <c r="AT174" s="210">
        <f t="shared" si="56"/>
        <v>0</v>
      </c>
      <c r="AU174" s="210">
        <f t="shared" si="69"/>
        <v>0</v>
      </c>
      <c r="AV174" s="210">
        <f t="shared" si="57"/>
        <v>0</v>
      </c>
      <c r="AW174" s="210">
        <f t="shared" si="58"/>
        <v>1</v>
      </c>
      <c r="AX174" s="374">
        <f t="shared" si="70"/>
        <v>0</v>
      </c>
    </row>
    <row r="175" spans="1:71" s="125" customFormat="1" ht="21.6" customHeight="1">
      <c r="B175" s="127"/>
      <c r="C175" s="222"/>
      <c r="D175" s="222"/>
      <c r="E175" s="222"/>
      <c r="F175" s="222"/>
      <c r="G175" s="223"/>
      <c r="H175" s="63"/>
      <c r="I175" s="164"/>
      <c r="J175" s="63"/>
      <c r="K175" s="63"/>
      <c r="L175" s="63"/>
      <c r="M175" s="63"/>
      <c r="N175" s="63"/>
      <c r="O175" s="63"/>
      <c r="R175" s="83"/>
      <c r="S175" s="227">
        <f t="shared" si="73"/>
        <v>0</v>
      </c>
      <c r="Z175" s="238"/>
      <c r="AE175" s="204">
        <f t="shared" si="50"/>
        <v>0</v>
      </c>
      <c r="AF175" s="205">
        <f t="shared" si="51"/>
        <v>14</v>
      </c>
      <c r="AG175" s="206">
        <f t="shared" si="61"/>
        <v>16</v>
      </c>
      <c r="AH175" s="207">
        <f t="shared" si="52"/>
        <v>0</v>
      </c>
      <c r="AI175" s="502">
        <f t="shared" si="62"/>
        <v>0.83</v>
      </c>
      <c r="AJ175" s="208">
        <f t="shared" si="53"/>
        <v>0</v>
      </c>
      <c r="AK175" s="498">
        <f t="shared" si="54"/>
        <v>0</v>
      </c>
      <c r="AL175" s="209">
        <f t="shared" si="63"/>
        <v>0</v>
      </c>
      <c r="AM175" s="209">
        <f t="shared" si="64"/>
        <v>0</v>
      </c>
      <c r="AN175" s="207">
        <f t="shared" si="65"/>
        <v>0</v>
      </c>
      <c r="AO175" s="210">
        <f t="shared" si="66"/>
        <v>0</v>
      </c>
      <c r="AP175" s="210">
        <f t="shared" si="67"/>
        <v>0</v>
      </c>
      <c r="AQ175" s="210">
        <f t="shared" si="68"/>
        <v>0</v>
      </c>
      <c r="AR175" s="211">
        <f t="shared" si="74"/>
        <v>0</v>
      </c>
      <c r="AS175" s="212">
        <f t="shared" si="55"/>
        <v>0</v>
      </c>
      <c r="AT175" s="210">
        <f t="shared" si="56"/>
        <v>0</v>
      </c>
      <c r="AU175" s="210">
        <f t="shared" si="69"/>
        <v>0</v>
      </c>
      <c r="AV175" s="210">
        <f t="shared" si="57"/>
        <v>0</v>
      </c>
      <c r="AW175" s="210">
        <f t="shared" si="58"/>
        <v>1</v>
      </c>
      <c r="AX175" s="374">
        <f t="shared" si="70"/>
        <v>0</v>
      </c>
    </row>
    <row r="176" spans="1:71" ht="22.2">
      <c r="R176" s="277"/>
      <c r="S176" s="227">
        <f t="shared" si="73"/>
        <v>0</v>
      </c>
      <c r="Z176" s="238">
        <f t="shared" si="71"/>
        <v>0</v>
      </c>
      <c r="AE176" s="204">
        <f t="shared" si="50"/>
        <v>0</v>
      </c>
      <c r="AF176" s="205">
        <f t="shared" si="51"/>
        <v>14</v>
      </c>
      <c r="AG176" s="206">
        <f t="shared" si="61"/>
        <v>16</v>
      </c>
      <c r="AH176" s="207">
        <f t="shared" si="52"/>
        <v>0</v>
      </c>
      <c r="AI176" s="502">
        <f t="shared" si="62"/>
        <v>0.83</v>
      </c>
      <c r="AJ176" s="208">
        <f t="shared" si="53"/>
        <v>0</v>
      </c>
      <c r="AK176" s="498">
        <f t="shared" si="54"/>
        <v>0</v>
      </c>
      <c r="AL176" s="209">
        <f t="shared" si="63"/>
        <v>0</v>
      </c>
      <c r="AM176" s="209">
        <f t="shared" si="64"/>
        <v>0</v>
      </c>
      <c r="AN176" s="207">
        <f t="shared" si="65"/>
        <v>0</v>
      </c>
      <c r="AO176" s="210">
        <f t="shared" si="66"/>
        <v>0</v>
      </c>
      <c r="AP176" s="210">
        <f t="shared" si="67"/>
        <v>0</v>
      </c>
      <c r="AQ176" s="210">
        <f t="shared" si="68"/>
        <v>0</v>
      </c>
      <c r="AR176" s="211">
        <f t="shared" si="74"/>
        <v>0</v>
      </c>
      <c r="AS176" s="212">
        <f t="shared" si="55"/>
        <v>0</v>
      </c>
      <c r="AT176" s="210">
        <f t="shared" si="56"/>
        <v>0</v>
      </c>
      <c r="AU176" s="210">
        <f t="shared" si="69"/>
        <v>0</v>
      </c>
      <c r="AV176" s="210">
        <f t="shared" si="57"/>
        <v>0</v>
      </c>
      <c r="AW176" s="210">
        <f t="shared" si="58"/>
        <v>1</v>
      </c>
      <c r="AX176" s="374">
        <f t="shared" si="70"/>
        <v>0</v>
      </c>
    </row>
    <row r="177" spans="19:50" ht="22.2">
      <c r="S177" s="227">
        <f t="shared" si="73"/>
        <v>0</v>
      </c>
      <c r="Z177" s="238">
        <f t="shared" si="71"/>
        <v>0</v>
      </c>
      <c r="AE177" s="204">
        <f t="shared" si="50"/>
        <v>0</v>
      </c>
      <c r="AF177" s="205">
        <f t="shared" si="51"/>
        <v>14</v>
      </c>
      <c r="AG177" s="206">
        <f t="shared" si="61"/>
        <v>16</v>
      </c>
      <c r="AH177" s="207">
        <f t="shared" si="52"/>
        <v>0</v>
      </c>
      <c r="AI177" s="502">
        <f t="shared" si="62"/>
        <v>0.83</v>
      </c>
      <c r="AJ177" s="208">
        <f t="shared" si="53"/>
        <v>0</v>
      </c>
      <c r="AK177" s="498">
        <f t="shared" si="54"/>
        <v>0</v>
      </c>
      <c r="AL177" s="209">
        <f t="shared" si="63"/>
        <v>0</v>
      </c>
      <c r="AM177" s="209">
        <f t="shared" si="64"/>
        <v>0</v>
      </c>
      <c r="AN177" s="207">
        <f t="shared" si="65"/>
        <v>0</v>
      </c>
      <c r="AO177" s="210">
        <f t="shared" si="66"/>
        <v>0</v>
      </c>
      <c r="AP177" s="210">
        <f t="shared" si="67"/>
        <v>0</v>
      </c>
      <c r="AQ177" s="210">
        <f t="shared" si="68"/>
        <v>0</v>
      </c>
      <c r="AR177" s="211">
        <f t="shared" si="74"/>
        <v>0</v>
      </c>
      <c r="AS177" s="212">
        <f t="shared" si="55"/>
        <v>0</v>
      </c>
      <c r="AT177" s="210">
        <f t="shared" si="56"/>
        <v>0</v>
      </c>
      <c r="AU177" s="210">
        <f t="shared" si="69"/>
        <v>0</v>
      </c>
      <c r="AV177" s="210">
        <f t="shared" si="57"/>
        <v>0</v>
      </c>
      <c r="AW177" s="210">
        <f t="shared" si="58"/>
        <v>1</v>
      </c>
      <c r="AX177" s="374">
        <f t="shared" si="70"/>
        <v>0</v>
      </c>
    </row>
    <row r="178" spans="19:50" ht="22.2">
      <c r="S178" s="227">
        <f t="shared" si="73"/>
        <v>0</v>
      </c>
      <c r="Z178" s="238">
        <f t="shared" si="71"/>
        <v>0</v>
      </c>
      <c r="AE178" s="204">
        <f t="shared" si="50"/>
        <v>0</v>
      </c>
      <c r="AF178" s="205">
        <f t="shared" si="51"/>
        <v>14</v>
      </c>
      <c r="AG178" s="206">
        <f t="shared" si="61"/>
        <v>16</v>
      </c>
      <c r="AH178" s="207">
        <f t="shared" si="52"/>
        <v>0</v>
      </c>
      <c r="AI178" s="502">
        <f t="shared" si="62"/>
        <v>0.83</v>
      </c>
      <c r="AJ178" s="208">
        <f t="shared" si="53"/>
        <v>0</v>
      </c>
      <c r="AK178" s="498">
        <f t="shared" si="54"/>
        <v>0</v>
      </c>
      <c r="AL178" s="209">
        <f t="shared" si="63"/>
        <v>0</v>
      </c>
      <c r="AM178" s="209">
        <f t="shared" si="64"/>
        <v>0</v>
      </c>
      <c r="AN178" s="207">
        <f t="shared" si="65"/>
        <v>0</v>
      </c>
      <c r="AO178" s="210">
        <f t="shared" si="66"/>
        <v>0</v>
      </c>
      <c r="AP178" s="210">
        <f t="shared" si="67"/>
        <v>0</v>
      </c>
      <c r="AQ178" s="210">
        <f t="shared" si="68"/>
        <v>0</v>
      </c>
      <c r="AR178" s="211">
        <f t="shared" si="74"/>
        <v>0</v>
      </c>
      <c r="AS178" s="212">
        <f t="shared" si="55"/>
        <v>0</v>
      </c>
      <c r="AT178" s="210">
        <f t="shared" si="56"/>
        <v>0</v>
      </c>
      <c r="AU178" s="210">
        <f t="shared" si="69"/>
        <v>0</v>
      </c>
      <c r="AV178" s="210">
        <f t="shared" si="57"/>
        <v>0</v>
      </c>
      <c r="AW178" s="210">
        <f t="shared" si="58"/>
        <v>1</v>
      </c>
      <c r="AX178" s="374">
        <f t="shared" si="70"/>
        <v>0</v>
      </c>
    </row>
    <row r="179" spans="19:50" ht="22.2">
      <c r="S179" s="14">
        <f t="shared" ref="S179:S186" si="75">周课时三14*上课周数三14</f>
        <v>0</v>
      </c>
      <c r="Z179" s="238">
        <f t="shared" si="71"/>
        <v>0</v>
      </c>
      <c r="AE179" s="204">
        <f t="shared" si="50"/>
        <v>0</v>
      </c>
      <c r="AF179" s="205">
        <f t="shared" si="51"/>
        <v>14</v>
      </c>
      <c r="AG179" s="206">
        <f t="shared" si="61"/>
        <v>16</v>
      </c>
      <c r="AH179" s="207">
        <f t="shared" si="52"/>
        <v>0</v>
      </c>
      <c r="AI179" s="502">
        <f t="shared" si="62"/>
        <v>0.83</v>
      </c>
      <c r="AJ179" s="208">
        <f t="shared" si="53"/>
        <v>0</v>
      </c>
      <c r="AK179" s="498">
        <f t="shared" si="54"/>
        <v>0</v>
      </c>
      <c r="AL179" s="209">
        <f t="shared" si="63"/>
        <v>0</v>
      </c>
      <c r="AM179" s="209">
        <f t="shared" si="64"/>
        <v>0</v>
      </c>
      <c r="AN179" s="207">
        <f t="shared" si="65"/>
        <v>0</v>
      </c>
      <c r="AO179" s="210">
        <f t="shared" si="66"/>
        <v>0</v>
      </c>
      <c r="AP179" s="210">
        <f t="shared" si="67"/>
        <v>0</v>
      </c>
      <c r="AQ179" s="210">
        <f t="shared" si="68"/>
        <v>0</v>
      </c>
      <c r="AR179" s="211">
        <f t="shared" si="74"/>
        <v>0</v>
      </c>
      <c r="AS179" s="212">
        <f t="shared" si="55"/>
        <v>0</v>
      </c>
      <c r="AT179" s="210">
        <f t="shared" si="56"/>
        <v>0</v>
      </c>
      <c r="AU179" s="210">
        <f t="shared" si="69"/>
        <v>0</v>
      </c>
      <c r="AV179" s="210">
        <f t="shared" si="57"/>
        <v>0</v>
      </c>
      <c r="AW179" s="210">
        <f t="shared" si="58"/>
        <v>1</v>
      </c>
      <c r="AX179" s="374">
        <f t="shared" si="70"/>
        <v>0</v>
      </c>
    </row>
    <row r="180" spans="19:50" ht="22.2">
      <c r="S180" s="14">
        <f t="shared" si="75"/>
        <v>0</v>
      </c>
      <c r="Z180" s="238">
        <f t="shared" si="71"/>
        <v>0</v>
      </c>
      <c r="AE180" s="204">
        <f t="shared" si="50"/>
        <v>0</v>
      </c>
      <c r="AF180" s="205">
        <f t="shared" si="51"/>
        <v>14</v>
      </c>
      <c r="AG180" s="206">
        <f t="shared" si="61"/>
        <v>16</v>
      </c>
      <c r="AH180" s="207">
        <f t="shared" si="52"/>
        <v>0</v>
      </c>
      <c r="AI180" s="502">
        <f t="shared" si="62"/>
        <v>0.83</v>
      </c>
      <c r="AJ180" s="208">
        <f t="shared" si="53"/>
        <v>0</v>
      </c>
      <c r="AK180" s="498">
        <f t="shared" si="54"/>
        <v>0</v>
      </c>
      <c r="AL180" s="209">
        <f t="shared" si="63"/>
        <v>0</v>
      </c>
      <c r="AM180" s="209">
        <f t="shared" si="64"/>
        <v>0</v>
      </c>
      <c r="AN180" s="207">
        <f t="shared" si="65"/>
        <v>0</v>
      </c>
      <c r="AO180" s="210">
        <f t="shared" si="66"/>
        <v>0</v>
      </c>
      <c r="AP180" s="210">
        <f t="shared" si="67"/>
        <v>0</v>
      </c>
      <c r="AQ180" s="210">
        <f t="shared" si="68"/>
        <v>0</v>
      </c>
      <c r="AR180" s="211">
        <f t="shared" si="74"/>
        <v>0</v>
      </c>
      <c r="AS180" s="212">
        <f t="shared" si="55"/>
        <v>0</v>
      </c>
      <c r="AT180" s="210">
        <f t="shared" si="56"/>
        <v>0</v>
      </c>
      <c r="AU180" s="210">
        <f t="shared" si="69"/>
        <v>0</v>
      </c>
      <c r="AV180" s="210">
        <f t="shared" si="57"/>
        <v>0</v>
      </c>
      <c r="AW180" s="210">
        <f t="shared" si="58"/>
        <v>1</v>
      </c>
      <c r="AX180" s="374">
        <f t="shared" si="70"/>
        <v>0</v>
      </c>
    </row>
    <row r="181" spans="19:50" ht="22.2">
      <c r="S181" s="14">
        <f t="shared" si="75"/>
        <v>0</v>
      </c>
      <c r="Z181" s="238">
        <f t="shared" si="71"/>
        <v>0</v>
      </c>
      <c r="AE181" s="204">
        <f t="shared" si="50"/>
        <v>0</v>
      </c>
      <c r="AF181" s="205">
        <f t="shared" si="51"/>
        <v>14</v>
      </c>
      <c r="AG181" s="206">
        <f t="shared" si="61"/>
        <v>16</v>
      </c>
      <c r="AH181" s="207">
        <f t="shared" si="52"/>
        <v>0</v>
      </c>
      <c r="AI181" s="502">
        <f t="shared" si="62"/>
        <v>0.83</v>
      </c>
      <c r="AJ181" s="208">
        <f t="shared" si="53"/>
        <v>0</v>
      </c>
      <c r="AK181" s="498">
        <f t="shared" si="54"/>
        <v>0</v>
      </c>
      <c r="AL181" s="209">
        <f t="shared" si="63"/>
        <v>0</v>
      </c>
      <c r="AM181" s="209">
        <f t="shared" si="64"/>
        <v>0</v>
      </c>
      <c r="AN181" s="207">
        <f t="shared" si="65"/>
        <v>0</v>
      </c>
      <c r="AO181" s="210">
        <f t="shared" si="66"/>
        <v>0</v>
      </c>
      <c r="AP181" s="210">
        <f t="shared" si="67"/>
        <v>0</v>
      </c>
      <c r="AQ181" s="210">
        <f t="shared" si="68"/>
        <v>0</v>
      </c>
      <c r="AR181" s="211">
        <f t="shared" si="74"/>
        <v>0</v>
      </c>
      <c r="AS181" s="212">
        <f t="shared" si="55"/>
        <v>0</v>
      </c>
      <c r="AT181" s="210">
        <f t="shared" si="56"/>
        <v>0</v>
      </c>
      <c r="AU181" s="210">
        <f t="shared" si="69"/>
        <v>0</v>
      </c>
      <c r="AV181" s="210">
        <f t="shared" si="57"/>
        <v>0</v>
      </c>
      <c r="AW181" s="210">
        <f t="shared" si="58"/>
        <v>1</v>
      </c>
      <c r="AX181" s="374">
        <f t="shared" si="70"/>
        <v>0</v>
      </c>
    </row>
    <row r="182" spans="19:50" ht="22.2">
      <c r="S182" s="14">
        <f t="shared" si="75"/>
        <v>0</v>
      </c>
      <c r="Z182" s="238">
        <f t="shared" si="71"/>
        <v>0</v>
      </c>
      <c r="AE182" s="204">
        <f t="shared" si="50"/>
        <v>0</v>
      </c>
      <c r="AF182" s="205">
        <f t="shared" si="51"/>
        <v>14</v>
      </c>
      <c r="AG182" s="206">
        <f t="shared" si="61"/>
        <v>16</v>
      </c>
      <c r="AH182" s="207">
        <f t="shared" si="52"/>
        <v>0</v>
      </c>
      <c r="AI182" s="502">
        <f t="shared" si="62"/>
        <v>0.83</v>
      </c>
      <c r="AJ182" s="208">
        <f t="shared" si="53"/>
        <v>0</v>
      </c>
      <c r="AK182" s="498">
        <f t="shared" si="54"/>
        <v>0</v>
      </c>
      <c r="AL182" s="209">
        <f t="shared" si="63"/>
        <v>0</v>
      </c>
      <c r="AM182" s="209">
        <f t="shared" si="64"/>
        <v>0</v>
      </c>
      <c r="AN182" s="207">
        <f t="shared" si="65"/>
        <v>0</v>
      </c>
      <c r="AO182" s="210">
        <f t="shared" si="66"/>
        <v>0</v>
      </c>
      <c r="AP182" s="210">
        <f t="shared" si="67"/>
        <v>0</v>
      </c>
      <c r="AQ182" s="210">
        <f t="shared" si="68"/>
        <v>0</v>
      </c>
      <c r="AR182" s="211">
        <f t="shared" si="74"/>
        <v>0</v>
      </c>
      <c r="AS182" s="212">
        <f t="shared" si="55"/>
        <v>0</v>
      </c>
      <c r="AT182" s="210">
        <f t="shared" si="56"/>
        <v>0</v>
      </c>
      <c r="AU182" s="210">
        <f t="shared" si="69"/>
        <v>0</v>
      </c>
      <c r="AV182" s="210">
        <f t="shared" si="57"/>
        <v>0</v>
      </c>
      <c r="AW182" s="210">
        <f t="shared" si="58"/>
        <v>1</v>
      </c>
      <c r="AX182" s="374">
        <f t="shared" si="70"/>
        <v>0</v>
      </c>
    </row>
    <row r="183" spans="19:50" ht="22.2">
      <c r="S183" s="14">
        <f t="shared" si="75"/>
        <v>0</v>
      </c>
      <c r="Z183" s="238">
        <f t="shared" si="71"/>
        <v>0</v>
      </c>
      <c r="AE183" s="204">
        <f t="shared" si="50"/>
        <v>0</v>
      </c>
      <c r="AF183" s="205">
        <f t="shared" si="51"/>
        <v>14</v>
      </c>
      <c r="AG183" s="206">
        <f t="shared" si="61"/>
        <v>16</v>
      </c>
      <c r="AH183" s="207">
        <f t="shared" si="52"/>
        <v>0</v>
      </c>
      <c r="AI183" s="502">
        <f t="shared" si="62"/>
        <v>0.83</v>
      </c>
      <c r="AJ183" s="208">
        <f t="shared" si="53"/>
        <v>0</v>
      </c>
      <c r="AK183" s="498">
        <f t="shared" si="54"/>
        <v>0</v>
      </c>
      <c r="AL183" s="209">
        <f t="shared" si="63"/>
        <v>0</v>
      </c>
      <c r="AM183" s="209">
        <f t="shared" si="64"/>
        <v>0</v>
      </c>
      <c r="AN183" s="207">
        <f t="shared" si="65"/>
        <v>0</v>
      </c>
      <c r="AO183" s="210">
        <f t="shared" si="66"/>
        <v>0</v>
      </c>
      <c r="AP183" s="210">
        <f t="shared" si="67"/>
        <v>0</v>
      </c>
      <c r="AQ183" s="210">
        <f t="shared" si="68"/>
        <v>0</v>
      </c>
      <c r="AR183" s="211">
        <f t="shared" si="74"/>
        <v>0</v>
      </c>
      <c r="AS183" s="212">
        <f t="shared" si="55"/>
        <v>0</v>
      </c>
      <c r="AT183" s="210">
        <f t="shared" si="56"/>
        <v>0</v>
      </c>
      <c r="AU183" s="210">
        <f t="shared" si="69"/>
        <v>0</v>
      </c>
      <c r="AV183" s="210">
        <f t="shared" si="57"/>
        <v>0</v>
      </c>
      <c r="AW183" s="210">
        <f t="shared" si="58"/>
        <v>1</v>
      </c>
      <c r="AX183" s="374">
        <f t="shared" si="70"/>
        <v>0</v>
      </c>
    </row>
    <row r="184" spans="19:50">
      <c r="S184" s="14">
        <f t="shared" si="75"/>
        <v>0</v>
      </c>
    </row>
    <row r="185" spans="19:50">
      <c r="S185" s="14">
        <f t="shared" si="75"/>
        <v>0</v>
      </c>
    </row>
    <row r="186" spans="19:50">
      <c r="S186" s="14">
        <f t="shared" si="75"/>
        <v>0</v>
      </c>
    </row>
  </sheetData>
  <sheetProtection selectLockedCells="1" selectUnlockedCells="1"/>
  <mergeCells count="41">
    <mergeCell ref="AE3:AX3"/>
    <mergeCell ref="AO1:AO2"/>
    <mergeCell ref="AP1:AP2"/>
    <mergeCell ref="AQ1:AQ2"/>
    <mergeCell ref="AR1:AR2"/>
    <mergeCell ref="AS1:AS2"/>
    <mergeCell ref="AJ1:AJ2"/>
    <mergeCell ref="AK1:AK2"/>
    <mergeCell ref="AL1:AL2"/>
    <mergeCell ref="AM1:AM2"/>
    <mergeCell ref="AN1:AN2"/>
    <mergeCell ref="AE1:AE2"/>
    <mergeCell ref="BA1:BA2"/>
    <mergeCell ref="BB1:BB2"/>
    <mergeCell ref="BC1:BC2"/>
    <mergeCell ref="BS1:BS2"/>
    <mergeCell ref="AF1:AF2"/>
    <mergeCell ref="AG1:AG2"/>
    <mergeCell ref="AH1:AH2"/>
    <mergeCell ref="AI1:AI2"/>
    <mergeCell ref="AY1:AY2"/>
    <mergeCell ref="AT1:AT2"/>
    <mergeCell ref="AU1:AU2"/>
    <mergeCell ref="AV1:AV2"/>
    <mergeCell ref="AX1:AX2"/>
    <mergeCell ref="AY3:BS3"/>
    <mergeCell ref="B4:G4"/>
    <mergeCell ref="BL1:BL2"/>
    <mergeCell ref="BM1:BM2"/>
    <mergeCell ref="BN1:BN2"/>
    <mergeCell ref="BO1:BO2"/>
    <mergeCell ref="BP1:BP2"/>
    <mergeCell ref="BQ1:BQ2"/>
    <mergeCell ref="BD1:BD2"/>
    <mergeCell ref="BE1:BE2"/>
    <mergeCell ref="BH1:BH2"/>
    <mergeCell ref="BI1:BI2"/>
    <mergeCell ref="BJ1:BJ2"/>
    <mergeCell ref="BK1:BK2"/>
    <mergeCell ref="A1:AD2"/>
    <mergeCell ref="AZ1:AZ2"/>
  </mergeCells>
  <phoneticPr fontId="2" type="noConversion"/>
  <conditionalFormatting sqref="BH4:BS165 AZ4:BB165 BD4:BD165 AF4:AH183 AJ4:AJ183 AL4:AX183">
    <cfRule type="expression" dxfId="10" priority="4" stopIfTrue="1">
      <formula>MOD(ROW(),2)=0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S184"/>
  <sheetViews>
    <sheetView zoomScale="70" zoomScaleNormal="70" workbookViewId="0">
      <pane xSplit="3" ySplit="4" topLeftCell="V161" activePane="bottomRight" state="frozen"/>
      <selection pane="topRight" activeCell="D1" sqref="D1"/>
      <selection pane="bottomLeft" activeCell="A5" sqref="A5"/>
      <selection pane="bottomRight" activeCell="A138" sqref="A138:XFD138"/>
    </sheetView>
  </sheetViews>
  <sheetFormatPr defaultRowHeight="14.4"/>
  <cols>
    <col min="1" max="1" width="0" hidden="1" customWidth="1"/>
    <col min="9" max="9" width="9" style="160"/>
    <col min="31" max="43" width="8.88671875" customWidth="1"/>
    <col min="44" max="44" width="11" customWidth="1"/>
    <col min="45" max="49" width="8.88671875" customWidth="1"/>
    <col min="50" max="50" width="10.6640625" customWidth="1"/>
  </cols>
  <sheetData>
    <row r="1" spans="1:71">
      <c r="A1" s="520" t="s">
        <v>820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521"/>
      <c r="P1" s="521"/>
      <c r="Q1" s="521"/>
      <c r="R1" s="521"/>
      <c r="S1" s="521"/>
      <c r="T1" s="521"/>
      <c r="U1" s="521"/>
      <c r="V1" s="521"/>
      <c r="W1" s="521"/>
      <c r="X1" s="521"/>
      <c r="Y1" s="521"/>
      <c r="Z1" s="521"/>
      <c r="AA1" s="521"/>
      <c r="AB1" s="521"/>
      <c r="AC1" s="521"/>
      <c r="AD1" s="521"/>
      <c r="AE1" s="530" t="s">
        <v>193</v>
      </c>
      <c r="AF1" s="522" t="s">
        <v>194</v>
      </c>
      <c r="AG1" s="524" t="s">
        <v>195</v>
      </c>
      <c r="AH1" s="524" t="s">
        <v>196</v>
      </c>
      <c r="AI1" s="526" t="s">
        <v>197</v>
      </c>
      <c r="AJ1" s="512" t="s">
        <v>198</v>
      </c>
      <c r="AK1" s="514" t="s">
        <v>199</v>
      </c>
      <c r="AL1" s="516" t="s">
        <v>200</v>
      </c>
      <c r="AM1" s="508" t="s">
        <v>201</v>
      </c>
      <c r="AN1" s="518" t="s">
        <v>202</v>
      </c>
      <c r="AO1" s="508" t="s">
        <v>203</v>
      </c>
      <c r="AP1" s="508" t="s">
        <v>204</v>
      </c>
      <c r="AQ1" s="508" t="s">
        <v>205</v>
      </c>
      <c r="AR1" s="532" t="s">
        <v>206</v>
      </c>
      <c r="AS1" s="508" t="s">
        <v>207</v>
      </c>
      <c r="AT1" s="510" t="s">
        <v>208</v>
      </c>
      <c r="AU1" s="510" t="s">
        <v>209</v>
      </c>
      <c r="AV1" s="510" t="s">
        <v>210</v>
      </c>
      <c r="AW1" s="2" t="s">
        <v>211</v>
      </c>
      <c r="AX1" s="528" t="s">
        <v>212</v>
      </c>
    </row>
    <row r="2" spans="1:71" ht="20.399999999999999">
      <c r="A2" s="521"/>
      <c r="B2" s="521"/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521"/>
      <c r="O2" s="521"/>
      <c r="P2" s="521"/>
      <c r="Q2" s="521"/>
      <c r="R2" s="521"/>
      <c r="S2" s="521"/>
      <c r="T2" s="521"/>
      <c r="U2" s="521"/>
      <c r="V2" s="521"/>
      <c r="W2" s="521"/>
      <c r="X2" s="521"/>
      <c r="Y2" s="521"/>
      <c r="Z2" s="521"/>
      <c r="AA2" s="521"/>
      <c r="AB2" s="521"/>
      <c r="AC2" s="521"/>
      <c r="AD2" s="521"/>
      <c r="AE2" s="531"/>
      <c r="AF2" s="523"/>
      <c r="AG2" s="525"/>
      <c r="AH2" s="525"/>
      <c r="AI2" s="527"/>
      <c r="AJ2" s="513"/>
      <c r="AK2" s="515"/>
      <c r="AL2" s="517"/>
      <c r="AM2" s="509"/>
      <c r="AN2" s="519"/>
      <c r="AO2" s="509"/>
      <c r="AP2" s="509"/>
      <c r="AQ2" s="509"/>
      <c r="AR2" s="533"/>
      <c r="AS2" s="509"/>
      <c r="AT2" s="511"/>
      <c r="AU2" s="511"/>
      <c r="AV2" s="511"/>
      <c r="AW2" s="4">
        <v>1</v>
      </c>
      <c r="AX2" s="529"/>
    </row>
    <row r="3" spans="1:71" ht="48">
      <c r="A3" s="5" t="s">
        <v>0</v>
      </c>
      <c r="B3" s="6" t="s">
        <v>1</v>
      </c>
      <c r="C3" s="7" t="s">
        <v>2</v>
      </c>
      <c r="D3" s="7"/>
      <c r="E3" s="7"/>
      <c r="F3" s="7" t="s">
        <v>3</v>
      </c>
      <c r="G3" s="7" t="s">
        <v>4</v>
      </c>
      <c r="H3" s="7" t="s">
        <v>5</v>
      </c>
      <c r="I3" s="282" t="s">
        <v>6</v>
      </c>
      <c r="J3" s="6" t="s">
        <v>7</v>
      </c>
      <c r="K3" s="6" t="s">
        <v>748</v>
      </c>
      <c r="L3" s="6" t="s">
        <v>749</v>
      </c>
      <c r="M3" s="8" t="s">
        <v>8</v>
      </c>
      <c r="N3" s="6" t="s">
        <v>215</v>
      </c>
      <c r="O3" s="6" t="s">
        <v>9</v>
      </c>
      <c r="P3" s="6" t="s">
        <v>10</v>
      </c>
      <c r="Q3" s="8" t="s">
        <v>11</v>
      </c>
      <c r="R3" s="6" t="s">
        <v>12</v>
      </c>
      <c r="S3" s="9" t="s">
        <v>13</v>
      </c>
      <c r="T3" s="8" t="s">
        <v>14</v>
      </c>
      <c r="U3" s="6" t="s">
        <v>15</v>
      </c>
      <c r="V3" s="8" t="s">
        <v>16</v>
      </c>
      <c r="W3" s="6" t="s">
        <v>17</v>
      </c>
      <c r="X3" s="6" t="s">
        <v>18</v>
      </c>
      <c r="Y3" s="6" t="s">
        <v>19</v>
      </c>
      <c r="Z3" s="10" t="s">
        <v>20</v>
      </c>
      <c r="AA3" s="8" t="s">
        <v>21</v>
      </c>
      <c r="AB3" s="8" t="s">
        <v>173</v>
      </c>
      <c r="AC3" s="11" t="s">
        <v>22</v>
      </c>
      <c r="AD3" s="11"/>
      <c r="AE3" s="504" t="s">
        <v>213</v>
      </c>
      <c r="AF3" s="505"/>
      <c r="AG3" s="505"/>
      <c r="AH3" s="505"/>
      <c r="AI3" s="505"/>
      <c r="AJ3" s="505"/>
      <c r="AK3" s="505"/>
      <c r="AL3" s="505"/>
      <c r="AM3" s="505"/>
      <c r="AN3" s="505"/>
      <c r="AO3" s="505"/>
      <c r="AP3" s="505"/>
      <c r="AQ3" s="505"/>
      <c r="AR3" s="505"/>
      <c r="AS3" s="505"/>
      <c r="AT3" s="505"/>
      <c r="AU3" s="505"/>
      <c r="AV3" s="505"/>
      <c r="AW3" s="505"/>
      <c r="AX3" s="506"/>
    </row>
    <row r="4" spans="1:71" ht="29.25" hidden="1" customHeight="1">
      <c r="A4" s="224" t="s">
        <v>147</v>
      </c>
      <c r="B4" s="534" t="s">
        <v>24</v>
      </c>
      <c r="C4" s="534"/>
      <c r="D4" s="534"/>
      <c r="E4" s="534"/>
      <c r="F4" s="534"/>
      <c r="G4" s="534"/>
      <c r="H4" s="225">
        <v>1</v>
      </c>
      <c r="I4" s="226" t="s">
        <v>25</v>
      </c>
      <c r="J4" s="227"/>
      <c r="K4" s="227">
        <v>6</v>
      </c>
      <c r="L4" s="227">
        <v>2</v>
      </c>
      <c r="M4" s="228"/>
      <c r="N4" s="227"/>
      <c r="O4" s="229" t="s">
        <v>751</v>
      </c>
      <c r="P4" s="230"/>
      <c r="Q4" s="228">
        <v>5</v>
      </c>
      <c r="R4" s="231">
        <v>4</v>
      </c>
      <c r="S4" s="227">
        <f t="shared" ref="S4:S67" si="0">每周课时数三58*上课周数三58</f>
        <v>20</v>
      </c>
      <c r="T4" s="232"/>
      <c r="U4" s="233"/>
      <c r="V4" s="234"/>
      <c r="W4" s="235"/>
      <c r="X4" s="236"/>
      <c r="Y4" s="237"/>
      <c r="Z4" s="238">
        <f t="shared" ref="Z4:Z69" si="1">S4+T4-V4+X4+Y4</f>
        <v>20</v>
      </c>
      <c r="AA4" s="239"/>
      <c r="AB4" s="240"/>
      <c r="AC4" s="241"/>
      <c r="AD4" s="241"/>
      <c r="AE4" s="204">
        <f t="shared" ref="AE4:AE67" si="2">IF(上课周数三58=0,0,(兼职课时三58+正常上课课时数三58+代课时数三58-缺课时数三58)/上课周数三58)</f>
        <v>5</v>
      </c>
      <c r="AF4" s="205">
        <f t="shared" ref="AF4:AF67" si="3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4" s="206">
        <f t="shared" ref="AG4:AG67" si="4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4" s="207">
        <f t="shared" ref="AH4:AH67" si="5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4" s="501">
        <f t="shared" ref="AI4:AI67" si="6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4" s="208">
        <f t="shared" ref="AJ4:AJ67" si="7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4" s="500">
        <f t="shared" ref="AK4:AK67" si="8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16.599999999999998</v>
      </c>
      <c r="AL4" s="209">
        <f t="shared" ref="AL4:AL67" si="9">IF(OR(年级三58="三",年级三58="3",年级三58=3),2*上课周数三58,0)</f>
        <v>0</v>
      </c>
      <c r="AM4" s="209">
        <f t="shared" ref="AM4:AM67" si="10">IF(学科三58="体",1*上课周数三58,IF(OR(学科三58="语",学科三58="英"),上课周数三58*1,0))</f>
        <v>0</v>
      </c>
      <c r="AN4" s="207">
        <f t="shared" ref="AN4:AN67" si="11">IF(行管职务三58&lt;&gt;"",1,IF(行管职务三58="",平均周课时三58/下线三58))</f>
        <v>0.35714285714285715</v>
      </c>
      <c r="AO4" s="210">
        <f t="shared" ref="AO4:AO67" si="12">IF(满量比三58&gt;=1,2*上课周数三58,IF(满量比三58&lt;0.66,0,IF(1&gt;满量比三58&gt;0.66,2*上课周数三58/2)))</f>
        <v>0</v>
      </c>
      <c r="AP4" s="210">
        <f t="shared" ref="AP4:AP67" si="13">晚修次数三58*0.5</f>
        <v>0</v>
      </c>
      <c r="AQ4" s="210">
        <f t="shared" ref="AQ4:AQ67" si="14">辅导课节三58*0.5</f>
        <v>0</v>
      </c>
      <c r="AR4" s="211">
        <f t="shared" ref="AR4:AR67" si="15">干标时三58+教标时三58+高三补时三58+早读体补三58+满量补时三58+辅导补三58+晚修补三58</f>
        <v>16.599999999999998</v>
      </c>
      <c r="AS4" s="212">
        <f t="shared" ref="AS4:AS67" si="16">IF(党职务5="党支书",上课周数三58*3.5,IF(党职务5="党支委",上课周数三58*0.5,0))</f>
        <v>0</v>
      </c>
      <c r="AT4" s="210">
        <f t="shared" ref="AT4:AT67" si="17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6</v>
      </c>
      <c r="AU4" s="210">
        <f t="shared" ref="AU4:AU67" si="18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4" s="210">
        <f t="shared" ref="AV4:AV67" si="19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20</v>
      </c>
      <c r="AW4" s="210">
        <f t="shared" ref="AW4:AW67" si="20">期系三58</f>
        <v>1</v>
      </c>
      <c r="AX4" s="257">
        <f t="shared" ref="AX4:AX67" si="21">(标准课时合计三58+党职务补贴三58+教管职务补贴三58+行政职务补贴三58+班主任工作奖三58)*当期系数三58</f>
        <v>42.599999999999994</v>
      </c>
    </row>
    <row r="5" spans="1:71" s="156" customFormat="1" ht="21.6" customHeight="1">
      <c r="A5" s="39" t="str">
        <f t="shared" ref="A5:A66" si="22">A4</f>
        <v>5-8</v>
      </c>
      <c r="B5" s="77">
        <v>1</v>
      </c>
      <c r="C5" s="254" t="s">
        <v>169</v>
      </c>
      <c r="D5" s="167"/>
      <c r="E5" s="167"/>
      <c r="F5" s="168"/>
      <c r="G5" s="169" t="s">
        <v>159</v>
      </c>
      <c r="H5" s="169">
        <v>1</v>
      </c>
      <c r="I5" s="378" t="s">
        <v>608</v>
      </c>
      <c r="J5" s="379"/>
      <c r="K5" s="380"/>
      <c r="L5" s="380"/>
      <c r="M5" s="381"/>
      <c r="N5" s="380"/>
      <c r="O5" s="380"/>
      <c r="P5" s="380" t="s">
        <v>570</v>
      </c>
      <c r="Q5" s="382">
        <v>5</v>
      </c>
      <c r="R5" s="78">
        <v>4</v>
      </c>
      <c r="S5" s="227">
        <f t="shared" si="0"/>
        <v>20</v>
      </c>
      <c r="T5" s="42"/>
      <c r="U5" s="41"/>
      <c r="V5" s="42"/>
      <c r="W5" s="43"/>
      <c r="X5" s="42"/>
      <c r="Y5" s="42"/>
      <c r="Z5" s="238">
        <f t="shared" si="1"/>
        <v>20</v>
      </c>
      <c r="AA5" s="40"/>
      <c r="AB5" s="405"/>
      <c r="AC5" s="45"/>
      <c r="AD5" s="45"/>
      <c r="AE5" s="204">
        <f t="shared" si="2"/>
        <v>5</v>
      </c>
      <c r="AF5" s="205" t="str">
        <f t="shared" si="3"/>
        <v/>
      </c>
      <c r="AG5" s="206" t="str">
        <f t="shared" si="4"/>
        <v/>
      </c>
      <c r="AH5" s="207">
        <f t="shared" si="5"/>
        <v>4</v>
      </c>
      <c r="AI5" s="501">
        <f t="shared" si="6"/>
        <v>1</v>
      </c>
      <c r="AJ5" s="208">
        <f t="shared" si="7"/>
        <v>46</v>
      </c>
      <c r="AK5" s="500">
        <f t="shared" si="8"/>
        <v>0</v>
      </c>
      <c r="AL5" s="209">
        <f t="shared" si="9"/>
        <v>0</v>
      </c>
      <c r="AM5" s="209">
        <f t="shared" si="10"/>
        <v>4</v>
      </c>
      <c r="AN5" s="207">
        <f t="shared" si="11"/>
        <v>1</v>
      </c>
      <c r="AO5" s="210">
        <f t="shared" si="12"/>
        <v>8</v>
      </c>
      <c r="AP5" s="210">
        <f t="shared" si="13"/>
        <v>0</v>
      </c>
      <c r="AQ5" s="210">
        <f t="shared" si="14"/>
        <v>0</v>
      </c>
      <c r="AR5" s="211">
        <f t="shared" si="15"/>
        <v>58</v>
      </c>
      <c r="AS5" s="212">
        <f t="shared" si="16"/>
        <v>0</v>
      </c>
      <c r="AT5" s="210">
        <f t="shared" si="17"/>
        <v>0</v>
      </c>
      <c r="AU5" s="210">
        <f t="shared" si="18"/>
        <v>26</v>
      </c>
      <c r="AV5" s="210">
        <f t="shared" si="19"/>
        <v>0</v>
      </c>
      <c r="AW5" s="210">
        <f t="shared" si="20"/>
        <v>1</v>
      </c>
      <c r="AX5" s="257">
        <f t="shared" si="21"/>
        <v>84</v>
      </c>
      <c r="AY5" s="44"/>
      <c r="AZ5" s="251"/>
      <c r="BA5" s="47"/>
      <c r="BB5" s="48"/>
      <c r="BC5" s="252"/>
      <c r="BD5" s="50"/>
      <c r="BE5" s="253"/>
      <c r="BF5" s="252"/>
      <c r="BG5" s="252"/>
      <c r="BH5" s="52"/>
      <c r="BI5" s="52"/>
      <c r="BJ5" s="48"/>
      <c r="BK5" s="53"/>
      <c r="BL5" s="53"/>
      <c r="BM5" s="53"/>
      <c r="BN5" s="54"/>
      <c r="BO5" s="53"/>
      <c r="BP5" s="53"/>
      <c r="BQ5" s="53"/>
      <c r="BR5" s="53"/>
      <c r="BS5" s="55"/>
    </row>
    <row r="6" spans="1:71" s="156" customFormat="1" ht="21.6" customHeight="1">
      <c r="A6" s="39" t="str">
        <f t="shared" si="22"/>
        <v>5-8</v>
      </c>
      <c r="B6" s="77">
        <v>2</v>
      </c>
      <c r="C6" s="254" t="s">
        <v>113</v>
      </c>
      <c r="D6" s="171"/>
      <c r="E6" s="171"/>
      <c r="F6" s="172"/>
      <c r="G6" s="169" t="s">
        <v>159</v>
      </c>
      <c r="H6" s="169">
        <v>1</v>
      </c>
      <c r="I6" s="378" t="s">
        <v>609</v>
      </c>
      <c r="J6" s="379"/>
      <c r="K6" s="379">
        <v>2</v>
      </c>
      <c r="L6" s="379">
        <v>1</v>
      </c>
      <c r="M6" s="379"/>
      <c r="N6" s="379"/>
      <c r="O6" s="380"/>
      <c r="P6" s="379"/>
      <c r="Q6" s="382">
        <v>10</v>
      </c>
      <c r="R6" s="78">
        <v>4</v>
      </c>
      <c r="S6" s="227">
        <f t="shared" si="0"/>
        <v>40</v>
      </c>
      <c r="T6" s="42"/>
      <c r="U6" s="41"/>
      <c r="V6" s="42"/>
      <c r="W6" s="56"/>
      <c r="X6" s="42"/>
      <c r="Y6" s="42"/>
      <c r="Z6" s="238">
        <f t="shared" si="1"/>
        <v>40</v>
      </c>
      <c r="AA6" s="40"/>
      <c r="AB6" s="405">
        <v>9</v>
      </c>
      <c r="AC6" s="45"/>
      <c r="AD6" s="45"/>
      <c r="AE6" s="204">
        <f t="shared" si="2"/>
        <v>10</v>
      </c>
      <c r="AF6" s="205">
        <f t="shared" si="3"/>
        <v>10</v>
      </c>
      <c r="AG6" s="206">
        <f t="shared" si="4"/>
        <v>12</v>
      </c>
      <c r="AH6" s="207">
        <f t="shared" si="5"/>
        <v>0</v>
      </c>
      <c r="AI6" s="501">
        <f t="shared" si="6"/>
        <v>1</v>
      </c>
      <c r="AJ6" s="208">
        <f t="shared" si="7"/>
        <v>0</v>
      </c>
      <c r="AK6" s="500">
        <f t="shared" si="8"/>
        <v>40</v>
      </c>
      <c r="AL6" s="209">
        <f t="shared" si="9"/>
        <v>0</v>
      </c>
      <c r="AM6" s="209">
        <f t="shared" si="10"/>
        <v>4</v>
      </c>
      <c r="AN6" s="207">
        <f t="shared" si="11"/>
        <v>1</v>
      </c>
      <c r="AO6" s="210">
        <f t="shared" si="12"/>
        <v>8</v>
      </c>
      <c r="AP6" s="210">
        <f t="shared" si="13"/>
        <v>4.5</v>
      </c>
      <c r="AQ6" s="210">
        <f t="shared" si="14"/>
        <v>0</v>
      </c>
      <c r="AR6" s="211">
        <f t="shared" si="15"/>
        <v>56.5</v>
      </c>
      <c r="AS6" s="212">
        <f t="shared" si="16"/>
        <v>0</v>
      </c>
      <c r="AT6" s="210">
        <f t="shared" si="17"/>
        <v>0</v>
      </c>
      <c r="AU6" s="210">
        <f t="shared" si="18"/>
        <v>0</v>
      </c>
      <c r="AV6" s="210">
        <f t="shared" si="19"/>
        <v>22</v>
      </c>
      <c r="AW6" s="210">
        <f t="shared" si="20"/>
        <v>1</v>
      </c>
      <c r="AX6" s="257">
        <f t="shared" si="21"/>
        <v>78.5</v>
      </c>
      <c r="AY6" s="44"/>
      <c r="AZ6" s="251"/>
      <c r="BA6" s="47"/>
      <c r="BB6" s="48"/>
      <c r="BC6" s="252"/>
      <c r="BD6" s="50"/>
      <c r="BE6" s="253"/>
      <c r="BF6" s="252"/>
      <c r="BG6" s="252"/>
      <c r="BH6" s="52"/>
      <c r="BI6" s="52"/>
      <c r="BJ6" s="48"/>
      <c r="BK6" s="53"/>
      <c r="BL6" s="53"/>
      <c r="BM6" s="53"/>
      <c r="BN6" s="54"/>
      <c r="BO6" s="53"/>
      <c r="BP6" s="53"/>
      <c r="BQ6" s="53"/>
      <c r="BR6" s="53"/>
      <c r="BS6" s="55"/>
    </row>
    <row r="7" spans="1:71" s="156" customFormat="1" ht="21.6" customHeight="1">
      <c r="A7" s="39" t="str">
        <f t="shared" si="22"/>
        <v>5-8</v>
      </c>
      <c r="B7" s="77">
        <v>3</v>
      </c>
      <c r="C7" s="254" t="s">
        <v>112</v>
      </c>
      <c r="D7" s="171"/>
      <c r="E7" s="171"/>
      <c r="F7" s="172"/>
      <c r="G7" s="169" t="s">
        <v>159</v>
      </c>
      <c r="H7" s="169">
        <v>1</v>
      </c>
      <c r="I7" s="378" t="s">
        <v>610</v>
      </c>
      <c r="J7" s="379"/>
      <c r="K7" s="380"/>
      <c r="L7" s="380"/>
      <c r="M7" s="379"/>
      <c r="N7" s="381"/>
      <c r="O7" s="380"/>
      <c r="P7" s="380" t="s">
        <v>567</v>
      </c>
      <c r="Q7" s="382">
        <v>5</v>
      </c>
      <c r="R7" s="78">
        <v>4</v>
      </c>
      <c r="S7" s="227">
        <f t="shared" si="0"/>
        <v>20</v>
      </c>
      <c r="T7" s="42"/>
      <c r="U7" s="41"/>
      <c r="V7" s="42"/>
      <c r="W7" s="56"/>
      <c r="X7" s="42"/>
      <c r="Y7" s="42"/>
      <c r="Z7" s="238">
        <f t="shared" si="1"/>
        <v>20</v>
      </c>
      <c r="AA7" s="40"/>
      <c r="AB7" s="405">
        <v>12</v>
      </c>
      <c r="AC7" s="45"/>
      <c r="AD7" s="45"/>
      <c r="AE7" s="204">
        <f t="shared" si="2"/>
        <v>5</v>
      </c>
      <c r="AF7" s="205" t="str">
        <f t="shared" si="3"/>
        <v/>
      </c>
      <c r="AG7" s="206" t="str">
        <f t="shared" si="4"/>
        <v/>
      </c>
      <c r="AH7" s="207">
        <f t="shared" si="5"/>
        <v>8</v>
      </c>
      <c r="AI7" s="501">
        <f t="shared" si="6"/>
        <v>1</v>
      </c>
      <c r="AJ7" s="208">
        <f t="shared" si="7"/>
        <v>40</v>
      </c>
      <c r="AK7" s="500">
        <f t="shared" si="8"/>
        <v>0</v>
      </c>
      <c r="AL7" s="209">
        <f t="shared" si="9"/>
        <v>0</v>
      </c>
      <c r="AM7" s="209">
        <f t="shared" si="10"/>
        <v>4</v>
      </c>
      <c r="AN7" s="207">
        <f t="shared" si="11"/>
        <v>1</v>
      </c>
      <c r="AO7" s="210">
        <f t="shared" si="12"/>
        <v>8</v>
      </c>
      <c r="AP7" s="210">
        <f t="shared" si="13"/>
        <v>6</v>
      </c>
      <c r="AQ7" s="210">
        <f t="shared" si="14"/>
        <v>0</v>
      </c>
      <c r="AR7" s="211">
        <f t="shared" si="15"/>
        <v>58</v>
      </c>
      <c r="AS7" s="212">
        <f t="shared" si="16"/>
        <v>0</v>
      </c>
      <c r="AT7" s="210">
        <f t="shared" si="17"/>
        <v>0</v>
      </c>
      <c r="AU7" s="210">
        <f t="shared" si="18"/>
        <v>20</v>
      </c>
      <c r="AV7" s="210">
        <f t="shared" si="19"/>
        <v>0</v>
      </c>
      <c r="AW7" s="210">
        <f t="shared" si="20"/>
        <v>1</v>
      </c>
      <c r="AX7" s="257">
        <f t="shared" si="21"/>
        <v>78</v>
      </c>
      <c r="AY7" s="44"/>
      <c r="AZ7" s="251"/>
      <c r="BA7" s="47"/>
      <c r="BB7" s="48"/>
      <c r="BC7" s="252"/>
      <c r="BD7" s="50"/>
      <c r="BE7" s="253"/>
      <c r="BF7" s="252"/>
      <c r="BG7" s="252"/>
      <c r="BH7" s="52"/>
      <c r="BI7" s="52"/>
      <c r="BJ7" s="48"/>
      <c r="BK7" s="53"/>
      <c r="BL7" s="53"/>
      <c r="BM7" s="53"/>
      <c r="BN7" s="54"/>
      <c r="BO7" s="53"/>
      <c r="BP7" s="53"/>
      <c r="BQ7" s="53"/>
      <c r="BR7" s="53"/>
      <c r="BS7" s="55"/>
    </row>
    <row r="8" spans="1:71" s="156" customFormat="1" ht="21.6" customHeight="1">
      <c r="A8" s="39" t="str">
        <f t="shared" si="22"/>
        <v>5-8</v>
      </c>
      <c r="B8" s="77">
        <v>4</v>
      </c>
      <c r="C8" s="254" t="s">
        <v>26</v>
      </c>
      <c r="D8" s="171"/>
      <c r="E8" s="171"/>
      <c r="F8" s="172"/>
      <c r="G8" s="169" t="s">
        <v>159</v>
      </c>
      <c r="H8" s="169">
        <v>1</v>
      </c>
      <c r="I8" s="378" t="s">
        <v>611</v>
      </c>
      <c r="J8" s="379"/>
      <c r="K8" s="380"/>
      <c r="L8" s="380"/>
      <c r="M8" s="383"/>
      <c r="N8" s="380"/>
      <c r="O8" s="380" t="s">
        <v>561</v>
      </c>
      <c r="P8" s="380"/>
      <c r="Q8" s="382">
        <v>10</v>
      </c>
      <c r="R8" s="78">
        <v>4</v>
      </c>
      <c r="S8" s="227">
        <f t="shared" si="0"/>
        <v>40</v>
      </c>
      <c r="T8" s="42"/>
      <c r="U8" s="41"/>
      <c r="V8" s="42"/>
      <c r="W8" s="56"/>
      <c r="X8" s="42"/>
      <c r="Y8" s="42"/>
      <c r="Z8" s="238">
        <f t="shared" si="1"/>
        <v>40</v>
      </c>
      <c r="AA8" s="40"/>
      <c r="AB8" s="405">
        <v>24</v>
      </c>
      <c r="AC8" s="45"/>
      <c r="AD8" s="45"/>
      <c r="AE8" s="204">
        <f t="shared" si="2"/>
        <v>10</v>
      </c>
      <c r="AF8" s="205">
        <f t="shared" si="3"/>
        <v>10</v>
      </c>
      <c r="AG8" s="206">
        <f t="shared" si="4"/>
        <v>12</v>
      </c>
      <c r="AH8" s="207">
        <f t="shared" si="5"/>
        <v>0</v>
      </c>
      <c r="AI8" s="501">
        <f t="shared" si="6"/>
        <v>1</v>
      </c>
      <c r="AJ8" s="208">
        <f t="shared" si="7"/>
        <v>0</v>
      </c>
      <c r="AK8" s="500">
        <f t="shared" si="8"/>
        <v>40</v>
      </c>
      <c r="AL8" s="209">
        <f t="shared" si="9"/>
        <v>0</v>
      </c>
      <c r="AM8" s="209">
        <f t="shared" si="10"/>
        <v>4</v>
      </c>
      <c r="AN8" s="207">
        <f t="shared" si="11"/>
        <v>1</v>
      </c>
      <c r="AO8" s="210">
        <f t="shared" si="12"/>
        <v>8</v>
      </c>
      <c r="AP8" s="210">
        <f t="shared" si="13"/>
        <v>12</v>
      </c>
      <c r="AQ8" s="210">
        <f t="shared" si="14"/>
        <v>0</v>
      </c>
      <c r="AR8" s="211">
        <f t="shared" si="15"/>
        <v>64</v>
      </c>
      <c r="AS8" s="212">
        <f t="shared" si="16"/>
        <v>0</v>
      </c>
      <c r="AT8" s="210">
        <f t="shared" si="17"/>
        <v>18</v>
      </c>
      <c r="AU8" s="210">
        <f t="shared" si="18"/>
        <v>0</v>
      </c>
      <c r="AV8" s="210">
        <f t="shared" si="19"/>
        <v>0</v>
      </c>
      <c r="AW8" s="210">
        <f t="shared" si="20"/>
        <v>1</v>
      </c>
      <c r="AX8" s="257">
        <f t="shared" si="21"/>
        <v>82</v>
      </c>
      <c r="AY8" s="44"/>
      <c r="AZ8" s="251"/>
      <c r="BA8" s="47"/>
      <c r="BB8" s="48"/>
      <c r="BC8" s="252"/>
      <c r="BD8" s="50"/>
      <c r="BE8" s="253"/>
      <c r="BF8" s="252"/>
      <c r="BG8" s="252"/>
      <c r="BH8" s="52"/>
      <c r="BI8" s="52"/>
      <c r="BJ8" s="48"/>
      <c r="BK8" s="53"/>
      <c r="BL8" s="53"/>
      <c r="BM8" s="53"/>
      <c r="BN8" s="54"/>
      <c r="BO8" s="53"/>
      <c r="BP8" s="53"/>
      <c r="BQ8" s="53"/>
      <c r="BR8" s="53"/>
      <c r="BS8" s="55"/>
    </row>
    <row r="9" spans="1:71" s="156" customFormat="1" ht="21.6" customHeight="1">
      <c r="A9" s="39" t="str">
        <f t="shared" si="22"/>
        <v>5-8</v>
      </c>
      <c r="B9" s="77">
        <v>5</v>
      </c>
      <c r="C9" s="254" t="s">
        <v>594</v>
      </c>
      <c r="D9" s="171"/>
      <c r="E9" s="171"/>
      <c r="F9" s="172"/>
      <c r="G9" s="169" t="s">
        <v>159</v>
      </c>
      <c r="H9" s="169">
        <v>1</v>
      </c>
      <c r="I9" s="378" t="s">
        <v>612</v>
      </c>
      <c r="J9" s="379"/>
      <c r="K9" s="379">
        <v>7</v>
      </c>
      <c r="L9" s="379">
        <v>2</v>
      </c>
      <c r="M9" s="384"/>
      <c r="N9" s="379"/>
      <c r="O9" s="380"/>
      <c r="P9" s="379"/>
      <c r="Q9" s="382">
        <v>10</v>
      </c>
      <c r="R9" s="78">
        <v>4</v>
      </c>
      <c r="S9" s="227">
        <f t="shared" si="0"/>
        <v>40</v>
      </c>
      <c r="T9" s="42"/>
      <c r="U9" s="41"/>
      <c r="V9" s="42"/>
      <c r="W9" s="56"/>
      <c r="X9" s="42"/>
      <c r="Y9" s="42"/>
      <c r="Z9" s="238">
        <f t="shared" si="1"/>
        <v>40</v>
      </c>
      <c r="AA9" s="40"/>
      <c r="AB9" s="405">
        <v>21</v>
      </c>
      <c r="AC9" s="45"/>
      <c r="AD9" s="45"/>
      <c r="AE9" s="204">
        <f t="shared" si="2"/>
        <v>10</v>
      </c>
      <c r="AF9" s="205">
        <f t="shared" si="3"/>
        <v>10</v>
      </c>
      <c r="AG9" s="206">
        <f t="shared" si="4"/>
        <v>12</v>
      </c>
      <c r="AH9" s="207">
        <f t="shared" si="5"/>
        <v>0</v>
      </c>
      <c r="AI9" s="501">
        <f t="shared" si="6"/>
        <v>1</v>
      </c>
      <c r="AJ9" s="208">
        <f t="shared" si="7"/>
        <v>0</v>
      </c>
      <c r="AK9" s="500">
        <f t="shared" si="8"/>
        <v>40</v>
      </c>
      <c r="AL9" s="209">
        <f t="shared" si="9"/>
        <v>0</v>
      </c>
      <c r="AM9" s="209">
        <f t="shared" si="10"/>
        <v>4</v>
      </c>
      <c r="AN9" s="207">
        <f t="shared" si="11"/>
        <v>1</v>
      </c>
      <c r="AO9" s="210">
        <f t="shared" si="12"/>
        <v>8</v>
      </c>
      <c r="AP9" s="210">
        <f t="shared" si="13"/>
        <v>10.5</v>
      </c>
      <c r="AQ9" s="210">
        <f t="shared" si="14"/>
        <v>0</v>
      </c>
      <c r="AR9" s="211">
        <f t="shared" si="15"/>
        <v>62.5</v>
      </c>
      <c r="AS9" s="212">
        <f t="shared" si="16"/>
        <v>0</v>
      </c>
      <c r="AT9" s="210">
        <f t="shared" si="17"/>
        <v>0</v>
      </c>
      <c r="AU9" s="210">
        <f t="shared" si="18"/>
        <v>0</v>
      </c>
      <c r="AV9" s="210">
        <f t="shared" si="19"/>
        <v>20</v>
      </c>
      <c r="AW9" s="210">
        <f t="shared" si="20"/>
        <v>1</v>
      </c>
      <c r="AX9" s="257">
        <f t="shared" si="21"/>
        <v>82.5</v>
      </c>
      <c r="AY9" s="44"/>
      <c r="AZ9" s="251"/>
      <c r="BA9" s="47"/>
      <c r="BB9" s="48"/>
      <c r="BC9" s="252"/>
      <c r="BD9" s="50"/>
      <c r="BE9" s="253"/>
      <c r="BF9" s="252"/>
      <c r="BG9" s="252"/>
      <c r="BH9" s="52"/>
      <c r="BI9" s="52"/>
      <c r="BJ9" s="48"/>
      <c r="BK9" s="53"/>
      <c r="BL9" s="53"/>
      <c r="BM9" s="53"/>
      <c r="BN9" s="54"/>
      <c r="BO9" s="53"/>
      <c r="BP9" s="53"/>
      <c r="BQ9" s="53"/>
      <c r="BR9" s="53"/>
      <c r="BS9" s="55"/>
    </row>
    <row r="10" spans="1:71" s="156" customFormat="1" ht="21.6" customHeight="1">
      <c r="A10" s="39" t="str">
        <f t="shared" si="22"/>
        <v>5-8</v>
      </c>
      <c r="B10" s="77">
        <v>6</v>
      </c>
      <c r="C10" s="254" t="s">
        <v>111</v>
      </c>
      <c r="D10" s="171"/>
      <c r="E10" s="171"/>
      <c r="F10" s="172"/>
      <c r="G10" s="169" t="s">
        <v>159</v>
      </c>
      <c r="H10" s="169">
        <v>1</v>
      </c>
      <c r="I10" s="378" t="s">
        <v>592</v>
      </c>
      <c r="J10" s="379"/>
      <c r="K10" s="380"/>
      <c r="L10" s="380"/>
      <c r="M10" s="385"/>
      <c r="N10" s="380"/>
      <c r="O10" s="380"/>
      <c r="P10" s="380" t="s">
        <v>567</v>
      </c>
      <c r="Q10" s="382">
        <v>5</v>
      </c>
      <c r="R10" s="78">
        <v>4</v>
      </c>
      <c r="S10" s="227">
        <f t="shared" si="0"/>
        <v>20</v>
      </c>
      <c r="U10" s="483"/>
      <c r="V10" s="42"/>
      <c r="W10" s="56"/>
      <c r="X10" s="42"/>
      <c r="Y10" s="42"/>
      <c r="Z10" s="238">
        <f t="shared" si="1"/>
        <v>20</v>
      </c>
      <c r="AA10" s="40"/>
      <c r="AB10" s="405">
        <v>12</v>
      </c>
      <c r="AC10" s="45"/>
      <c r="AD10" s="45"/>
      <c r="AE10" s="204">
        <f t="shared" si="2"/>
        <v>5</v>
      </c>
      <c r="AF10" s="205" t="str">
        <f t="shared" si="3"/>
        <v/>
      </c>
      <c r="AG10" s="206" t="str">
        <f t="shared" si="4"/>
        <v/>
      </c>
      <c r="AH10" s="207">
        <f t="shared" si="5"/>
        <v>8</v>
      </c>
      <c r="AI10" s="501">
        <f t="shared" si="6"/>
        <v>1</v>
      </c>
      <c r="AJ10" s="208">
        <f t="shared" si="7"/>
        <v>40</v>
      </c>
      <c r="AK10" s="500">
        <f t="shared" si="8"/>
        <v>0</v>
      </c>
      <c r="AL10" s="209">
        <f t="shared" si="9"/>
        <v>0</v>
      </c>
      <c r="AM10" s="209">
        <f t="shared" si="10"/>
        <v>4</v>
      </c>
      <c r="AN10" s="207">
        <f t="shared" si="11"/>
        <v>1</v>
      </c>
      <c r="AO10" s="210">
        <f t="shared" si="12"/>
        <v>8</v>
      </c>
      <c r="AP10" s="210">
        <f t="shared" si="13"/>
        <v>6</v>
      </c>
      <c r="AQ10" s="210">
        <f t="shared" si="14"/>
        <v>0</v>
      </c>
      <c r="AR10" s="211">
        <f t="shared" si="15"/>
        <v>58</v>
      </c>
      <c r="AS10" s="212">
        <f t="shared" si="16"/>
        <v>0</v>
      </c>
      <c r="AT10" s="210">
        <f t="shared" si="17"/>
        <v>0</v>
      </c>
      <c r="AU10" s="210">
        <f t="shared" si="18"/>
        <v>20</v>
      </c>
      <c r="AV10" s="210">
        <f t="shared" si="19"/>
        <v>0</v>
      </c>
      <c r="AW10" s="210">
        <f t="shared" si="20"/>
        <v>1</v>
      </c>
      <c r="AX10" s="257">
        <f t="shared" si="21"/>
        <v>78</v>
      </c>
      <c r="AY10" s="44"/>
      <c r="AZ10" s="251"/>
      <c r="BA10" s="47"/>
      <c r="BB10" s="48"/>
      <c r="BC10" s="252"/>
      <c r="BD10" s="50"/>
      <c r="BE10" s="253"/>
      <c r="BF10" s="252"/>
      <c r="BG10" s="252"/>
      <c r="BH10" s="52"/>
      <c r="BI10" s="52"/>
      <c r="BJ10" s="48"/>
      <c r="BK10" s="53"/>
      <c r="BL10" s="53"/>
      <c r="BM10" s="53"/>
      <c r="BN10" s="54"/>
      <c r="BO10" s="53"/>
      <c r="BP10" s="53"/>
      <c r="BQ10" s="53"/>
      <c r="BR10" s="53"/>
      <c r="BS10" s="55"/>
    </row>
    <row r="11" spans="1:71" s="156" customFormat="1" ht="21.6" customHeight="1">
      <c r="A11" s="39" t="str">
        <f t="shared" si="22"/>
        <v>5-8</v>
      </c>
      <c r="B11" s="77">
        <v>7</v>
      </c>
      <c r="C11" s="254" t="s">
        <v>148</v>
      </c>
      <c r="D11" s="171"/>
      <c r="E11" s="171"/>
      <c r="F11" s="172"/>
      <c r="G11" s="169" t="s">
        <v>159</v>
      </c>
      <c r="H11" s="169">
        <v>1</v>
      </c>
      <c r="I11" s="378" t="s">
        <v>191</v>
      </c>
      <c r="J11" s="379"/>
      <c r="K11" s="380"/>
      <c r="L11" s="380"/>
      <c r="M11" s="379"/>
      <c r="N11" s="380"/>
      <c r="O11" s="386"/>
      <c r="P11" s="380" t="s">
        <v>559</v>
      </c>
      <c r="Q11" s="382">
        <v>5</v>
      </c>
      <c r="R11" s="78">
        <v>4</v>
      </c>
      <c r="S11" s="227">
        <f t="shared" si="0"/>
        <v>20</v>
      </c>
      <c r="T11" s="497">
        <v>1</v>
      </c>
      <c r="U11" s="41"/>
      <c r="V11" s="42"/>
      <c r="W11" s="56"/>
      <c r="X11" s="42"/>
      <c r="Y11" s="42"/>
      <c r="Z11" s="238">
        <f t="shared" si="1"/>
        <v>21</v>
      </c>
      <c r="AA11" s="40"/>
      <c r="AB11" s="405">
        <v>12</v>
      </c>
      <c r="AC11" s="45"/>
      <c r="AD11" s="45"/>
      <c r="AE11" s="204">
        <f t="shared" si="2"/>
        <v>5.25</v>
      </c>
      <c r="AF11" s="205" t="str">
        <f t="shared" si="3"/>
        <v/>
      </c>
      <c r="AG11" s="206" t="str">
        <f t="shared" si="4"/>
        <v/>
      </c>
      <c r="AH11" s="207">
        <f t="shared" si="5"/>
        <v>6</v>
      </c>
      <c r="AI11" s="501">
        <f t="shared" si="6"/>
        <v>1</v>
      </c>
      <c r="AJ11" s="208">
        <f t="shared" si="7"/>
        <v>40</v>
      </c>
      <c r="AK11" s="500">
        <f t="shared" si="8"/>
        <v>0</v>
      </c>
      <c r="AL11" s="209">
        <f t="shared" si="9"/>
        <v>0</v>
      </c>
      <c r="AM11" s="209">
        <f t="shared" si="10"/>
        <v>4</v>
      </c>
      <c r="AN11" s="207">
        <f t="shared" si="11"/>
        <v>1</v>
      </c>
      <c r="AO11" s="210">
        <f t="shared" si="12"/>
        <v>8</v>
      </c>
      <c r="AP11" s="210">
        <f t="shared" si="13"/>
        <v>6</v>
      </c>
      <c r="AQ11" s="210">
        <f t="shared" si="14"/>
        <v>0</v>
      </c>
      <c r="AR11" s="211">
        <f t="shared" si="15"/>
        <v>58</v>
      </c>
      <c r="AS11" s="212">
        <f t="shared" si="16"/>
        <v>0</v>
      </c>
      <c r="AT11" s="210">
        <f t="shared" si="17"/>
        <v>0</v>
      </c>
      <c r="AU11" s="210">
        <f t="shared" si="18"/>
        <v>22</v>
      </c>
      <c r="AV11" s="210">
        <f t="shared" si="19"/>
        <v>0</v>
      </c>
      <c r="AW11" s="210">
        <f t="shared" si="20"/>
        <v>1</v>
      </c>
      <c r="AX11" s="257">
        <f t="shared" si="21"/>
        <v>80</v>
      </c>
      <c r="AY11" s="44"/>
      <c r="AZ11" s="251"/>
      <c r="BA11" s="47"/>
      <c r="BB11" s="48"/>
      <c r="BC11" s="252"/>
      <c r="BD11" s="50"/>
      <c r="BE11" s="253"/>
      <c r="BF11" s="252"/>
      <c r="BG11" s="252"/>
      <c r="BH11" s="52"/>
      <c r="BI11" s="52"/>
      <c r="BJ11" s="48"/>
      <c r="BK11" s="53"/>
      <c r="BL11" s="53"/>
      <c r="BM11" s="53"/>
      <c r="BN11" s="54"/>
      <c r="BO11" s="53"/>
      <c r="BP11" s="53"/>
      <c r="BQ11" s="53"/>
      <c r="BR11" s="53"/>
      <c r="BS11" s="55"/>
    </row>
    <row r="12" spans="1:71" s="156" customFormat="1" ht="21.6" customHeight="1">
      <c r="A12" s="39" t="str">
        <f t="shared" si="22"/>
        <v>5-8</v>
      </c>
      <c r="B12" s="77">
        <v>8</v>
      </c>
      <c r="C12" s="254" t="s">
        <v>170</v>
      </c>
      <c r="D12" s="171"/>
      <c r="E12" s="171"/>
      <c r="F12" s="172"/>
      <c r="G12" s="169" t="s">
        <v>159</v>
      </c>
      <c r="H12" s="169">
        <v>1</v>
      </c>
      <c r="I12" s="378" t="s">
        <v>613</v>
      </c>
      <c r="J12" s="387"/>
      <c r="K12" s="388"/>
      <c r="L12" s="388"/>
      <c r="M12" s="385"/>
      <c r="N12" s="381"/>
      <c r="O12" s="380"/>
      <c r="P12" s="380"/>
      <c r="Q12" s="382">
        <v>10</v>
      </c>
      <c r="R12" s="78">
        <v>4</v>
      </c>
      <c r="S12" s="227">
        <f t="shared" si="0"/>
        <v>40</v>
      </c>
      <c r="U12" s="484"/>
      <c r="V12" s="41"/>
      <c r="W12" s="56"/>
      <c r="X12" s="42"/>
      <c r="Y12" s="42"/>
      <c r="Z12" s="238">
        <f t="shared" si="1"/>
        <v>40</v>
      </c>
      <c r="AA12" s="40"/>
      <c r="AB12" s="405">
        <v>8</v>
      </c>
      <c r="AC12" s="45"/>
      <c r="AD12" s="45"/>
      <c r="AE12" s="204">
        <f t="shared" si="2"/>
        <v>10</v>
      </c>
      <c r="AF12" s="205">
        <f t="shared" si="3"/>
        <v>10</v>
      </c>
      <c r="AG12" s="206">
        <f t="shared" si="4"/>
        <v>12</v>
      </c>
      <c r="AH12" s="207">
        <f t="shared" si="5"/>
        <v>0</v>
      </c>
      <c r="AI12" s="501">
        <f t="shared" si="6"/>
        <v>1</v>
      </c>
      <c r="AJ12" s="208">
        <f t="shared" si="7"/>
        <v>0</v>
      </c>
      <c r="AK12" s="500">
        <f t="shared" si="8"/>
        <v>40</v>
      </c>
      <c r="AL12" s="209">
        <f t="shared" si="9"/>
        <v>0</v>
      </c>
      <c r="AM12" s="209">
        <f t="shared" si="10"/>
        <v>4</v>
      </c>
      <c r="AN12" s="207">
        <f t="shared" si="11"/>
        <v>1</v>
      </c>
      <c r="AO12" s="210">
        <f t="shared" si="12"/>
        <v>8</v>
      </c>
      <c r="AP12" s="210">
        <f t="shared" si="13"/>
        <v>4</v>
      </c>
      <c r="AQ12" s="210">
        <f t="shared" si="14"/>
        <v>0</v>
      </c>
      <c r="AR12" s="211">
        <f t="shared" si="15"/>
        <v>56</v>
      </c>
      <c r="AS12" s="212">
        <f t="shared" si="16"/>
        <v>0</v>
      </c>
      <c r="AT12" s="210">
        <f t="shared" si="17"/>
        <v>0</v>
      </c>
      <c r="AU12" s="210">
        <f t="shared" si="18"/>
        <v>0</v>
      </c>
      <c r="AV12" s="210">
        <f t="shared" si="19"/>
        <v>0</v>
      </c>
      <c r="AW12" s="210">
        <f t="shared" si="20"/>
        <v>1</v>
      </c>
      <c r="AX12" s="257">
        <f t="shared" si="21"/>
        <v>56</v>
      </c>
      <c r="AY12" s="44"/>
      <c r="AZ12" s="251"/>
      <c r="BA12" s="47"/>
      <c r="BB12" s="48"/>
      <c r="BC12" s="252"/>
      <c r="BD12" s="50"/>
      <c r="BE12" s="253"/>
      <c r="BF12" s="252"/>
      <c r="BG12" s="252"/>
      <c r="BH12" s="52"/>
      <c r="BI12" s="52"/>
      <c r="BJ12" s="48"/>
      <c r="BK12" s="53"/>
      <c r="BL12" s="53"/>
      <c r="BM12" s="53"/>
      <c r="BN12" s="54"/>
      <c r="BO12" s="53"/>
      <c r="BP12" s="53"/>
      <c r="BQ12" s="53"/>
      <c r="BR12" s="53"/>
      <c r="BS12" s="55"/>
    </row>
    <row r="13" spans="1:71" s="156" customFormat="1" ht="21.6" customHeight="1">
      <c r="A13" s="39" t="str">
        <f t="shared" si="22"/>
        <v>5-8</v>
      </c>
      <c r="B13" s="77">
        <v>9</v>
      </c>
      <c r="C13" s="254" t="s">
        <v>563</v>
      </c>
      <c r="D13" s="171"/>
      <c r="E13" s="171"/>
      <c r="F13" s="175"/>
      <c r="G13" s="169" t="s">
        <v>164</v>
      </c>
      <c r="H13" s="169">
        <v>1</v>
      </c>
      <c r="I13" s="378" t="s">
        <v>721</v>
      </c>
      <c r="J13" s="379"/>
      <c r="K13" s="380">
        <v>1</v>
      </c>
      <c r="L13" s="380">
        <v>1</v>
      </c>
      <c r="M13" s="389"/>
      <c r="N13" s="380"/>
      <c r="O13" s="380"/>
      <c r="P13" s="380"/>
      <c r="Q13" s="382">
        <v>10</v>
      </c>
      <c r="R13" s="78">
        <v>4</v>
      </c>
      <c r="S13" s="227">
        <f t="shared" si="0"/>
        <v>40</v>
      </c>
      <c r="T13" s="42"/>
      <c r="U13" s="41"/>
      <c r="V13" s="42"/>
      <c r="W13" s="56"/>
      <c r="X13" s="42"/>
      <c r="Y13" s="42"/>
      <c r="Z13" s="238">
        <f t="shared" si="1"/>
        <v>40</v>
      </c>
      <c r="AA13" s="40"/>
      <c r="AB13" s="405">
        <v>21</v>
      </c>
      <c r="AC13" s="45"/>
      <c r="AD13" s="45"/>
      <c r="AE13" s="204">
        <f t="shared" si="2"/>
        <v>10</v>
      </c>
      <c r="AF13" s="205">
        <f t="shared" si="3"/>
        <v>10</v>
      </c>
      <c r="AG13" s="206">
        <f t="shared" si="4"/>
        <v>12</v>
      </c>
      <c r="AH13" s="207">
        <f t="shared" si="5"/>
        <v>0</v>
      </c>
      <c r="AI13" s="501">
        <f t="shared" si="6"/>
        <v>1</v>
      </c>
      <c r="AJ13" s="208">
        <f t="shared" si="7"/>
        <v>0</v>
      </c>
      <c r="AK13" s="500">
        <f t="shared" si="8"/>
        <v>40</v>
      </c>
      <c r="AL13" s="209">
        <f t="shared" si="9"/>
        <v>0</v>
      </c>
      <c r="AM13" s="209">
        <f t="shared" si="10"/>
        <v>0</v>
      </c>
      <c r="AN13" s="207">
        <f t="shared" si="11"/>
        <v>1</v>
      </c>
      <c r="AO13" s="210">
        <f t="shared" si="12"/>
        <v>8</v>
      </c>
      <c r="AP13" s="210">
        <f t="shared" si="13"/>
        <v>10.5</v>
      </c>
      <c r="AQ13" s="210">
        <f t="shared" si="14"/>
        <v>0</v>
      </c>
      <c r="AR13" s="211">
        <f t="shared" si="15"/>
        <v>58.5</v>
      </c>
      <c r="AS13" s="212">
        <f t="shared" si="16"/>
        <v>0</v>
      </c>
      <c r="AT13" s="210">
        <f t="shared" si="17"/>
        <v>0</v>
      </c>
      <c r="AU13" s="210">
        <f t="shared" si="18"/>
        <v>0</v>
      </c>
      <c r="AV13" s="210">
        <f t="shared" si="19"/>
        <v>22</v>
      </c>
      <c r="AW13" s="210">
        <f t="shared" si="20"/>
        <v>1</v>
      </c>
      <c r="AX13" s="257">
        <f t="shared" si="21"/>
        <v>80.5</v>
      </c>
      <c r="AY13" s="44"/>
      <c r="AZ13" s="251"/>
      <c r="BA13" s="47"/>
      <c r="BB13" s="48"/>
      <c r="BC13" s="252"/>
      <c r="BD13" s="50"/>
      <c r="BE13" s="253"/>
      <c r="BF13" s="252"/>
      <c r="BG13" s="252"/>
      <c r="BH13" s="52"/>
      <c r="BI13" s="52"/>
      <c r="BJ13" s="48"/>
      <c r="BK13" s="53"/>
      <c r="BL13" s="53"/>
      <c r="BM13" s="53"/>
      <c r="BN13" s="54"/>
      <c r="BO13" s="53"/>
      <c r="BP13" s="53"/>
      <c r="BQ13" s="53"/>
      <c r="BR13" s="53"/>
      <c r="BS13" s="55"/>
    </row>
    <row r="14" spans="1:71" s="156" customFormat="1" ht="21.6" customHeight="1">
      <c r="A14" s="39" t="e">
        <f>#REF!</f>
        <v>#REF!</v>
      </c>
      <c r="B14" s="77">
        <v>11</v>
      </c>
      <c r="C14" s="254" t="s">
        <v>564</v>
      </c>
      <c r="D14" s="171"/>
      <c r="E14" s="171"/>
      <c r="F14" s="172"/>
      <c r="G14" s="169" t="s">
        <v>164</v>
      </c>
      <c r="H14" s="169">
        <v>1</v>
      </c>
      <c r="I14" s="378" t="s">
        <v>614</v>
      </c>
      <c r="J14" s="379"/>
      <c r="K14" s="380">
        <v>5</v>
      </c>
      <c r="L14" s="380">
        <v>2</v>
      </c>
      <c r="M14" s="379"/>
      <c r="N14" s="380"/>
      <c r="O14" s="380"/>
      <c r="P14" s="380"/>
      <c r="Q14" s="382">
        <v>10</v>
      </c>
      <c r="R14" s="78">
        <v>4</v>
      </c>
      <c r="S14" s="227">
        <f t="shared" si="0"/>
        <v>40</v>
      </c>
      <c r="T14" s="42"/>
      <c r="U14" s="41"/>
      <c r="V14" s="42"/>
      <c r="W14" s="56"/>
      <c r="X14" s="42"/>
      <c r="Y14" s="42"/>
      <c r="Z14" s="238">
        <f t="shared" si="1"/>
        <v>40</v>
      </c>
      <c r="AA14" s="40"/>
      <c r="AB14" s="405">
        <v>21</v>
      </c>
      <c r="AC14" s="45"/>
      <c r="AD14" s="45"/>
      <c r="AE14" s="204">
        <f t="shared" si="2"/>
        <v>10</v>
      </c>
      <c r="AF14" s="205">
        <f t="shared" si="3"/>
        <v>10</v>
      </c>
      <c r="AG14" s="206">
        <f t="shared" si="4"/>
        <v>12</v>
      </c>
      <c r="AH14" s="207">
        <f t="shared" si="5"/>
        <v>0</v>
      </c>
      <c r="AI14" s="501">
        <f t="shared" si="6"/>
        <v>1</v>
      </c>
      <c r="AJ14" s="208">
        <f t="shared" si="7"/>
        <v>0</v>
      </c>
      <c r="AK14" s="500">
        <f t="shared" si="8"/>
        <v>40</v>
      </c>
      <c r="AL14" s="209">
        <f t="shared" si="9"/>
        <v>0</v>
      </c>
      <c r="AM14" s="209">
        <f t="shared" si="10"/>
        <v>0</v>
      </c>
      <c r="AN14" s="207">
        <f t="shared" si="11"/>
        <v>1</v>
      </c>
      <c r="AO14" s="210">
        <f t="shared" si="12"/>
        <v>8</v>
      </c>
      <c r="AP14" s="210">
        <f t="shared" si="13"/>
        <v>10.5</v>
      </c>
      <c r="AQ14" s="210">
        <f t="shared" si="14"/>
        <v>0</v>
      </c>
      <c r="AR14" s="211">
        <f t="shared" si="15"/>
        <v>58.5</v>
      </c>
      <c r="AS14" s="212">
        <f t="shared" si="16"/>
        <v>0</v>
      </c>
      <c r="AT14" s="210">
        <f t="shared" si="17"/>
        <v>0</v>
      </c>
      <c r="AU14" s="210">
        <f t="shared" si="18"/>
        <v>0</v>
      </c>
      <c r="AV14" s="210">
        <f t="shared" si="19"/>
        <v>20</v>
      </c>
      <c r="AW14" s="210">
        <f t="shared" si="20"/>
        <v>1</v>
      </c>
      <c r="AX14" s="257">
        <f t="shared" si="21"/>
        <v>78.5</v>
      </c>
      <c r="AY14" s="44"/>
      <c r="AZ14" s="251"/>
      <c r="BA14" s="47"/>
      <c r="BB14" s="48"/>
      <c r="BC14" s="252"/>
      <c r="BD14" s="50"/>
      <c r="BE14" s="253"/>
      <c r="BF14" s="252"/>
      <c r="BG14" s="252"/>
      <c r="BH14" s="52"/>
      <c r="BI14" s="52"/>
      <c r="BJ14" s="48"/>
      <c r="BK14" s="53"/>
      <c r="BL14" s="53"/>
      <c r="BM14" s="53"/>
      <c r="BN14" s="54"/>
      <c r="BO14" s="53"/>
      <c r="BP14" s="53"/>
      <c r="BQ14" s="53"/>
      <c r="BR14" s="53"/>
      <c r="BS14" s="55"/>
    </row>
    <row r="15" spans="1:71" s="156" customFormat="1" ht="21.6" customHeight="1">
      <c r="A15" s="39" t="e">
        <f t="shared" si="22"/>
        <v>#REF!</v>
      </c>
      <c r="B15" s="77">
        <v>12</v>
      </c>
      <c r="C15" s="254" t="s">
        <v>84</v>
      </c>
      <c r="D15" s="171"/>
      <c r="E15" s="171"/>
      <c r="F15" s="172"/>
      <c r="G15" s="169" t="s">
        <v>164</v>
      </c>
      <c r="H15" s="169">
        <v>1</v>
      </c>
      <c r="I15" s="390" t="s">
        <v>615</v>
      </c>
      <c r="J15" s="391"/>
      <c r="K15" s="392">
        <v>6</v>
      </c>
      <c r="L15" s="392">
        <v>1</v>
      </c>
      <c r="M15" s="379"/>
      <c r="N15" s="379" t="s">
        <v>756</v>
      </c>
      <c r="O15" s="380" t="s">
        <v>167</v>
      </c>
      <c r="P15" s="379"/>
      <c r="Q15" s="382">
        <v>10</v>
      </c>
      <c r="R15" s="78">
        <v>4</v>
      </c>
      <c r="S15" s="227">
        <f t="shared" si="0"/>
        <v>40</v>
      </c>
      <c r="U15" s="484"/>
      <c r="V15" s="42"/>
      <c r="W15" s="56"/>
      <c r="X15" s="42"/>
      <c r="Y15" s="42"/>
      <c r="Z15" s="238">
        <f t="shared" si="1"/>
        <v>40</v>
      </c>
      <c r="AA15" s="40"/>
      <c r="AB15" s="405">
        <v>21</v>
      </c>
      <c r="AC15" s="45"/>
      <c r="AD15" s="45"/>
      <c r="AE15" s="204">
        <f t="shared" si="2"/>
        <v>10</v>
      </c>
      <c r="AF15" s="205">
        <f t="shared" si="3"/>
        <v>10</v>
      </c>
      <c r="AG15" s="206">
        <f t="shared" si="4"/>
        <v>12</v>
      </c>
      <c r="AH15" s="207">
        <f t="shared" si="5"/>
        <v>0</v>
      </c>
      <c r="AI15" s="501">
        <f t="shared" si="6"/>
        <v>1</v>
      </c>
      <c r="AJ15" s="208">
        <f t="shared" si="7"/>
        <v>0</v>
      </c>
      <c r="AK15" s="500">
        <f t="shared" si="8"/>
        <v>40</v>
      </c>
      <c r="AL15" s="209">
        <f t="shared" si="9"/>
        <v>0</v>
      </c>
      <c r="AM15" s="209">
        <f t="shared" si="10"/>
        <v>0</v>
      </c>
      <c r="AN15" s="207">
        <f t="shared" si="11"/>
        <v>1</v>
      </c>
      <c r="AO15" s="210">
        <f t="shared" si="12"/>
        <v>8</v>
      </c>
      <c r="AP15" s="210">
        <f t="shared" si="13"/>
        <v>10.5</v>
      </c>
      <c r="AQ15" s="210">
        <f t="shared" si="14"/>
        <v>0</v>
      </c>
      <c r="AR15" s="211">
        <f t="shared" si="15"/>
        <v>58.5</v>
      </c>
      <c r="AS15" s="212">
        <f t="shared" si="16"/>
        <v>2</v>
      </c>
      <c r="AT15" s="210">
        <f t="shared" si="17"/>
        <v>14</v>
      </c>
      <c r="AU15" s="210">
        <f t="shared" si="18"/>
        <v>0</v>
      </c>
      <c r="AV15" s="210">
        <f t="shared" si="19"/>
        <v>22</v>
      </c>
      <c r="AW15" s="210">
        <f t="shared" si="20"/>
        <v>1</v>
      </c>
      <c r="AX15" s="257">
        <f t="shared" si="21"/>
        <v>96.5</v>
      </c>
      <c r="AY15" s="44"/>
      <c r="AZ15" s="251"/>
      <c r="BA15" s="47"/>
      <c r="BB15" s="48"/>
      <c r="BC15" s="252"/>
      <c r="BD15" s="50"/>
      <c r="BE15" s="253"/>
      <c r="BF15" s="252"/>
      <c r="BG15" s="252"/>
      <c r="BH15" s="52"/>
      <c r="BI15" s="52"/>
      <c r="BJ15" s="48"/>
      <c r="BK15" s="53"/>
      <c r="BL15" s="53"/>
      <c r="BM15" s="53"/>
      <c r="BN15" s="54"/>
      <c r="BO15" s="53"/>
      <c r="BP15" s="53"/>
      <c r="BQ15" s="53"/>
      <c r="BR15" s="53"/>
      <c r="BS15" s="55"/>
    </row>
    <row r="16" spans="1:71" s="156" customFormat="1" ht="21.6" customHeight="1">
      <c r="A16" s="39" t="e">
        <f t="shared" si="22"/>
        <v>#REF!</v>
      </c>
      <c r="B16" s="77">
        <v>13</v>
      </c>
      <c r="C16" s="254" t="s">
        <v>46</v>
      </c>
      <c r="D16" s="171"/>
      <c r="E16" s="171"/>
      <c r="F16" s="175"/>
      <c r="G16" s="169" t="s">
        <v>164</v>
      </c>
      <c r="H16" s="169">
        <v>1</v>
      </c>
      <c r="I16" s="378" t="s">
        <v>616</v>
      </c>
      <c r="J16" s="379"/>
      <c r="K16" s="380"/>
      <c r="L16" s="380"/>
      <c r="M16" s="379"/>
      <c r="N16" s="380"/>
      <c r="O16" s="380"/>
      <c r="P16" s="380" t="s">
        <v>570</v>
      </c>
      <c r="Q16" s="382">
        <v>5</v>
      </c>
      <c r="R16" s="78">
        <v>4</v>
      </c>
      <c r="S16" s="227">
        <f t="shared" si="0"/>
        <v>20</v>
      </c>
      <c r="T16" s="42"/>
      <c r="U16" s="41"/>
      <c r="V16" s="41"/>
      <c r="W16" s="56"/>
      <c r="X16" s="42"/>
      <c r="Y16" s="42"/>
      <c r="Z16" s="238">
        <f t="shared" si="1"/>
        <v>20</v>
      </c>
      <c r="AA16" s="40"/>
      <c r="AB16" s="405"/>
      <c r="AC16" s="45"/>
      <c r="AD16" s="45"/>
      <c r="AE16" s="204">
        <f t="shared" si="2"/>
        <v>5</v>
      </c>
      <c r="AF16" s="205" t="str">
        <f t="shared" si="3"/>
        <v/>
      </c>
      <c r="AG16" s="206" t="str">
        <f t="shared" si="4"/>
        <v/>
      </c>
      <c r="AH16" s="207">
        <f t="shared" si="5"/>
        <v>4</v>
      </c>
      <c r="AI16" s="501">
        <f t="shared" si="6"/>
        <v>1</v>
      </c>
      <c r="AJ16" s="208">
        <f t="shared" si="7"/>
        <v>46</v>
      </c>
      <c r="AK16" s="500">
        <f t="shared" si="8"/>
        <v>0</v>
      </c>
      <c r="AL16" s="209">
        <f t="shared" si="9"/>
        <v>0</v>
      </c>
      <c r="AM16" s="209">
        <f t="shared" si="10"/>
        <v>0</v>
      </c>
      <c r="AN16" s="207">
        <f t="shared" si="11"/>
        <v>1</v>
      </c>
      <c r="AO16" s="210">
        <f t="shared" si="12"/>
        <v>8</v>
      </c>
      <c r="AP16" s="210">
        <f t="shared" si="13"/>
        <v>0</v>
      </c>
      <c r="AQ16" s="210">
        <f t="shared" si="14"/>
        <v>0</v>
      </c>
      <c r="AR16" s="211">
        <f t="shared" si="15"/>
        <v>54</v>
      </c>
      <c r="AS16" s="212">
        <f t="shared" si="16"/>
        <v>0</v>
      </c>
      <c r="AT16" s="210">
        <f t="shared" si="17"/>
        <v>0</v>
      </c>
      <c r="AU16" s="210">
        <f t="shared" si="18"/>
        <v>26</v>
      </c>
      <c r="AV16" s="210">
        <f t="shared" si="19"/>
        <v>0</v>
      </c>
      <c r="AW16" s="210">
        <f t="shared" si="20"/>
        <v>1</v>
      </c>
      <c r="AX16" s="257">
        <f t="shared" si="21"/>
        <v>80</v>
      </c>
      <c r="AY16" s="44"/>
      <c r="AZ16" s="251"/>
      <c r="BA16" s="47"/>
      <c r="BB16" s="48"/>
      <c r="BC16" s="252"/>
      <c r="BD16" s="50"/>
      <c r="BE16" s="253"/>
      <c r="BF16" s="252"/>
      <c r="BG16" s="252"/>
      <c r="BH16" s="52"/>
      <c r="BI16" s="52"/>
      <c r="BJ16" s="48"/>
      <c r="BK16" s="53"/>
      <c r="BL16" s="53"/>
      <c r="BM16" s="53"/>
      <c r="BN16" s="54"/>
      <c r="BO16" s="53"/>
      <c r="BP16" s="53"/>
      <c r="BQ16" s="53"/>
      <c r="BR16" s="53"/>
      <c r="BS16" s="55"/>
    </row>
    <row r="17" spans="1:71" s="156" customFormat="1" ht="21.6" customHeight="1">
      <c r="A17" s="39" t="e">
        <f t="shared" si="22"/>
        <v>#REF!</v>
      </c>
      <c r="B17" s="77">
        <v>14</v>
      </c>
      <c r="C17" s="254" t="s">
        <v>595</v>
      </c>
      <c r="D17" s="171"/>
      <c r="E17" s="171"/>
      <c r="F17" s="172"/>
      <c r="G17" s="169" t="s">
        <v>164</v>
      </c>
      <c r="H17" s="169">
        <v>1</v>
      </c>
      <c r="I17" s="378" t="s">
        <v>617</v>
      </c>
      <c r="J17" s="379"/>
      <c r="K17" s="380">
        <v>11</v>
      </c>
      <c r="L17" s="380">
        <v>2</v>
      </c>
      <c r="M17" s="379"/>
      <c r="N17" s="380"/>
      <c r="O17" s="380"/>
      <c r="P17" s="380"/>
      <c r="Q17" s="382">
        <v>10</v>
      </c>
      <c r="R17" s="78">
        <v>4</v>
      </c>
      <c r="S17" s="227">
        <f t="shared" si="0"/>
        <v>40</v>
      </c>
      <c r="T17" s="42"/>
      <c r="U17" s="41"/>
      <c r="V17" s="42"/>
      <c r="W17" s="56"/>
      <c r="X17" s="42"/>
      <c r="Y17" s="42"/>
      <c r="Z17" s="238">
        <f t="shared" si="1"/>
        <v>40</v>
      </c>
      <c r="AA17" s="40"/>
      <c r="AB17" s="405">
        <v>21</v>
      </c>
      <c r="AC17" s="45"/>
      <c r="AD17" s="45"/>
      <c r="AE17" s="204">
        <f t="shared" si="2"/>
        <v>10</v>
      </c>
      <c r="AF17" s="205">
        <f t="shared" si="3"/>
        <v>10</v>
      </c>
      <c r="AG17" s="206">
        <f t="shared" si="4"/>
        <v>12</v>
      </c>
      <c r="AH17" s="207">
        <f t="shared" si="5"/>
        <v>0</v>
      </c>
      <c r="AI17" s="501">
        <f t="shared" si="6"/>
        <v>1</v>
      </c>
      <c r="AJ17" s="208">
        <f t="shared" si="7"/>
        <v>0</v>
      </c>
      <c r="AK17" s="500">
        <f t="shared" si="8"/>
        <v>40</v>
      </c>
      <c r="AL17" s="209">
        <f t="shared" si="9"/>
        <v>0</v>
      </c>
      <c r="AM17" s="209">
        <f t="shared" si="10"/>
        <v>0</v>
      </c>
      <c r="AN17" s="207">
        <f t="shared" si="11"/>
        <v>1</v>
      </c>
      <c r="AO17" s="210">
        <f t="shared" si="12"/>
        <v>8</v>
      </c>
      <c r="AP17" s="210">
        <f t="shared" si="13"/>
        <v>10.5</v>
      </c>
      <c r="AQ17" s="210">
        <f t="shared" si="14"/>
        <v>0</v>
      </c>
      <c r="AR17" s="211">
        <f t="shared" si="15"/>
        <v>58.5</v>
      </c>
      <c r="AS17" s="212">
        <f t="shared" si="16"/>
        <v>0</v>
      </c>
      <c r="AT17" s="210">
        <f t="shared" si="17"/>
        <v>0</v>
      </c>
      <c r="AU17" s="210">
        <f t="shared" si="18"/>
        <v>0</v>
      </c>
      <c r="AV17" s="210">
        <f t="shared" si="19"/>
        <v>20</v>
      </c>
      <c r="AW17" s="210">
        <f t="shared" si="20"/>
        <v>1</v>
      </c>
      <c r="AX17" s="257">
        <f t="shared" si="21"/>
        <v>78.5</v>
      </c>
      <c r="AY17" s="44"/>
      <c r="AZ17" s="251"/>
      <c r="BA17" s="47"/>
      <c r="BB17" s="48"/>
      <c r="BC17" s="252"/>
      <c r="BD17" s="50"/>
      <c r="BE17" s="253"/>
      <c r="BF17" s="252"/>
      <c r="BG17" s="252"/>
      <c r="BH17" s="52"/>
      <c r="BI17" s="52"/>
      <c r="BJ17" s="48"/>
      <c r="BK17" s="53"/>
      <c r="BL17" s="53"/>
      <c r="BM17" s="53"/>
      <c r="BN17" s="54"/>
      <c r="BO17" s="53"/>
      <c r="BP17" s="53"/>
      <c r="BQ17" s="53"/>
      <c r="BR17" s="53"/>
      <c r="BS17" s="55"/>
    </row>
    <row r="18" spans="1:71" s="156" customFormat="1" ht="21.6" customHeight="1">
      <c r="A18" s="39" t="e">
        <f t="shared" si="22"/>
        <v>#REF!</v>
      </c>
      <c r="B18" s="77">
        <v>15</v>
      </c>
      <c r="C18" s="254" t="s">
        <v>88</v>
      </c>
      <c r="D18" s="171"/>
      <c r="E18" s="171"/>
      <c r="F18" s="172"/>
      <c r="G18" s="169" t="s">
        <v>164</v>
      </c>
      <c r="H18" s="169">
        <v>1</v>
      </c>
      <c r="I18" s="378" t="s">
        <v>618</v>
      </c>
      <c r="J18" s="379"/>
      <c r="K18" s="380"/>
      <c r="L18" s="380"/>
      <c r="M18" s="379"/>
      <c r="N18" s="380"/>
      <c r="O18" s="380" t="s">
        <v>757</v>
      </c>
      <c r="P18" s="380"/>
      <c r="Q18" s="382">
        <v>10</v>
      </c>
      <c r="R18" s="78">
        <v>4</v>
      </c>
      <c r="S18" s="227">
        <f t="shared" si="0"/>
        <v>40</v>
      </c>
      <c r="T18" s="42"/>
      <c r="U18" s="485"/>
      <c r="V18" s="57"/>
      <c r="W18" s="57"/>
      <c r="X18" s="57"/>
      <c r="Y18" s="57"/>
      <c r="Z18" s="238">
        <f t="shared" si="1"/>
        <v>40</v>
      </c>
      <c r="AA18" s="40"/>
      <c r="AB18" s="405">
        <v>12</v>
      </c>
      <c r="AC18" s="45"/>
      <c r="AD18" s="45"/>
      <c r="AE18" s="204">
        <f t="shared" si="2"/>
        <v>10</v>
      </c>
      <c r="AF18" s="205">
        <f t="shared" si="3"/>
        <v>10</v>
      </c>
      <c r="AG18" s="206">
        <f t="shared" si="4"/>
        <v>12</v>
      </c>
      <c r="AH18" s="207">
        <f t="shared" si="5"/>
        <v>0</v>
      </c>
      <c r="AI18" s="501">
        <f t="shared" si="6"/>
        <v>1</v>
      </c>
      <c r="AJ18" s="208">
        <f t="shared" si="7"/>
        <v>0</v>
      </c>
      <c r="AK18" s="500">
        <f t="shared" si="8"/>
        <v>40</v>
      </c>
      <c r="AL18" s="209">
        <f t="shared" si="9"/>
        <v>0</v>
      </c>
      <c r="AM18" s="209">
        <f t="shared" si="10"/>
        <v>0</v>
      </c>
      <c r="AN18" s="207">
        <f t="shared" si="11"/>
        <v>1</v>
      </c>
      <c r="AO18" s="210">
        <f t="shared" si="12"/>
        <v>8</v>
      </c>
      <c r="AP18" s="210">
        <f t="shared" si="13"/>
        <v>6</v>
      </c>
      <c r="AQ18" s="210">
        <f t="shared" si="14"/>
        <v>0</v>
      </c>
      <c r="AR18" s="211">
        <f t="shared" si="15"/>
        <v>54</v>
      </c>
      <c r="AS18" s="212">
        <f t="shared" si="16"/>
        <v>0</v>
      </c>
      <c r="AT18" s="210">
        <f t="shared" si="17"/>
        <v>14</v>
      </c>
      <c r="AU18" s="210">
        <f t="shared" si="18"/>
        <v>0</v>
      </c>
      <c r="AV18" s="210">
        <f t="shared" si="19"/>
        <v>0</v>
      </c>
      <c r="AW18" s="210">
        <f t="shared" si="20"/>
        <v>1</v>
      </c>
      <c r="AX18" s="257">
        <f t="shared" si="21"/>
        <v>68</v>
      </c>
      <c r="AY18" s="44"/>
      <c r="AZ18" s="251"/>
      <c r="BA18" s="47"/>
      <c r="BB18" s="48"/>
      <c r="BC18" s="252"/>
      <c r="BD18" s="50"/>
      <c r="BE18" s="253"/>
      <c r="BF18" s="252"/>
      <c r="BG18" s="252"/>
      <c r="BH18" s="52"/>
      <c r="BI18" s="52"/>
      <c r="BJ18" s="48"/>
      <c r="BK18" s="53"/>
      <c r="BL18" s="53"/>
      <c r="BM18" s="53"/>
      <c r="BN18" s="54"/>
      <c r="BO18" s="53"/>
      <c r="BP18" s="53"/>
      <c r="BQ18" s="53"/>
      <c r="BR18" s="53"/>
      <c r="BS18" s="55"/>
    </row>
    <row r="19" spans="1:71" s="156" customFormat="1" ht="21.6" customHeight="1">
      <c r="A19" s="39" t="e">
        <f t="shared" si="22"/>
        <v>#REF!</v>
      </c>
      <c r="B19" s="77">
        <v>16</v>
      </c>
      <c r="C19" s="254" t="s">
        <v>87</v>
      </c>
      <c r="D19" s="171"/>
      <c r="E19" s="171"/>
      <c r="F19" s="172"/>
      <c r="G19" s="169" t="s">
        <v>164</v>
      </c>
      <c r="H19" s="169">
        <v>1</v>
      </c>
      <c r="I19" s="378" t="s">
        <v>654</v>
      </c>
      <c r="J19" s="379"/>
      <c r="K19" s="380"/>
      <c r="L19" s="380"/>
      <c r="M19" s="385"/>
      <c r="N19" s="380"/>
      <c r="O19" s="380"/>
      <c r="P19" s="380"/>
      <c r="Q19" s="382">
        <v>15</v>
      </c>
      <c r="R19" s="78">
        <v>4</v>
      </c>
      <c r="S19" s="227">
        <f t="shared" si="0"/>
        <v>60</v>
      </c>
      <c r="T19" s="42"/>
      <c r="U19" s="41"/>
      <c r="V19" s="42"/>
      <c r="W19" s="56"/>
      <c r="X19" s="42"/>
      <c r="Y19" s="42"/>
      <c r="Z19" s="238">
        <f t="shared" si="1"/>
        <v>60</v>
      </c>
      <c r="AA19" s="40"/>
      <c r="AB19" s="405">
        <v>24</v>
      </c>
      <c r="AC19" s="45"/>
      <c r="AD19" s="45"/>
      <c r="AE19" s="204">
        <f t="shared" si="2"/>
        <v>15</v>
      </c>
      <c r="AF19" s="205">
        <f t="shared" si="3"/>
        <v>10</v>
      </c>
      <c r="AG19" s="206">
        <f t="shared" si="4"/>
        <v>12</v>
      </c>
      <c r="AH19" s="207">
        <f t="shared" si="5"/>
        <v>0</v>
      </c>
      <c r="AI19" s="501">
        <f t="shared" si="6"/>
        <v>1</v>
      </c>
      <c r="AJ19" s="208">
        <f t="shared" si="7"/>
        <v>0</v>
      </c>
      <c r="AK19" s="500">
        <f t="shared" si="8"/>
        <v>84</v>
      </c>
      <c r="AL19" s="209">
        <f t="shared" si="9"/>
        <v>0</v>
      </c>
      <c r="AM19" s="209">
        <f t="shared" si="10"/>
        <v>0</v>
      </c>
      <c r="AN19" s="207">
        <f t="shared" si="11"/>
        <v>1.5</v>
      </c>
      <c r="AO19" s="210">
        <f t="shared" si="12"/>
        <v>8</v>
      </c>
      <c r="AP19" s="210">
        <f t="shared" si="13"/>
        <v>12</v>
      </c>
      <c r="AQ19" s="210">
        <f t="shared" si="14"/>
        <v>0</v>
      </c>
      <c r="AR19" s="211">
        <f t="shared" si="15"/>
        <v>104</v>
      </c>
      <c r="AS19" s="212">
        <f t="shared" si="16"/>
        <v>0</v>
      </c>
      <c r="AT19" s="210">
        <f t="shared" si="17"/>
        <v>0</v>
      </c>
      <c r="AU19" s="210">
        <f t="shared" si="18"/>
        <v>0</v>
      </c>
      <c r="AV19" s="210">
        <f t="shared" si="19"/>
        <v>0</v>
      </c>
      <c r="AW19" s="210">
        <f t="shared" si="20"/>
        <v>1</v>
      </c>
      <c r="AX19" s="257">
        <f t="shared" si="21"/>
        <v>104</v>
      </c>
      <c r="AY19" s="44"/>
      <c r="AZ19" s="251"/>
      <c r="BA19" s="47"/>
      <c r="BB19" s="48"/>
      <c r="BC19" s="252"/>
      <c r="BD19" s="50"/>
      <c r="BE19" s="253"/>
      <c r="BF19" s="252"/>
      <c r="BG19" s="252"/>
      <c r="BH19" s="52"/>
      <c r="BI19" s="52"/>
      <c r="BJ19" s="48"/>
      <c r="BK19" s="53"/>
      <c r="BL19" s="53"/>
      <c r="BM19" s="53"/>
      <c r="BN19" s="54"/>
      <c r="BO19" s="53"/>
      <c r="BP19" s="53"/>
      <c r="BQ19" s="53"/>
      <c r="BR19" s="53"/>
      <c r="BS19" s="55"/>
    </row>
    <row r="20" spans="1:71" s="156" customFormat="1" ht="21.6" customHeight="1">
      <c r="A20" s="39" t="e">
        <f t="shared" si="22"/>
        <v>#REF!</v>
      </c>
      <c r="B20" s="77">
        <v>17</v>
      </c>
      <c r="C20" s="254" t="s">
        <v>86</v>
      </c>
      <c r="D20" s="171"/>
      <c r="E20" s="171"/>
      <c r="F20" s="172"/>
      <c r="G20" s="169" t="s">
        <v>164</v>
      </c>
      <c r="H20" s="169">
        <v>1</v>
      </c>
      <c r="I20" s="378" t="s">
        <v>655</v>
      </c>
      <c r="J20" s="379"/>
      <c r="K20" s="380"/>
      <c r="L20" s="380"/>
      <c r="M20" s="393"/>
      <c r="N20" s="380"/>
      <c r="O20" s="380"/>
      <c r="P20" s="380" t="s">
        <v>567</v>
      </c>
      <c r="Q20" s="382">
        <v>10</v>
      </c>
      <c r="R20" s="78">
        <v>4</v>
      </c>
      <c r="S20" s="227">
        <f t="shared" si="0"/>
        <v>40</v>
      </c>
      <c r="T20" s="42"/>
      <c r="U20" s="41"/>
      <c r="V20" s="42"/>
      <c r="W20" s="56"/>
      <c r="X20" s="42"/>
      <c r="Y20" s="42"/>
      <c r="Z20" s="238">
        <f t="shared" si="1"/>
        <v>40</v>
      </c>
      <c r="AA20" s="40"/>
      <c r="AB20" s="405">
        <v>12</v>
      </c>
      <c r="AC20" s="45"/>
      <c r="AD20" s="45"/>
      <c r="AE20" s="204">
        <f t="shared" si="2"/>
        <v>10</v>
      </c>
      <c r="AF20" s="205" t="str">
        <f t="shared" si="3"/>
        <v/>
      </c>
      <c r="AG20" s="206" t="str">
        <f t="shared" si="4"/>
        <v/>
      </c>
      <c r="AH20" s="207">
        <f t="shared" si="5"/>
        <v>8</v>
      </c>
      <c r="AI20" s="501">
        <f t="shared" si="6"/>
        <v>1</v>
      </c>
      <c r="AJ20" s="208">
        <f t="shared" si="7"/>
        <v>52</v>
      </c>
      <c r="AK20" s="500">
        <f t="shared" si="8"/>
        <v>0</v>
      </c>
      <c r="AL20" s="209">
        <f t="shared" si="9"/>
        <v>0</v>
      </c>
      <c r="AM20" s="209">
        <f t="shared" si="10"/>
        <v>0</v>
      </c>
      <c r="AN20" s="207">
        <f t="shared" si="11"/>
        <v>1</v>
      </c>
      <c r="AO20" s="210">
        <f t="shared" si="12"/>
        <v>8</v>
      </c>
      <c r="AP20" s="210">
        <f t="shared" si="13"/>
        <v>6</v>
      </c>
      <c r="AQ20" s="210">
        <f t="shared" si="14"/>
        <v>0</v>
      </c>
      <c r="AR20" s="211">
        <f t="shared" si="15"/>
        <v>66</v>
      </c>
      <c r="AS20" s="212">
        <f t="shared" si="16"/>
        <v>0</v>
      </c>
      <c r="AT20" s="210">
        <f t="shared" si="17"/>
        <v>0</v>
      </c>
      <c r="AU20" s="210">
        <f t="shared" si="18"/>
        <v>20</v>
      </c>
      <c r="AV20" s="210">
        <f t="shared" si="19"/>
        <v>0</v>
      </c>
      <c r="AW20" s="210">
        <f t="shared" si="20"/>
        <v>1</v>
      </c>
      <c r="AX20" s="257">
        <f t="shared" si="21"/>
        <v>86</v>
      </c>
      <c r="AY20" s="44"/>
      <c r="AZ20" s="251"/>
      <c r="BA20" s="47"/>
      <c r="BB20" s="48"/>
      <c r="BC20" s="252"/>
      <c r="BD20" s="50"/>
      <c r="BE20" s="253"/>
      <c r="BF20" s="252"/>
      <c r="BG20" s="252"/>
      <c r="BH20" s="52"/>
      <c r="BI20" s="52"/>
      <c r="BJ20" s="48"/>
      <c r="BK20" s="53"/>
      <c r="BL20" s="53"/>
      <c r="BM20" s="53"/>
      <c r="BN20" s="54"/>
      <c r="BO20" s="53"/>
      <c r="BP20" s="53"/>
      <c r="BQ20" s="53"/>
      <c r="BR20" s="53"/>
      <c r="BS20" s="55"/>
    </row>
    <row r="21" spans="1:71" s="156" customFormat="1" ht="21.6" customHeight="1">
      <c r="A21" s="39" t="e">
        <f t="shared" si="22"/>
        <v>#REF!</v>
      </c>
      <c r="B21" s="77">
        <v>18</v>
      </c>
      <c r="C21" s="254" t="s">
        <v>596</v>
      </c>
      <c r="D21" s="171"/>
      <c r="E21" s="171"/>
      <c r="F21" s="172"/>
      <c r="G21" s="169" t="s">
        <v>171</v>
      </c>
      <c r="H21" s="169">
        <v>1</v>
      </c>
      <c r="I21" s="378" t="s">
        <v>621</v>
      </c>
      <c r="J21" s="391"/>
      <c r="K21" s="392"/>
      <c r="L21" s="392"/>
      <c r="M21" s="385"/>
      <c r="N21" s="379"/>
      <c r="O21" s="379"/>
      <c r="P21" s="379"/>
      <c r="Q21" s="382">
        <v>10</v>
      </c>
      <c r="R21" s="78">
        <v>4</v>
      </c>
      <c r="S21" s="227">
        <f t="shared" si="0"/>
        <v>40</v>
      </c>
      <c r="T21" s="42"/>
      <c r="U21" s="41"/>
      <c r="V21" s="42"/>
      <c r="W21" s="56"/>
      <c r="X21" s="42"/>
      <c r="Y21" s="42"/>
      <c r="Z21" s="238">
        <f t="shared" si="1"/>
        <v>40</v>
      </c>
      <c r="AA21" s="40"/>
      <c r="AB21" s="405">
        <v>24</v>
      </c>
      <c r="AC21" s="45"/>
      <c r="AD21" s="45"/>
      <c r="AE21" s="204">
        <f t="shared" si="2"/>
        <v>10</v>
      </c>
      <c r="AF21" s="205">
        <f t="shared" si="3"/>
        <v>10</v>
      </c>
      <c r="AG21" s="206">
        <f t="shared" si="4"/>
        <v>12</v>
      </c>
      <c r="AH21" s="207">
        <f t="shared" si="5"/>
        <v>0</v>
      </c>
      <c r="AI21" s="501">
        <f t="shared" si="6"/>
        <v>1</v>
      </c>
      <c r="AJ21" s="208">
        <f t="shared" si="7"/>
        <v>0</v>
      </c>
      <c r="AK21" s="500">
        <f t="shared" si="8"/>
        <v>40</v>
      </c>
      <c r="AL21" s="209">
        <f t="shared" si="9"/>
        <v>0</v>
      </c>
      <c r="AM21" s="209">
        <f t="shared" si="10"/>
        <v>4</v>
      </c>
      <c r="AN21" s="207">
        <f t="shared" si="11"/>
        <v>1</v>
      </c>
      <c r="AO21" s="210">
        <f t="shared" si="12"/>
        <v>8</v>
      </c>
      <c r="AP21" s="210">
        <f t="shared" si="13"/>
        <v>12</v>
      </c>
      <c r="AQ21" s="210">
        <f t="shared" si="14"/>
        <v>0</v>
      </c>
      <c r="AR21" s="211">
        <f t="shared" si="15"/>
        <v>64</v>
      </c>
      <c r="AS21" s="212">
        <f t="shared" si="16"/>
        <v>0</v>
      </c>
      <c r="AT21" s="210">
        <f t="shared" si="17"/>
        <v>0</v>
      </c>
      <c r="AU21" s="210">
        <f t="shared" si="18"/>
        <v>0</v>
      </c>
      <c r="AV21" s="210">
        <f t="shared" si="19"/>
        <v>0</v>
      </c>
      <c r="AW21" s="210">
        <f t="shared" si="20"/>
        <v>1</v>
      </c>
      <c r="AX21" s="257">
        <f t="shared" si="21"/>
        <v>64</v>
      </c>
      <c r="AY21" s="44"/>
      <c r="AZ21" s="251"/>
      <c r="BA21" s="47"/>
      <c r="BB21" s="48"/>
      <c r="BC21" s="252"/>
      <c r="BD21" s="50"/>
      <c r="BE21" s="253"/>
      <c r="BF21" s="252"/>
      <c r="BG21" s="252"/>
      <c r="BH21" s="52"/>
      <c r="BI21" s="52"/>
      <c r="BJ21" s="48"/>
      <c r="BK21" s="53"/>
      <c r="BL21" s="53"/>
      <c r="BM21" s="53"/>
      <c r="BN21" s="54"/>
      <c r="BO21" s="53"/>
      <c r="BP21" s="53"/>
      <c r="BQ21" s="53"/>
      <c r="BR21" s="53"/>
      <c r="BS21" s="55"/>
    </row>
    <row r="22" spans="1:71" s="156" customFormat="1" ht="21.6" customHeight="1">
      <c r="A22" s="39" t="e">
        <f t="shared" si="22"/>
        <v>#REF!</v>
      </c>
      <c r="B22" s="77">
        <v>19</v>
      </c>
      <c r="C22" s="254" t="s">
        <v>150</v>
      </c>
      <c r="D22" s="171"/>
      <c r="E22" s="171"/>
      <c r="F22" s="172"/>
      <c r="G22" s="169" t="s">
        <v>171</v>
      </c>
      <c r="H22" s="169">
        <v>1</v>
      </c>
      <c r="I22" s="378" t="s">
        <v>622</v>
      </c>
      <c r="J22" s="391"/>
      <c r="K22" s="392"/>
      <c r="L22" s="392"/>
      <c r="M22" s="385"/>
      <c r="N22" s="379"/>
      <c r="O22" s="379"/>
      <c r="P22" s="379"/>
      <c r="Q22" s="382">
        <v>10</v>
      </c>
      <c r="R22" s="78">
        <v>4</v>
      </c>
      <c r="S22" s="227">
        <f t="shared" si="0"/>
        <v>40</v>
      </c>
      <c r="T22" s="42"/>
      <c r="U22" s="41"/>
      <c r="V22" s="42"/>
      <c r="W22" s="56"/>
      <c r="X22" s="42"/>
      <c r="Y22" s="42"/>
      <c r="Z22" s="238">
        <f t="shared" si="1"/>
        <v>40</v>
      </c>
      <c r="AA22" s="40"/>
      <c r="AB22" s="405">
        <v>12</v>
      </c>
      <c r="AC22" s="45"/>
      <c r="AD22" s="45"/>
      <c r="AE22" s="204">
        <f t="shared" si="2"/>
        <v>10</v>
      </c>
      <c r="AF22" s="205">
        <f t="shared" si="3"/>
        <v>10</v>
      </c>
      <c r="AG22" s="206">
        <f t="shared" si="4"/>
        <v>12</v>
      </c>
      <c r="AH22" s="207">
        <f t="shared" si="5"/>
        <v>0</v>
      </c>
      <c r="AI22" s="501">
        <f t="shared" si="6"/>
        <v>1</v>
      </c>
      <c r="AJ22" s="208">
        <f t="shared" si="7"/>
        <v>0</v>
      </c>
      <c r="AK22" s="500">
        <f t="shared" si="8"/>
        <v>40</v>
      </c>
      <c r="AL22" s="209">
        <f t="shared" si="9"/>
        <v>0</v>
      </c>
      <c r="AM22" s="209">
        <f t="shared" si="10"/>
        <v>4</v>
      </c>
      <c r="AN22" s="207">
        <f t="shared" si="11"/>
        <v>1</v>
      </c>
      <c r="AO22" s="210">
        <f t="shared" si="12"/>
        <v>8</v>
      </c>
      <c r="AP22" s="210">
        <f t="shared" si="13"/>
        <v>6</v>
      </c>
      <c r="AQ22" s="210">
        <f t="shared" si="14"/>
        <v>0</v>
      </c>
      <c r="AR22" s="211">
        <f t="shared" si="15"/>
        <v>58</v>
      </c>
      <c r="AS22" s="212">
        <f t="shared" si="16"/>
        <v>0</v>
      </c>
      <c r="AT22" s="210">
        <f t="shared" si="17"/>
        <v>0</v>
      </c>
      <c r="AU22" s="210">
        <f t="shared" si="18"/>
        <v>0</v>
      </c>
      <c r="AV22" s="210">
        <f t="shared" si="19"/>
        <v>0</v>
      </c>
      <c r="AW22" s="210">
        <f t="shared" si="20"/>
        <v>1</v>
      </c>
      <c r="AX22" s="257">
        <f t="shared" si="21"/>
        <v>58</v>
      </c>
      <c r="AY22" s="44"/>
      <c r="AZ22" s="251"/>
      <c r="BA22" s="47"/>
      <c r="BB22" s="48"/>
      <c r="BC22" s="252"/>
      <c r="BD22" s="50"/>
      <c r="BE22" s="253"/>
      <c r="BF22" s="252"/>
      <c r="BG22" s="252"/>
      <c r="BH22" s="52"/>
      <c r="BI22" s="52"/>
      <c r="BJ22" s="48"/>
      <c r="BK22" s="53"/>
      <c r="BL22" s="53"/>
      <c r="BM22" s="53"/>
      <c r="BN22" s="54"/>
      <c r="BO22" s="53"/>
      <c r="BP22" s="53"/>
      <c r="BQ22" s="53"/>
      <c r="BR22" s="53"/>
      <c r="BS22" s="55"/>
    </row>
    <row r="23" spans="1:71" s="156" customFormat="1" ht="21.6" customHeight="1">
      <c r="A23" s="39" t="e">
        <f t="shared" si="22"/>
        <v>#REF!</v>
      </c>
      <c r="B23" s="77">
        <v>20</v>
      </c>
      <c r="C23" s="254" t="s">
        <v>597</v>
      </c>
      <c r="D23" s="171"/>
      <c r="E23" s="171"/>
      <c r="F23" s="172"/>
      <c r="G23" s="169" t="s">
        <v>171</v>
      </c>
      <c r="H23" s="169">
        <v>1</v>
      </c>
      <c r="I23" s="378" t="s">
        <v>623</v>
      </c>
      <c r="J23" s="379"/>
      <c r="K23" s="380"/>
      <c r="L23" s="380"/>
      <c r="M23" s="379"/>
      <c r="N23" s="386"/>
      <c r="O23" s="380"/>
      <c r="P23" s="380"/>
      <c r="Q23" s="382">
        <v>10</v>
      </c>
      <c r="R23" s="78">
        <v>4</v>
      </c>
      <c r="S23" s="227">
        <f t="shared" si="0"/>
        <v>40</v>
      </c>
      <c r="T23" s="42"/>
      <c r="U23" s="485"/>
      <c r="V23" s="57"/>
      <c r="W23" s="57"/>
      <c r="X23" s="57"/>
      <c r="Y23" s="57"/>
      <c r="Z23" s="238">
        <f t="shared" si="1"/>
        <v>40</v>
      </c>
      <c r="AA23" s="40"/>
      <c r="AB23" s="405">
        <v>12</v>
      </c>
      <c r="AC23" s="45"/>
      <c r="AD23" s="45"/>
      <c r="AE23" s="204">
        <f t="shared" si="2"/>
        <v>10</v>
      </c>
      <c r="AF23" s="205">
        <f t="shared" si="3"/>
        <v>10</v>
      </c>
      <c r="AG23" s="206">
        <f t="shared" si="4"/>
        <v>12</v>
      </c>
      <c r="AH23" s="207">
        <f t="shared" si="5"/>
        <v>0</v>
      </c>
      <c r="AI23" s="501">
        <f t="shared" si="6"/>
        <v>1</v>
      </c>
      <c r="AJ23" s="208">
        <f t="shared" si="7"/>
        <v>0</v>
      </c>
      <c r="AK23" s="500">
        <f t="shared" si="8"/>
        <v>40</v>
      </c>
      <c r="AL23" s="209">
        <f t="shared" si="9"/>
        <v>0</v>
      </c>
      <c r="AM23" s="209">
        <f t="shared" si="10"/>
        <v>4</v>
      </c>
      <c r="AN23" s="207">
        <f t="shared" si="11"/>
        <v>1</v>
      </c>
      <c r="AO23" s="210">
        <f t="shared" si="12"/>
        <v>8</v>
      </c>
      <c r="AP23" s="210">
        <f t="shared" si="13"/>
        <v>6</v>
      </c>
      <c r="AQ23" s="210">
        <f t="shared" si="14"/>
        <v>0</v>
      </c>
      <c r="AR23" s="211">
        <f t="shared" si="15"/>
        <v>58</v>
      </c>
      <c r="AS23" s="212">
        <f t="shared" si="16"/>
        <v>0</v>
      </c>
      <c r="AT23" s="210">
        <f t="shared" si="17"/>
        <v>0</v>
      </c>
      <c r="AU23" s="210">
        <f t="shared" si="18"/>
        <v>0</v>
      </c>
      <c r="AV23" s="210">
        <f t="shared" si="19"/>
        <v>0</v>
      </c>
      <c r="AW23" s="210">
        <f t="shared" si="20"/>
        <v>1</v>
      </c>
      <c r="AX23" s="257">
        <f t="shared" si="21"/>
        <v>58</v>
      </c>
      <c r="AY23" s="44"/>
      <c r="AZ23" s="251"/>
      <c r="BA23" s="47"/>
      <c r="BB23" s="48"/>
      <c r="BC23" s="252"/>
      <c r="BD23" s="50"/>
      <c r="BE23" s="253"/>
      <c r="BF23" s="252"/>
      <c r="BG23" s="252"/>
      <c r="BH23" s="52"/>
      <c r="BI23" s="52"/>
      <c r="BJ23" s="48"/>
      <c r="BK23" s="53"/>
      <c r="BL23" s="53"/>
      <c r="BM23" s="53"/>
      <c r="BN23" s="54"/>
      <c r="BO23" s="53"/>
      <c r="BP23" s="53"/>
      <c r="BQ23" s="53"/>
      <c r="BR23" s="53"/>
      <c r="BS23" s="55"/>
    </row>
    <row r="24" spans="1:71" s="156" customFormat="1" ht="21.6" customHeight="1">
      <c r="A24" s="39" t="e">
        <f t="shared" si="22"/>
        <v>#REF!</v>
      </c>
      <c r="B24" s="77">
        <v>21</v>
      </c>
      <c r="C24" s="254" t="s">
        <v>149</v>
      </c>
      <c r="D24" s="171"/>
      <c r="E24" s="171"/>
      <c r="F24" s="172"/>
      <c r="G24" s="169" t="s">
        <v>171</v>
      </c>
      <c r="H24" s="169">
        <v>1</v>
      </c>
      <c r="I24" s="378" t="s">
        <v>624</v>
      </c>
      <c r="J24" s="379"/>
      <c r="K24" s="380">
        <v>4</v>
      </c>
      <c r="L24" s="380">
        <v>1</v>
      </c>
      <c r="M24" s="379"/>
      <c r="N24" s="380"/>
      <c r="O24" s="380"/>
      <c r="P24" s="380"/>
      <c r="Q24" s="382">
        <v>10</v>
      </c>
      <c r="R24" s="78">
        <v>4</v>
      </c>
      <c r="S24" s="227">
        <f t="shared" si="0"/>
        <v>40</v>
      </c>
      <c r="T24" s="42"/>
      <c r="U24" s="41"/>
      <c r="V24" s="42"/>
      <c r="W24" s="56"/>
      <c r="X24" s="42"/>
      <c r="Y24" s="42"/>
      <c r="Z24" s="238">
        <f t="shared" si="1"/>
        <v>40</v>
      </c>
      <c r="AA24" s="40"/>
      <c r="AB24" s="405">
        <v>21</v>
      </c>
      <c r="AC24" s="45"/>
      <c r="AD24" s="45"/>
      <c r="AE24" s="204">
        <f t="shared" si="2"/>
        <v>10</v>
      </c>
      <c r="AF24" s="205">
        <f t="shared" si="3"/>
        <v>10</v>
      </c>
      <c r="AG24" s="206">
        <f t="shared" si="4"/>
        <v>12</v>
      </c>
      <c r="AH24" s="207">
        <f t="shared" si="5"/>
        <v>0</v>
      </c>
      <c r="AI24" s="501">
        <f t="shared" si="6"/>
        <v>1</v>
      </c>
      <c r="AJ24" s="208">
        <f t="shared" si="7"/>
        <v>0</v>
      </c>
      <c r="AK24" s="500">
        <f t="shared" si="8"/>
        <v>40</v>
      </c>
      <c r="AL24" s="209">
        <f t="shared" si="9"/>
        <v>0</v>
      </c>
      <c r="AM24" s="209">
        <f t="shared" si="10"/>
        <v>4</v>
      </c>
      <c r="AN24" s="207">
        <f t="shared" si="11"/>
        <v>1</v>
      </c>
      <c r="AO24" s="210">
        <f t="shared" si="12"/>
        <v>8</v>
      </c>
      <c r="AP24" s="210">
        <f t="shared" si="13"/>
        <v>10.5</v>
      </c>
      <c r="AQ24" s="210">
        <f t="shared" si="14"/>
        <v>0</v>
      </c>
      <c r="AR24" s="211">
        <f t="shared" si="15"/>
        <v>62.5</v>
      </c>
      <c r="AS24" s="212">
        <f t="shared" si="16"/>
        <v>0</v>
      </c>
      <c r="AT24" s="210">
        <f t="shared" si="17"/>
        <v>0</v>
      </c>
      <c r="AU24" s="210">
        <f t="shared" si="18"/>
        <v>0</v>
      </c>
      <c r="AV24" s="210">
        <f t="shared" si="19"/>
        <v>22</v>
      </c>
      <c r="AW24" s="210">
        <f t="shared" si="20"/>
        <v>1</v>
      </c>
      <c r="AX24" s="257">
        <f t="shared" si="21"/>
        <v>84.5</v>
      </c>
      <c r="AY24" s="44"/>
      <c r="AZ24" s="251"/>
      <c r="BA24" s="47"/>
      <c r="BB24" s="48"/>
      <c r="BC24" s="252"/>
      <c r="BD24" s="50"/>
      <c r="BE24" s="253"/>
      <c r="BF24" s="252"/>
      <c r="BG24" s="252"/>
      <c r="BH24" s="52"/>
      <c r="BI24" s="52"/>
      <c r="BJ24" s="48"/>
      <c r="BK24" s="53"/>
      <c r="BL24" s="53"/>
      <c r="BM24" s="53"/>
      <c r="BN24" s="54"/>
      <c r="BO24" s="53"/>
      <c r="BP24" s="53"/>
      <c r="BQ24" s="53"/>
      <c r="BR24" s="53"/>
      <c r="BS24" s="55"/>
    </row>
    <row r="25" spans="1:71" s="156" customFormat="1" ht="21.6" customHeight="1">
      <c r="A25" s="39" t="e">
        <f t="shared" si="22"/>
        <v>#REF!</v>
      </c>
      <c r="B25" s="77">
        <v>22</v>
      </c>
      <c r="C25" s="254" t="s">
        <v>122</v>
      </c>
      <c r="D25" s="171"/>
      <c r="E25" s="171"/>
      <c r="F25" s="172"/>
      <c r="G25" s="169" t="s">
        <v>171</v>
      </c>
      <c r="H25" s="169">
        <v>1</v>
      </c>
      <c r="I25" s="378" t="s">
        <v>615</v>
      </c>
      <c r="J25" s="379"/>
      <c r="K25" s="380">
        <v>8</v>
      </c>
      <c r="L25" s="380">
        <v>2</v>
      </c>
      <c r="M25" s="379"/>
      <c r="N25" s="380"/>
      <c r="O25" s="386" t="s">
        <v>739</v>
      </c>
      <c r="P25" s="380"/>
      <c r="Q25" s="382">
        <v>10</v>
      </c>
      <c r="R25" s="78">
        <v>4</v>
      </c>
      <c r="S25" s="227">
        <f t="shared" si="0"/>
        <v>40</v>
      </c>
      <c r="T25" s="42"/>
      <c r="U25" s="486"/>
      <c r="V25" s="57"/>
      <c r="W25" s="57"/>
      <c r="X25" s="57"/>
      <c r="Y25" s="57"/>
      <c r="Z25" s="238">
        <f t="shared" si="1"/>
        <v>40</v>
      </c>
      <c r="AA25" s="40"/>
      <c r="AB25" s="405">
        <v>21</v>
      </c>
      <c r="AC25" s="45"/>
      <c r="AD25" s="45"/>
      <c r="AE25" s="204">
        <f t="shared" si="2"/>
        <v>10</v>
      </c>
      <c r="AF25" s="205">
        <f t="shared" si="3"/>
        <v>10</v>
      </c>
      <c r="AG25" s="206">
        <f t="shared" si="4"/>
        <v>12</v>
      </c>
      <c r="AH25" s="207">
        <f t="shared" si="5"/>
        <v>0</v>
      </c>
      <c r="AI25" s="501">
        <f t="shared" si="6"/>
        <v>1</v>
      </c>
      <c r="AJ25" s="208">
        <f t="shared" si="7"/>
        <v>0</v>
      </c>
      <c r="AK25" s="500">
        <f t="shared" si="8"/>
        <v>40</v>
      </c>
      <c r="AL25" s="209">
        <f t="shared" si="9"/>
        <v>0</v>
      </c>
      <c r="AM25" s="209">
        <f t="shared" si="10"/>
        <v>4</v>
      </c>
      <c r="AN25" s="207">
        <f t="shared" si="11"/>
        <v>1</v>
      </c>
      <c r="AO25" s="210">
        <f t="shared" si="12"/>
        <v>8</v>
      </c>
      <c r="AP25" s="210">
        <f t="shared" si="13"/>
        <v>10.5</v>
      </c>
      <c r="AQ25" s="210">
        <f t="shared" si="14"/>
        <v>0</v>
      </c>
      <c r="AR25" s="211">
        <f t="shared" si="15"/>
        <v>62.5</v>
      </c>
      <c r="AS25" s="212">
        <f t="shared" si="16"/>
        <v>0</v>
      </c>
      <c r="AT25" s="210">
        <f t="shared" si="17"/>
        <v>16</v>
      </c>
      <c r="AU25" s="210">
        <f t="shared" si="18"/>
        <v>0</v>
      </c>
      <c r="AV25" s="210">
        <f t="shared" si="19"/>
        <v>20</v>
      </c>
      <c r="AW25" s="210">
        <f t="shared" si="20"/>
        <v>1</v>
      </c>
      <c r="AX25" s="257">
        <f t="shared" si="21"/>
        <v>98.5</v>
      </c>
      <c r="AY25" s="44"/>
      <c r="AZ25" s="251"/>
      <c r="BA25" s="47"/>
      <c r="BB25" s="48"/>
      <c r="BC25" s="252"/>
      <c r="BD25" s="50"/>
      <c r="BE25" s="253"/>
      <c r="BF25" s="252"/>
      <c r="BG25" s="252"/>
      <c r="BH25" s="52"/>
      <c r="BI25" s="52"/>
      <c r="BJ25" s="48"/>
      <c r="BK25" s="53"/>
      <c r="BL25" s="53"/>
      <c r="BM25" s="53"/>
      <c r="BN25" s="54"/>
      <c r="BO25" s="53"/>
      <c r="BP25" s="53"/>
      <c r="BQ25" s="53"/>
      <c r="BR25" s="53"/>
      <c r="BS25" s="55"/>
    </row>
    <row r="26" spans="1:71" s="156" customFormat="1" ht="21.6" customHeight="1">
      <c r="A26" s="39" t="e">
        <f t="shared" si="22"/>
        <v>#REF!</v>
      </c>
      <c r="B26" s="77">
        <v>23</v>
      </c>
      <c r="C26" s="254" t="s">
        <v>62</v>
      </c>
      <c r="D26" s="171"/>
      <c r="E26" s="171"/>
      <c r="F26" s="172"/>
      <c r="G26" s="169" t="s">
        <v>171</v>
      </c>
      <c r="H26" s="169">
        <v>1</v>
      </c>
      <c r="I26" s="378" t="s">
        <v>191</v>
      </c>
      <c r="J26" s="379"/>
      <c r="K26" s="379"/>
      <c r="L26" s="379"/>
      <c r="M26" s="379"/>
      <c r="N26" s="379"/>
      <c r="O26" s="383"/>
      <c r="P26" s="379"/>
      <c r="Q26" s="382">
        <v>10</v>
      </c>
      <c r="R26" s="78">
        <v>4</v>
      </c>
      <c r="S26" s="227">
        <f t="shared" si="0"/>
        <v>40</v>
      </c>
      <c r="T26" s="42"/>
      <c r="U26" s="41"/>
      <c r="V26" s="42"/>
      <c r="W26" s="56"/>
      <c r="X26" s="42"/>
      <c r="Y26" s="42"/>
      <c r="Z26" s="238">
        <f t="shared" si="1"/>
        <v>40</v>
      </c>
      <c r="AA26" s="40"/>
      <c r="AB26" s="405">
        <v>12</v>
      </c>
      <c r="AC26" s="45"/>
      <c r="AD26" s="45"/>
      <c r="AE26" s="204">
        <f t="shared" si="2"/>
        <v>10</v>
      </c>
      <c r="AF26" s="205">
        <f t="shared" si="3"/>
        <v>10</v>
      </c>
      <c r="AG26" s="206">
        <f t="shared" si="4"/>
        <v>12</v>
      </c>
      <c r="AH26" s="207">
        <f t="shared" si="5"/>
        <v>0</v>
      </c>
      <c r="AI26" s="501">
        <f t="shared" si="6"/>
        <v>1</v>
      </c>
      <c r="AJ26" s="208">
        <f t="shared" si="7"/>
        <v>0</v>
      </c>
      <c r="AK26" s="500">
        <f t="shared" si="8"/>
        <v>40</v>
      </c>
      <c r="AL26" s="209">
        <f t="shared" si="9"/>
        <v>0</v>
      </c>
      <c r="AM26" s="209">
        <f t="shared" si="10"/>
        <v>4</v>
      </c>
      <c r="AN26" s="207">
        <f t="shared" si="11"/>
        <v>1</v>
      </c>
      <c r="AO26" s="210">
        <f t="shared" si="12"/>
        <v>8</v>
      </c>
      <c r="AP26" s="210">
        <f t="shared" si="13"/>
        <v>6</v>
      </c>
      <c r="AQ26" s="210">
        <f t="shared" si="14"/>
        <v>0</v>
      </c>
      <c r="AR26" s="211">
        <f t="shared" si="15"/>
        <v>58</v>
      </c>
      <c r="AS26" s="212">
        <f t="shared" si="16"/>
        <v>0</v>
      </c>
      <c r="AT26" s="210">
        <f t="shared" si="17"/>
        <v>0</v>
      </c>
      <c r="AU26" s="210">
        <f t="shared" si="18"/>
        <v>0</v>
      </c>
      <c r="AV26" s="210">
        <f t="shared" si="19"/>
        <v>0</v>
      </c>
      <c r="AW26" s="210">
        <f t="shared" si="20"/>
        <v>1</v>
      </c>
      <c r="AX26" s="257">
        <f t="shared" si="21"/>
        <v>58</v>
      </c>
      <c r="AY26" s="44"/>
      <c r="AZ26" s="251"/>
      <c r="BA26" s="47"/>
      <c r="BB26" s="48"/>
      <c r="BC26" s="252"/>
      <c r="BD26" s="50"/>
      <c r="BE26" s="253"/>
      <c r="BF26" s="252"/>
      <c r="BG26" s="252"/>
      <c r="BH26" s="52"/>
      <c r="BI26" s="52"/>
      <c r="BJ26" s="48"/>
      <c r="BK26" s="53"/>
      <c r="BL26" s="53"/>
      <c r="BM26" s="53"/>
      <c r="BN26" s="54"/>
      <c r="BO26" s="53"/>
      <c r="BP26" s="53"/>
      <c r="BQ26" s="53"/>
      <c r="BR26" s="53"/>
      <c r="BS26" s="55"/>
    </row>
    <row r="27" spans="1:71" s="156" customFormat="1" ht="21.6" customHeight="1">
      <c r="A27" s="39" t="e">
        <f t="shared" si="22"/>
        <v>#REF!</v>
      </c>
      <c r="B27" s="77">
        <v>24</v>
      </c>
      <c r="C27" s="254" t="s">
        <v>58</v>
      </c>
      <c r="D27" s="167"/>
      <c r="E27" s="167"/>
      <c r="F27" s="172"/>
      <c r="G27" s="169" t="s">
        <v>171</v>
      </c>
      <c r="H27" s="169">
        <v>1</v>
      </c>
      <c r="I27" s="378" t="s">
        <v>622</v>
      </c>
      <c r="J27" s="379"/>
      <c r="K27" s="380"/>
      <c r="L27" s="380"/>
      <c r="M27" s="384"/>
      <c r="N27" s="380"/>
      <c r="O27" s="380"/>
      <c r="P27" s="394"/>
      <c r="Q27" s="382">
        <v>10</v>
      </c>
      <c r="R27" s="78">
        <v>4</v>
      </c>
      <c r="S27" s="227">
        <f t="shared" si="0"/>
        <v>40</v>
      </c>
      <c r="T27" s="42"/>
      <c r="U27" s="41"/>
      <c r="V27" s="42"/>
      <c r="W27" s="56"/>
      <c r="X27" s="42"/>
      <c r="Y27" s="42"/>
      <c r="Z27" s="238">
        <f t="shared" si="1"/>
        <v>40</v>
      </c>
      <c r="AA27" s="40"/>
      <c r="AB27" s="405">
        <v>12</v>
      </c>
      <c r="AC27" s="45"/>
      <c r="AD27" s="45"/>
      <c r="AE27" s="204">
        <f t="shared" si="2"/>
        <v>10</v>
      </c>
      <c r="AF27" s="205">
        <f t="shared" si="3"/>
        <v>10</v>
      </c>
      <c r="AG27" s="206">
        <f t="shared" si="4"/>
        <v>12</v>
      </c>
      <c r="AH27" s="207">
        <f t="shared" si="5"/>
        <v>0</v>
      </c>
      <c r="AI27" s="501">
        <f t="shared" si="6"/>
        <v>1</v>
      </c>
      <c r="AJ27" s="208">
        <f t="shared" si="7"/>
        <v>0</v>
      </c>
      <c r="AK27" s="500">
        <f t="shared" si="8"/>
        <v>40</v>
      </c>
      <c r="AL27" s="209">
        <f t="shared" si="9"/>
        <v>0</v>
      </c>
      <c r="AM27" s="209">
        <f t="shared" si="10"/>
        <v>4</v>
      </c>
      <c r="AN27" s="207">
        <f t="shared" si="11"/>
        <v>1</v>
      </c>
      <c r="AO27" s="210">
        <f t="shared" si="12"/>
        <v>8</v>
      </c>
      <c r="AP27" s="210">
        <f t="shared" si="13"/>
        <v>6</v>
      </c>
      <c r="AQ27" s="210">
        <f t="shared" si="14"/>
        <v>0</v>
      </c>
      <c r="AR27" s="211">
        <f t="shared" si="15"/>
        <v>58</v>
      </c>
      <c r="AS27" s="212">
        <f t="shared" si="16"/>
        <v>0</v>
      </c>
      <c r="AT27" s="210">
        <f t="shared" si="17"/>
        <v>0</v>
      </c>
      <c r="AU27" s="210">
        <f t="shared" si="18"/>
        <v>0</v>
      </c>
      <c r="AV27" s="210">
        <f t="shared" si="19"/>
        <v>0</v>
      </c>
      <c r="AW27" s="210">
        <f t="shared" si="20"/>
        <v>1</v>
      </c>
      <c r="AX27" s="257">
        <f t="shared" si="21"/>
        <v>58</v>
      </c>
      <c r="AY27" s="44"/>
      <c r="AZ27" s="251"/>
      <c r="BA27" s="47"/>
      <c r="BB27" s="48"/>
      <c r="BC27" s="252"/>
      <c r="BD27" s="50"/>
      <c r="BE27" s="253"/>
      <c r="BF27" s="252"/>
      <c r="BG27" s="252"/>
      <c r="BH27" s="52"/>
      <c r="BI27" s="52"/>
      <c r="BJ27" s="48"/>
      <c r="BK27" s="53"/>
      <c r="BL27" s="53"/>
      <c r="BM27" s="53"/>
      <c r="BN27" s="54"/>
      <c r="BO27" s="53"/>
      <c r="BP27" s="53"/>
      <c r="BQ27" s="53"/>
      <c r="BR27" s="53"/>
      <c r="BS27" s="55"/>
    </row>
    <row r="28" spans="1:71" s="156" customFormat="1" ht="21.6" customHeight="1">
      <c r="A28" s="39" t="e">
        <f t="shared" si="22"/>
        <v>#REF!</v>
      </c>
      <c r="B28" s="77">
        <v>25</v>
      </c>
      <c r="C28" s="254" t="s">
        <v>60</v>
      </c>
      <c r="D28" s="171"/>
      <c r="E28" s="171"/>
      <c r="F28" s="172"/>
      <c r="G28" s="169" t="s">
        <v>171</v>
      </c>
      <c r="H28" s="169">
        <v>1</v>
      </c>
      <c r="I28" s="378" t="s">
        <v>625</v>
      </c>
      <c r="J28" s="391"/>
      <c r="K28" s="392"/>
      <c r="L28" s="392"/>
      <c r="M28" s="385"/>
      <c r="N28" s="379"/>
      <c r="O28" s="380"/>
      <c r="P28" s="379"/>
      <c r="Q28" s="382">
        <v>10</v>
      </c>
      <c r="R28" s="78">
        <v>4</v>
      </c>
      <c r="S28" s="227">
        <f t="shared" si="0"/>
        <v>40</v>
      </c>
      <c r="T28" s="42"/>
      <c r="U28" s="485"/>
      <c r="V28" s="57"/>
      <c r="W28" s="57"/>
      <c r="X28" s="57"/>
      <c r="Y28" s="57"/>
      <c r="Z28" s="238">
        <f t="shared" si="1"/>
        <v>40</v>
      </c>
      <c r="AA28" s="40"/>
      <c r="AB28" s="405">
        <v>24</v>
      </c>
      <c r="AC28" s="45"/>
      <c r="AD28" s="45"/>
      <c r="AE28" s="204">
        <f t="shared" si="2"/>
        <v>10</v>
      </c>
      <c r="AF28" s="205">
        <f t="shared" si="3"/>
        <v>10</v>
      </c>
      <c r="AG28" s="206">
        <f t="shared" si="4"/>
        <v>12</v>
      </c>
      <c r="AH28" s="207">
        <f t="shared" si="5"/>
        <v>0</v>
      </c>
      <c r="AI28" s="501">
        <f t="shared" si="6"/>
        <v>1</v>
      </c>
      <c r="AJ28" s="208">
        <f t="shared" si="7"/>
        <v>0</v>
      </c>
      <c r="AK28" s="500">
        <f t="shared" si="8"/>
        <v>40</v>
      </c>
      <c r="AL28" s="209">
        <f t="shared" si="9"/>
        <v>0</v>
      </c>
      <c r="AM28" s="209">
        <f t="shared" si="10"/>
        <v>4</v>
      </c>
      <c r="AN28" s="207">
        <f t="shared" si="11"/>
        <v>1</v>
      </c>
      <c r="AO28" s="210">
        <f t="shared" si="12"/>
        <v>8</v>
      </c>
      <c r="AP28" s="210">
        <f t="shared" si="13"/>
        <v>12</v>
      </c>
      <c r="AQ28" s="210">
        <f t="shared" si="14"/>
        <v>0</v>
      </c>
      <c r="AR28" s="211">
        <f t="shared" si="15"/>
        <v>64</v>
      </c>
      <c r="AS28" s="212">
        <f t="shared" si="16"/>
        <v>0</v>
      </c>
      <c r="AT28" s="210">
        <f t="shared" si="17"/>
        <v>0</v>
      </c>
      <c r="AU28" s="210">
        <f t="shared" si="18"/>
        <v>0</v>
      </c>
      <c r="AV28" s="210">
        <f t="shared" si="19"/>
        <v>0</v>
      </c>
      <c r="AW28" s="210">
        <f t="shared" si="20"/>
        <v>1</v>
      </c>
      <c r="AX28" s="257">
        <f t="shared" si="21"/>
        <v>64</v>
      </c>
      <c r="AY28" s="44"/>
      <c r="AZ28" s="251"/>
      <c r="BA28" s="47"/>
      <c r="BB28" s="48"/>
      <c r="BC28" s="252"/>
      <c r="BD28" s="50"/>
      <c r="BE28" s="253"/>
      <c r="BF28" s="252"/>
      <c r="BG28" s="252"/>
      <c r="BH28" s="52"/>
      <c r="BI28" s="52"/>
      <c r="BJ28" s="48"/>
      <c r="BK28" s="53"/>
      <c r="BL28" s="53"/>
      <c r="BM28" s="53"/>
      <c r="BN28" s="54"/>
      <c r="BO28" s="53"/>
      <c r="BP28" s="53"/>
      <c r="BQ28" s="53"/>
      <c r="BR28" s="53"/>
      <c r="BS28" s="55"/>
    </row>
    <row r="29" spans="1:71" s="156" customFormat="1" ht="21.6" customHeight="1">
      <c r="A29" s="39" t="e">
        <f t="shared" si="22"/>
        <v>#REF!</v>
      </c>
      <c r="B29" s="77">
        <v>26</v>
      </c>
      <c r="C29" s="254" t="s">
        <v>29</v>
      </c>
      <c r="D29" s="171"/>
      <c r="E29" s="171"/>
      <c r="F29" s="172"/>
      <c r="G29" s="169" t="s">
        <v>160</v>
      </c>
      <c r="H29" s="169">
        <v>1</v>
      </c>
      <c r="I29" s="378" t="s">
        <v>626</v>
      </c>
      <c r="J29" s="379"/>
      <c r="K29" s="380"/>
      <c r="L29" s="380"/>
      <c r="M29" s="389"/>
      <c r="N29" s="381"/>
      <c r="O29" s="380"/>
      <c r="P29" s="380"/>
      <c r="Q29" s="382">
        <v>12</v>
      </c>
      <c r="R29" s="78">
        <v>4</v>
      </c>
      <c r="S29" s="227">
        <f t="shared" si="0"/>
        <v>48</v>
      </c>
      <c r="T29" s="42"/>
      <c r="U29" s="485"/>
      <c r="V29" s="57"/>
      <c r="W29" s="57"/>
      <c r="X29" s="57"/>
      <c r="Y29" s="57"/>
      <c r="Z29" s="238">
        <f t="shared" si="1"/>
        <v>48</v>
      </c>
      <c r="AA29" s="40"/>
      <c r="AB29" s="405">
        <v>24</v>
      </c>
      <c r="AC29" s="45"/>
      <c r="AD29" s="45"/>
      <c r="AE29" s="204">
        <f t="shared" si="2"/>
        <v>12</v>
      </c>
      <c r="AF29" s="205">
        <f t="shared" si="3"/>
        <v>12</v>
      </c>
      <c r="AG29" s="206">
        <f t="shared" si="4"/>
        <v>14</v>
      </c>
      <c r="AH29" s="207">
        <f t="shared" si="5"/>
        <v>0</v>
      </c>
      <c r="AI29" s="501">
        <f t="shared" si="6"/>
        <v>0.83</v>
      </c>
      <c r="AJ29" s="208">
        <f t="shared" si="7"/>
        <v>0</v>
      </c>
      <c r="AK29" s="500">
        <f t="shared" si="8"/>
        <v>39.839999999999996</v>
      </c>
      <c r="AL29" s="209">
        <f t="shared" si="9"/>
        <v>0</v>
      </c>
      <c r="AM29" s="209">
        <f t="shared" si="10"/>
        <v>0</v>
      </c>
      <c r="AN29" s="207">
        <f t="shared" si="11"/>
        <v>1</v>
      </c>
      <c r="AO29" s="210">
        <f t="shared" si="12"/>
        <v>8</v>
      </c>
      <c r="AP29" s="210">
        <f t="shared" si="13"/>
        <v>12</v>
      </c>
      <c r="AQ29" s="210">
        <f t="shared" si="14"/>
        <v>0</v>
      </c>
      <c r="AR29" s="211">
        <f t="shared" si="15"/>
        <v>59.839999999999996</v>
      </c>
      <c r="AS29" s="212">
        <f t="shared" si="16"/>
        <v>0</v>
      </c>
      <c r="AT29" s="210">
        <f t="shared" si="17"/>
        <v>0</v>
      </c>
      <c r="AU29" s="210">
        <f t="shared" si="18"/>
        <v>0</v>
      </c>
      <c r="AV29" s="210">
        <f t="shared" si="19"/>
        <v>0</v>
      </c>
      <c r="AW29" s="210">
        <f t="shared" si="20"/>
        <v>1</v>
      </c>
      <c r="AX29" s="257">
        <f t="shared" si="21"/>
        <v>59.839999999999996</v>
      </c>
      <c r="AY29" s="44"/>
      <c r="AZ29" s="251"/>
      <c r="BA29" s="47"/>
      <c r="BB29" s="48"/>
      <c r="BC29" s="252"/>
      <c r="BD29" s="50"/>
      <c r="BE29" s="253"/>
      <c r="BF29" s="252"/>
      <c r="BG29" s="252"/>
      <c r="BH29" s="52"/>
      <c r="BI29" s="52"/>
      <c r="BJ29" s="48"/>
      <c r="BK29" s="53"/>
      <c r="BL29" s="53"/>
      <c r="BM29" s="53"/>
      <c r="BN29" s="54"/>
      <c r="BO29" s="53"/>
      <c r="BP29" s="53"/>
      <c r="BQ29" s="53"/>
      <c r="BR29" s="53"/>
      <c r="BS29" s="55"/>
    </row>
    <row r="30" spans="1:71" s="156" customFormat="1" ht="21.6" customHeight="1">
      <c r="A30" s="39" t="e">
        <f t="shared" si="22"/>
        <v>#REF!</v>
      </c>
      <c r="B30" s="77">
        <v>27</v>
      </c>
      <c r="C30" s="254" t="s">
        <v>131</v>
      </c>
      <c r="D30" s="171"/>
      <c r="E30" s="171"/>
      <c r="F30" s="172"/>
      <c r="G30" s="169" t="s">
        <v>160</v>
      </c>
      <c r="H30" s="169">
        <v>1</v>
      </c>
      <c r="I30" s="378" t="s">
        <v>627</v>
      </c>
      <c r="J30" s="379"/>
      <c r="K30" s="380">
        <v>3</v>
      </c>
      <c r="L30" s="380">
        <v>2</v>
      </c>
      <c r="M30" s="385"/>
      <c r="N30" s="381"/>
      <c r="O30" s="380" t="s">
        <v>167</v>
      </c>
      <c r="P30" s="380"/>
      <c r="Q30" s="382">
        <v>12</v>
      </c>
      <c r="R30" s="78">
        <v>4</v>
      </c>
      <c r="S30" s="227">
        <f t="shared" si="0"/>
        <v>48</v>
      </c>
      <c r="T30" s="42"/>
      <c r="U30" s="41"/>
      <c r="V30" s="42"/>
      <c r="W30" s="56"/>
      <c r="X30" s="42"/>
      <c r="Y30" s="42"/>
      <c r="Z30" s="238">
        <f t="shared" si="1"/>
        <v>48</v>
      </c>
      <c r="AA30" s="40"/>
      <c r="AB30" s="405">
        <v>21</v>
      </c>
      <c r="AC30" s="45"/>
      <c r="AD30" s="45"/>
      <c r="AE30" s="204">
        <f t="shared" si="2"/>
        <v>12</v>
      </c>
      <c r="AF30" s="205">
        <f t="shared" si="3"/>
        <v>12</v>
      </c>
      <c r="AG30" s="206">
        <f t="shared" si="4"/>
        <v>14</v>
      </c>
      <c r="AH30" s="207">
        <f t="shared" si="5"/>
        <v>0</v>
      </c>
      <c r="AI30" s="501">
        <f t="shared" si="6"/>
        <v>0.83</v>
      </c>
      <c r="AJ30" s="208">
        <f t="shared" si="7"/>
        <v>0</v>
      </c>
      <c r="AK30" s="500">
        <f t="shared" si="8"/>
        <v>39.839999999999996</v>
      </c>
      <c r="AL30" s="209">
        <f t="shared" si="9"/>
        <v>0</v>
      </c>
      <c r="AM30" s="209">
        <f t="shared" si="10"/>
        <v>0</v>
      </c>
      <c r="AN30" s="207">
        <f t="shared" si="11"/>
        <v>1</v>
      </c>
      <c r="AO30" s="210">
        <f t="shared" si="12"/>
        <v>8</v>
      </c>
      <c r="AP30" s="210">
        <f t="shared" si="13"/>
        <v>10.5</v>
      </c>
      <c r="AQ30" s="210">
        <f t="shared" si="14"/>
        <v>0</v>
      </c>
      <c r="AR30" s="211">
        <f t="shared" si="15"/>
        <v>58.339999999999996</v>
      </c>
      <c r="AS30" s="212">
        <f t="shared" si="16"/>
        <v>0</v>
      </c>
      <c r="AT30" s="210">
        <f t="shared" si="17"/>
        <v>14</v>
      </c>
      <c r="AU30" s="210">
        <f t="shared" si="18"/>
        <v>0</v>
      </c>
      <c r="AV30" s="210">
        <f t="shared" si="19"/>
        <v>20</v>
      </c>
      <c r="AW30" s="210">
        <f t="shared" si="20"/>
        <v>1</v>
      </c>
      <c r="AX30" s="257">
        <f t="shared" si="21"/>
        <v>92.34</v>
      </c>
      <c r="AY30" s="44"/>
      <c r="AZ30" s="251"/>
      <c r="BA30" s="47"/>
      <c r="BB30" s="48"/>
      <c r="BC30" s="252"/>
      <c r="BD30" s="50"/>
      <c r="BE30" s="253"/>
      <c r="BF30" s="252"/>
      <c r="BG30" s="252"/>
      <c r="BH30" s="52"/>
      <c r="BI30" s="52"/>
      <c r="BJ30" s="48"/>
      <c r="BK30" s="53"/>
      <c r="BL30" s="53"/>
      <c r="BM30" s="53"/>
      <c r="BN30" s="54"/>
      <c r="BO30" s="53"/>
      <c r="BP30" s="53"/>
      <c r="BQ30" s="53"/>
      <c r="BR30" s="53"/>
      <c r="BS30" s="55"/>
    </row>
    <row r="31" spans="1:71" s="156" customFormat="1" ht="21.6" customHeight="1">
      <c r="A31" s="39" t="e">
        <f t="shared" si="22"/>
        <v>#REF!</v>
      </c>
      <c r="B31" s="77">
        <v>28</v>
      </c>
      <c r="C31" s="254" t="s">
        <v>54</v>
      </c>
      <c r="D31" s="171"/>
      <c r="E31" s="171"/>
      <c r="F31" s="172"/>
      <c r="G31" s="169" t="s">
        <v>160</v>
      </c>
      <c r="H31" s="169">
        <v>1</v>
      </c>
      <c r="I31" s="378" t="s">
        <v>614</v>
      </c>
      <c r="J31" s="379"/>
      <c r="K31" s="380"/>
      <c r="L31" s="380"/>
      <c r="M31" s="385"/>
      <c r="N31" s="380"/>
      <c r="O31" s="380"/>
      <c r="P31" s="380" t="s">
        <v>568</v>
      </c>
      <c r="Q31" s="382">
        <v>6</v>
      </c>
      <c r="R31" s="78">
        <v>4</v>
      </c>
      <c r="S31" s="227">
        <f t="shared" si="0"/>
        <v>24</v>
      </c>
      <c r="T31" s="42"/>
      <c r="U31" s="41"/>
      <c r="V31" s="42"/>
      <c r="W31" s="56"/>
      <c r="X31" s="42"/>
      <c r="Y31" s="42"/>
      <c r="Z31" s="238">
        <f t="shared" si="1"/>
        <v>24</v>
      </c>
      <c r="AA31" s="40"/>
      <c r="AB31" s="405">
        <v>21</v>
      </c>
      <c r="AC31" s="45"/>
      <c r="AD31" s="45"/>
      <c r="AE31" s="204">
        <f t="shared" si="2"/>
        <v>6</v>
      </c>
      <c r="AF31" s="205" t="str">
        <f t="shared" si="3"/>
        <v/>
      </c>
      <c r="AG31" s="206" t="str">
        <f t="shared" si="4"/>
        <v/>
      </c>
      <c r="AH31" s="207">
        <f t="shared" si="5"/>
        <v>8</v>
      </c>
      <c r="AI31" s="501">
        <f t="shared" si="6"/>
        <v>1</v>
      </c>
      <c r="AJ31" s="208">
        <f t="shared" si="7"/>
        <v>40</v>
      </c>
      <c r="AK31" s="500">
        <f t="shared" si="8"/>
        <v>0</v>
      </c>
      <c r="AL31" s="209">
        <f t="shared" si="9"/>
        <v>0</v>
      </c>
      <c r="AM31" s="209">
        <f t="shared" si="10"/>
        <v>0</v>
      </c>
      <c r="AN31" s="207">
        <f t="shared" si="11"/>
        <v>1</v>
      </c>
      <c r="AO31" s="210">
        <f t="shared" si="12"/>
        <v>8</v>
      </c>
      <c r="AP31" s="210">
        <f t="shared" si="13"/>
        <v>10.5</v>
      </c>
      <c r="AQ31" s="210">
        <f t="shared" si="14"/>
        <v>0</v>
      </c>
      <c r="AR31" s="211">
        <f t="shared" si="15"/>
        <v>58.5</v>
      </c>
      <c r="AS31" s="212">
        <f t="shared" si="16"/>
        <v>0</v>
      </c>
      <c r="AT31" s="210">
        <f t="shared" si="17"/>
        <v>0</v>
      </c>
      <c r="AU31" s="210">
        <f t="shared" si="18"/>
        <v>22</v>
      </c>
      <c r="AV31" s="210">
        <f t="shared" si="19"/>
        <v>0</v>
      </c>
      <c r="AW31" s="210">
        <f t="shared" si="20"/>
        <v>1</v>
      </c>
      <c r="AX31" s="257">
        <f t="shared" si="21"/>
        <v>80.5</v>
      </c>
      <c r="AY31" s="44"/>
      <c r="AZ31" s="251"/>
      <c r="BA31" s="47"/>
      <c r="BB31" s="48"/>
      <c r="BC31" s="252"/>
      <c r="BD31" s="50"/>
      <c r="BE31" s="253"/>
      <c r="BF31" s="252"/>
      <c r="BG31" s="252"/>
      <c r="BH31" s="52"/>
      <c r="BI31" s="52"/>
      <c r="BJ31" s="48"/>
      <c r="BK31" s="53"/>
      <c r="BL31" s="53"/>
      <c r="BM31" s="53"/>
      <c r="BN31" s="54"/>
      <c r="BO31" s="53"/>
      <c r="BP31" s="53"/>
      <c r="BQ31" s="53"/>
      <c r="BR31" s="53"/>
      <c r="BS31" s="55"/>
    </row>
    <row r="32" spans="1:71" s="156" customFormat="1" ht="21.6" customHeight="1">
      <c r="A32" s="39" t="e">
        <f t="shared" si="22"/>
        <v>#REF!</v>
      </c>
      <c r="B32" s="77">
        <v>29</v>
      </c>
      <c r="C32" s="254" t="s">
        <v>38</v>
      </c>
      <c r="D32" s="171"/>
      <c r="E32" s="171"/>
      <c r="F32" s="172"/>
      <c r="G32" s="169" t="s">
        <v>160</v>
      </c>
      <c r="H32" s="169">
        <v>1</v>
      </c>
      <c r="I32" s="378" t="s">
        <v>191</v>
      </c>
      <c r="J32" s="379"/>
      <c r="K32" s="379"/>
      <c r="L32" s="379"/>
      <c r="M32" s="379"/>
      <c r="N32" s="379"/>
      <c r="O32" s="379"/>
      <c r="P32" s="379"/>
      <c r="Q32" s="382">
        <v>6</v>
      </c>
      <c r="R32" s="78">
        <v>4</v>
      </c>
      <c r="S32" s="227">
        <f t="shared" si="0"/>
        <v>24</v>
      </c>
      <c r="T32" s="42"/>
      <c r="U32" s="41"/>
      <c r="V32" s="42"/>
      <c r="W32" s="56"/>
      <c r="X32" s="42"/>
      <c r="Y32" s="42"/>
      <c r="Z32" s="238">
        <f t="shared" si="1"/>
        <v>24</v>
      </c>
      <c r="AA32" s="40"/>
      <c r="AB32" s="405">
        <v>12</v>
      </c>
      <c r="AC32" s="45"/>
      <c r="AD32" s="45"/>
      <c r="AE32" s="204">
        <f t="shared" si="2"/>
        <v>6</v>
      </c>
      <c r="AF32" s="205">
        <f t="shared" si="3"/>
        <v>12</v>
      </c>
      <c r="AG32" s="206">
        <f t="shared" si="4"/>
        <v>14</v>
      </c>
      <c r="AH32" s="207">
        <f t="shared" si="5"/>
        <v>0</v>
      </c>
      <c r="AI32" s="501">
        <f t="shared" si="6"/>
        <v>0.83</v>
      </c>
      <c r="AJ32" s="208">
        <f t="shared" si="7"/>
        <v>0</v>
      </c>
      <c r="AK32" s="500">
        <f t="shared" si="8"/>
        <v>19.919999999999998</v>
      </c>
      <c r="AL32" s="209">
        <f t="shared" si="9"/>
        <v>0</v>
      </c>
      <c r="AM32" s="209">
        <f t="shared" si="10"/>
        <v>0</v>
      </c>
      <c r="AN32" s="207">
        <f t="shared" si="11"/>
        <v>0.5</v>
      </c>
      <c r="AO32" s="210">
        <f t="shared" si="12"/>
        <v>0</v>
      </c>
      <c r="AP32" s="210">
        <f t="shared" si="13"/>
        <v>6</v>
      </c>
      <c r="AQ32" s="210">
        <f t="shared" si="14"/>
        <v>0</v>
      </c>
      <c r="AR32" s="211">
        <f t="shared" si="15"/>
        <v>25.919999999999998</v>
      </c>
      <c r="AS32" s="212">
        <f t="shared" si="16"/>
        <v>0</v>
      </c>
      <c r="AT32" s="210">
        <f t="shared" si="17"/>
        <v>0</v>
      </c>
      <c r="AU32" s="210">
        <f t="shared" si="18"/>
        <v>0</v>
      </c>
      <c r="AV32" s="210">
        <f t="shared" si="19"/>
        <v>0</v>
      </c>
      <c r="AW32" s="210">
        <f t="shared" si="20"/>
        <v>1</v>
      </c>
      <c r="AX32" s="257">
        <f t="shared" si="21"/>
        <v>25.919999999999998</v>
      </c>
      <c r="AY32" s="44"/>
      <c r="AZ32" s="251"/>
      <c r="BA32" s="47"/>
      <c r="BB32" s="48"/>
      <c r="BC32" s="252"/>
      <c r="BD32" s="50"/>
      <c r="BE32" s="253"/>
      <c r="BF32" s="252"/>
      <c r="BG32" s="252"/>
      <c r="BH32" s="52"/>
      <c r="BI32" s="52"/>
      <c r="BJ32" s="48"/>
      <c r="BK32" s="53"/>
      <c r="BL32" s="53"/>
      <c r="BM32" s="53"/>
      <c r="BN32" s="54"/>
      <c r="BO32" s="53"/>
      <c r="BP32" s="53"/>
      <c r="BQ32" s="53"/>
      <c r="BR32" s="53"/>
      <c r="BS32" s="55"/>
    </row>
    <row r="33" spans="1:71" s="156" customFormat="1" ht="21.6" customHeight="1">
      <c r="A33" s="39" t="e">
        <f t="shared" si="22"/>
        <v>#REF!</v>
      </c>
      <c r="B33" s="77">
        <v>30</v>
      </c>
      <c r="C33" s="254" t="s">
        <v>598</v>
      </c>
      <c r="D33" s="171"/>
      <c r="E33" s="171"/>
      <c r="F33" s="172"/>
      <c r="G33" s="169" t="s">
        <v>160</v>
      </c>
      <c r="H33" s="169">
        <v>1</v>
      </c>
      <c r="I33" s="378" t="s">
        <v>617</v>
      </c>
      <c r="J33" s="391"/>
      <c r="K33" s="392"/>
      <c r="L33" s="392"/>
      <c r="M33" s="379"/>
      <c r="N33" s="379"/>
      <c r="O33" s="380"/>
      <c r="P33" s="379" t="s">
        <v>559</v>
      </c>
      <c r="Q33" s="382"/>
      <c r="R33" s="78">
        <v>4</v>
      </c>
      <c r="S33" s="227">
        <f t="shared" si="0"/>
        <v>0</v>
      </c>
      <c r="T33" s="42"/>
      <c r="U33" s="485"/>
      <c r="V33" s="57"/>
      <c r="W33" s="57"/>
      <c r="X33" s="57"/>
      <c r="Y33" s="57"/>
      <c r="Z33" s="238">
        <f t="shared" si="1"/>
        <v>0</v>
      </c>
      <c r="AA33" s="40"/>
      <c r="AB33" s="405"/>
      <c r="AC33" s="45"/>
      <c r="AD33" s="45"/>
      <c r="AE33" s="204">
        <f t="shared" si="2"/>
        <v>0</v>
      </c>
      <c r="AF33" s="205" t="str">
        <f t="shared" si="3"/>
        <v/>
      </c>
      <c r="AG33" s="206" t="str">
        <f t="shared" si="4"/>
        <v/>
      </c>
      <c r="AH33" s="207">
        <f t="shared" si="5"/>
        <v>6</v>
      </c>
      <c r="AI33" s="501">
        <f t="shared" si="6"/>
        <v>1</v>
      </c>
      <c r="AJ33" s="208">
        <f t="shared" si="7"/>
        <v>40</v>
      </c>
      <c r="AK33" s="500">
        <f t="shared" si="8"/>
        <v>0</v>
      </c>
      <c r="AL33" s="209">
        <f t="shared" si="9"/>
        <v>0</v>
      </c>
      <c r="AM33" s="209">
        <f t="shared" si="10"/>
        <v>0</v>
      </c>
      <c r="AN33" s="207">
        <f t="shared" si="11"/>
        <v>1</v>
      </c>
      <c r="AO33" s="210">
        <f t="shared" si="12"/>
        <v>8</v>
      </c>
      <c r="AP33" s="210">
        <f t="shared" si="13"/>
        <v>0</v>
      </c>
      <c r="AQ33" s="210">
        <f t="shared" si="14"/>
        <v>0</v>
      </c>
      <c r="AR33" s="211">
        <f t="shared" si="15"/>
        <v>48</v>
      </c>
      <c r="AS33" s="212">
        <f t="shared" si="16"/>
        <v>0</v>
      </c>
      <c r="AT33" s="210">
        <f t="shared" si="17"/>
        <v>0</v>
      </c>
      <c r="AU33" s="210">
        <f t="shared" si="18"/>
        <v>22</v>
      </c>
      <c r="AV33" s="210">
        <f t="shared" si="19"/>
        <v>0</v>
      </c>
      <c r="AW33" s="210">
        <f t="shared" si="20"/>
        <v>1</v>
      </c>
      <c r="AX33" s="257">
        <f t="shared" si="21"/>
        <v>70</v>
      </c>
      <c r="AY33" s="44"/>
      <c r="AZ33" s="251"/>
      <c r="BA33" s="47"/>
      <c r="BB33" s="48"/>
      <c r="BC33" s="252"/>
      <c r="BD33" s="50"/>
      <c r="BE33" s="253"/>
      <c r="BF33" s="252"/>
      <c r="BG33" s="252"/>
      <c r="BH33" s="52"/>
      <c r="BI33" s="52"/>
      <c r="BJ33" s="48"/>
      <c r="BK33" s="53"/>
      <c r="BL33" s="53"/>
      <c r="BM33" s="53"/>
      <c r="BN33" s="54"/>
      <c r="BO33" s="53"/>
      <c r="BP33" s="53"/>
      <c r="BQ33" s="53"/>
      <c r="BR33" s="53"/>
      <c r="BS33" s="55"/>
    </row>
    <row r="34" spans="1:71" s="156" customFormat="1" ht="21.6" customHeight="1">
      <c r="A34" s="39" t="e">
        <f t="shared" si="22"/>
        <v>#REF!</v>
      </c>
      <c r="B34" s="77">
        <v>31</v>
      </c>
      <c r="C34" s="254" t="s">
        <v>599</v>
      </c>
      <c r="D34" s="176"/>
      <c r="E34" s="176"/>
      <c r="F34" s="172"/>
      <c r="G34" s="169" t="s">
        <v>163</v>
      </c>
      <c r="H34" s="169">
        <v>1</v>
      </c>
      <c r="I34" s="378" t="s">
        <v>628</v>
      </c>
      <c r="J34" s="379"/>
      <c r="K34" s="380"/>
      <c r="L34" s="380"/>
      <c r="M34" s="379"/>
      <c r="N34" s="380"/>
      <c r="O34" s="380" t="s">
        <v>758</v>
      </c>
      <c r="P34" s="380"/>
      <c r="Q34" s="382">
        <v>12</v>
      </c>
      <c r="R34" s="78">
        <v>4</v>
      </c>
      <c r="S34" s="227">
        <f t="shared" si="0"/>
        <v>48</v>
      </c>
      <c r="T34" s="42"/>
      <c r="U34" s="485"/>
      <c r="V34" s="57"/>
      <c r="W34" s="57"/>
      <c r="X34" s="57"/>
      <c r="Y34" s="57"/>
      <c r="Z34" s="238">
        <f t="shared" si="1"/>
        <v>48</v>
      </c>
      <c r="AA34" s="40"/>
      <c r="AB34" s="405">
        <v>24</v>
      </c>
      <c r="AC34" s="45"/>
      <c r="AD34" s="45"/>
      <c r="AE34" s="204">
        <f t="shared" si="2"/>
        <v>12</v>
      </c>
      <c r="AF34" s="205">
        <f t="shared" si="3"/>
        <v>12</v>
      </c>
      <c r="AG34" s="206">
        <f t="shared" si="4"/>
        <v>14</v>
      </c>
      <c r="AH34" s="207">
        <f t="shared" si="5"/>
        <v>0</v>
      </c>
      <c r="AI34" s="501">
        <f t="shared" si="6"/>
        <v>0.83</v>
      </c>
      <c r="AJ34" s="208">
        <f t="shared" si="7"/>
        <v>0</v>
      </c>
      <c r="AK34" s="500">
        <f t="shared" si="8"/>
        <v>39.839999999999996</v>
      </c>
      <c r="AL34" s="209">
        <f t="shared" si="9"/>
        <v>0</v>
      </c>
      <c r="AM34" s="209">
        <f t="shared" si="10"/>
        <v>0</v>
      </c>
      <c r="AN34" s="207">
        <f t="shared" si="11"/>
        <v>1</v>
      </c>
      <c r="AO34" s="210">
        <f t="shared" si="12"/>
        <v>8</v>
      </c>
      <c r="AP34" s="210">
        <f t="shared" si="13"/>
        <v>12</v>
      </c>
      <c r="AQ34" s="210">
        <f t="shared" si="14"/>
        <v>0</v>
      </c>
      <c r="AR34" s="211">
        <f t="shared" si="15"/>
        <v>59.839999999999996</v>
      </c>
      <c r="AS34" s="212">
        <f t="shared" si="16"/>
        <v>0</v>
      </c>
      <c r="AT34" s="210">
        <f t="shared" si="17"/>
        <v>10</v>
      </c>
      <c r="AU34" s="210">
        <f t="shared" si="18"/>
        <v>0</v>
      </c>
      <c r="AV34" s="210">
        <f t="shared" si="19"/>
        <v>0</v>
      </c>
      <c r="AW34" s="210">
        <f t="shared" si="20"/>
        <v>1</v>
      </c>
      <c r="AX34" s="257">
        <f t="shared" si="21"/>
        <v>69.84</v>
      </c>
      <c r="AY34" s="44"/>
      <c r="AZ34" s="251"/>
      <c r="BA34" s="47"/>
      <c r="BB34" s="48"/>
      <c r="BC34" s="252"/>
      <c r="BD34" s="50"/>
      <c r="BE34" s="253"/>
      <c r="BF34" s="252"/>
      <c r="BG34" s="252"/>
      <c r="BH34" s="52"/>
      <c r="BI34" s="52"/>
      <c r="BJ34" s="48"/>
      <c r="BK34" s="53"/>
      <c r="BL34" s="53"/>
      <c r="BM34" s="53"/>
      <c r="BN34" s="54"/>
      <c r="BO34" s="53"/>
      <c r="BP34" s="53"/>
      <c r="BQ34" s="53"/>
      <c r="BR34" s="53"/>
      <c r="BS34" s="55"/>
    </row>
    <row r="35" spans="1:71" s="156" customFormat="1" ht="21.6" customHeight="1">
      <c r="A35" s="39" t="e">
        <f t="shared" si="22"/>
        <v>#REF!</v>
      </c>
      <c r="B35" s="77">
        <v>32</v>
      </c>
      <c r="C35" s="254" t="s">
        <v>37</v>
      </c>
      <c r="D35" s="171"/>
      <c r="E35" s="171"/>
      <c r="F35" s="172"/>
      <c r="G35" s="169" t="s">
        <v>163</v>
      </c>
      <c r="H35" s="169">
        <v>1</v>
      </c>
      <c r="I35" s="390" t="s">
        <v>629</v>
      </c>
      <c r="J35" s="379"/>
      <c r="K35" s="380">
        <v>9</v>
      </c>
      <c r="L35" s="380">
        <v>2</v>
      </c>
      <c r="M35" s="384"/>
      <c r="N35" s="380"/>
      <c r="O35" s="380"/>
      <c r="P35" s="380"/>
      <c r="Q35" s="382">
        <v>12</v>
      </c>
      <c r="R35" s="78">
        <v>4</v>
      </c>
      <c r="S35" s="227">
        <f t="shared" si="0"/>
        <v>48</v>
      </c>
      <c r="T35" s="42"/>
      <c r="U35" s="41"/>
      <c r="V35" s="42"/>
      <c r="W35" s="56"/>
      <c r="X35" s="42"/>
      <c r="Y35" s="42"/>
      <c r="Z35" s="238">
        <f t="shared" si="1"/>
        <v>48</v>
      </c>
      <c r="AA35" s="40"/>
      <c r="AB35" s="405">
        <v>24</v>
      </c>
      <c r="AC35" s="45"/>
      <c r="AD35" s="45"/>
      <c r="AE35" s="204">
        <f t="shared" si="2"/>
        <v>12</v>
      </c>
      <c r="AF35" s="205">
        <f t="shared" si="3"/>
        <v>12</v>
      </c>
      <c r="AG35" s="206">
        <f t="shared" si="4"/>
        <v>14</v>
      </c>
      <c r="AH35" s="207">
        <f t="shared" si="5"/>
        <v>0</v>
      </c>
      <c r="AI35" s="501">
        <f t="shared" si="6"/>
        <v>0.83</v>
      </c>
      <c r="AJ35" s="208">
        <f t="shared" si="7"/>
        <v>0</v>
      </c>
      <c r="AK35" s="500">
        <f t="shared" si="8"/>
        <v>39.839999999999996</v>
      </c>
      <c r="AL35" s="209">
        <f t="shared" si="9"/>
        <v>0</v>
      </c>
      <c r="AM35" s="209">
        <f t="shared" si="10"/>
        <v>0</v>
      </c>
      <c r="AN35" s="207">
        <f t="shared" si="11"/>
        <v>1</v>
      </c>
      <c r="AO35" s="210">
        <f t="shared" si="12"/>
        <v>8</v>
      </c>
      <c r="AP35" s="210">
        <f t="shared" si="13"/>
        <v>12</v>
      </c>
      <c r="AQ35" s="210">
        <f t="shared" si="14"/>
        <v>0</v>
      </c>
      <c r="AR35" s="211">
        <f t="shared" si="15"/>
        <v>59.839999999999996</v>
      </c>
      <c r="AS35" s="212">
        <f t="shared" si="16"/>
        <v>0</v>
      </c>
      <c r="AT35" s="210">
        <f t="shared" si="17"/>
        <v>0</v>
      </c>
      <c r="AU35" s="210">
        <f t="shared" si="18"/>
        <v>0</v>
      </c>
      <c r="AV35" s="210">
        <f t="shared" si="19"/>
        <v>20</v>
      </c>
      <c r="AW35" s="210">
        <f t="shared" si="20"/>
        <v>1</v>
      </c>
      <c r="AX35" s="257">
        <f t="shared" si="21"/>
        <v>79.84</v>
      </c>
      <c r="AY35" s="44"/>
      <c r="AZ35" s="251"/>
      <c r="BA35" s="47"/>
      <c r="BB35" s="48"/>
      <c r="BC35" s="252"/>
      <c r="BD35" s="50"/>
      <c r="BE35" s="253"/>
      <c r="BF35" s="252"/>
      <c r="BG35" s="252"/>
      <c r="BH35" s="52"/>
      <c r="BI35" s="52"/>
      <c r="BJ35" s="48"/>
      <c r="BK35" s="53"/>
      <c r="BL35" s="53"/>
      <c r="BM35" s="53"/>
      <c r="BN35" s="54"/>
      <c r="BO35" s="53"/>
      <c r="BP35" s="53"/>
      <c r="BQ35" s="53"/>
      <c r="BR35" s="53"/>
      <c r="BS35" s="55"/>
    </row>
    <row r="36" spans="1:71" s="156" customFormat="1" ht="21.6" customHeight="1">
      <c r="A36" s="39" t="e">
        <f t="shared" si="22"/>
        <v>#REF!</v>
      </c>
      <c r="B36" s="77">
        <v>33</v>
      </c>
      <c r="C36" s="254" t="s">
        <v>157</v>
      </c>
      <c r="D36" s="171"/>
      <c r="E36" s="171"/>
      <c r="F36" s="172"/>
      <c r="G36" s="169" t="s">
        <v>163</v>
      </c>
      <c r="H36" s="169">
        <v>1</v>
      </c>
      <c r="I36" s="378" t="s">
        <v>630</v>
      </c>
      <c r="J36" s="379"/>
      <c r="K36" s="380"/>
      <c r="L36" s="380"/>
      <c r="M36" s="379"/>
      <c r="N36" s="380"/>
      <c r="O36" s="380" t="s">
        <v>561</v>
      </c>
      <c r="P36" s="380"/>
      <c r="Q36" s="382">
        <v>12</v>
      </c>
      <c r="R36" s="78">
        <v>4</v>
      </c>
      <c r="S36" s="227">
        <f t="shared" si="0"/>
        <v>48</v>
      </c>
      <c r="T36" s="42"/>
      <c r="U36" s="41"/>
      <c r="V36" s="42"/>
      <c r="W36" s="56"/>
      <c r="X36" s="42"/>
      <c r="Y36" s="42"/>
      <c r="Z36" s="238">
        <f t="shared" si="1"/>
        <v>48</v>
      </c>
      <c r="AA36" s="40"/>
      <c r="AB36" s="405">
        <v>24</v>
      </c>
      <c r="AC36" s="45"/>
      <c r="AD36" s="45"/>
      <c r="AE36" s="204">
        <f t="shared" si="2"/>
        <v>12</v>
      </c>
      <c r="AF36" s="205">
        <f t="shared" si="3"/>
        <v>12</v>
      </c>
      <c r="AG36" s="206">
        <f t="shared" si="4"/>
        <v>14</v>
      </c>
      <c r="AH36" s="207">
        <f t="shared" si="5"/>
        <v>0</v>
      </c>
      <c r="AI36" s="501">
        <f t="shared" si="6"/>
        <v>0.83</v>
      </c>
      <c r="AJ36" s="208">
        <f t="shared" si="7"/>
        <v>0</v>
      </c>
      <c r="AK36" s="500">
        <f t="shared" si="8"/>
        <v>39.839999999999996</v>
      </c>
      <c r="AL36" s="209">
        <f t="shared" si="9"/>
        <v>0</v>
      </c>
      <c r="AM36" s="209">
        <f t="shared" si="10"/>
        <v>0</v>
      </c>
      <c r="AN36" s="207">
        <f t="shared" si="11"/>
        <v>1</v>
      </c>
      <c r="AO36" s="210">
        <f t="shared" si="12"/>
        <v>8</v>
      </c>
      <c r="AP36" s="210">
        <f t="shared" si="13"/>
        <v>12</v>
      </c>
      <c r="AQ36" s="210">
        <f t="shared" si="14"/>
        <v>0</v>
      </c>
      <c r="AR36" s="211">
        <f t="shared" si="15"/>
        <v>59.839999999999996</v>
      </c>
      <c r="AS36" s="212">
        <f t="shared" si="16"/>
        <v>0</v>
      </c>
      <c r="AT36" s="210">
        <f t="shared" si="17"/>
        <v>18</v>
      </c>
      <c r="AU36" s="210">
        <f t="shared" si="18"/>
        <v>0</v>
      </c>
      <c r="AV36" s="210">
        <f t="shared" si="19"/>
        <v>0</v>
      </c>
      <c r="AW36" s="210">
        <f t="shared" si="20"/>
        <v>1</v>
      </c>
      <c r="AX36" s="257">
        <f t="shared" si="21"/>
        <v>77.84</v>
      </c>
      <c r="AY36" s="44"/>
      <c r="AZ36" s="251"/>
      <c r="BA36" s="47"/>
      <c r="BB36" s="48"/>
      <c r="BC36" s="252"/>
      <c r="BD36" s="50"/>
      <c r="BE36" s="253"/>
      <c r="BF36" s="252"/>
      <c r="BG36" s="252"/>
      <c r="BH36" s="52"/>
      <c r="BI36" s="52"/>
      <c r="BJ36" s="48"/>
      <c r="BK36" s="53"/>
      <c r="BL36" s="53"/>
      <c r="BM36" s="53"/>
      <c r="BN36" s="54"/>
      <c r="BO36" s="53"/>
      <c r="BP36" s="53"/>
      <c r="BQ36" s="53"/>
      <c r="BR36" s="53"/>
      <c r="BS36" s="55"/>
    </row>
    <row r="37" spans="1:71" s="156" customFormat="1" ht="21.6" customHeight="1">
      <c r="A37" s="39" t="e">
        <f t="shared" si="22"/>
        <v>#REF!</v>
      </c>
      <c r="B37" s="77">
        <v>34</v>
      </c>
      <c r="C37" s="254" t="s">
        <v>41</v>
      </c>
      <c r="D37" s="171"/>
      <c r="E37" s="171"/>
      <c r="F37" s="172"/>
      <c r="G37" s="169" t="s">
        <v>163</v>
      </c>
      <c r="H37" s="169">
        <v>1</v>
      </c>
      <c r="I37" s="378" t="s">
        <v>631</v>
      </c>
      <c r="J37" s="391"/>
      <c r="K37" s="392"/>
      <c r="L37" s="392"/>
      <c r="M37" s="379"/>
      <c r="N37" s="379"/>
      <c r="O37" s="379"/>
      <c r="P37" s="379"/>
      <c r="Q37" s="382">
        <v>12</v>
      </c>
      <c r="R37" s="78">
        <v>4</v>
      </c>
      <c r="S37" s="227">
        <f t="shared" si="0"/>
        <v>48</v>
      </c>
      <c r="T37" s="42"/>
      <c r="U37" s="41"/>
      <c r="V37" s="42"/>
      <c r="W37" s="56"/>
      <c r="X37" s="42"/>
      <c r="Y37" s="42"/>
      <c r="Z37" s="238">
        <f t="shared" si="1"/>
        <v>48</v>
      </c>
      <c r="AA37" s="40"/>
      <c r="AB37" s="405">
        <v>12</v>
      </c>
      <c r="AC37" s="45"/>
      <c r="AD37" s="45"/>
      <c r="AE37" s="204">
        <f t="shared" si="2"/>
        <v>12</v>
      </c>
      <c r="AF37" s="205">
        <f t="shared" si="3"/>
        <v>12</v>
      </c>
      <c r="AG37" s="206">
        <f t="shared" si="4"/>
        <v>14</v>
      </c>
      <c r="AH37" s="207">
        <f t="shared" si="5"/>
        <v>0</v>
      </c>
      <c r="AI37" s="501">
        <f t="shared" si="6"/>
        <v>0.83</v>
      </c>
      <c r="AJ37" s="208">
        <f t="shared" si="7"/>
        <v>0</v>
      </c>
      <c r="AK37" s="500">
        <f t="shared" si="8"/>
        <v>39.839999999999996</v>
      </c>
      <c r="AL37" s="209">
        <f t="shared" si="9"/>
        <v>0</v>
      </c>
      <c r="AM37" s="209">
        <f t="shared" si="10"/>
        <v>0</v>
      </c>
      <c r="AN37" s="207">
        <f t="shared" si="11"/>
        <v>1</v>
      </c>
      <c r="AO37" s="210">
        <f t="shared" si="12"/>
        <v>8</v>
      </c>
      <c r="AP37" s="210">
        <f t="shared" si="13"/>
        <v>6</v>
      </c>
      <c r="AQ37" s="210">
        <f t="shared" si="14"/>
        <v>0</v>
      </c>
      <c r="AR37" s="211">
        <f t="shared" si="15"/>
        <v>53.839999999999996</v>
      </c>
      <c r="AS37" s="212">
        <f t="shared" si="16"/>
        <v>0</v>
      </c>
      <c r="AT37" s="210">
        <f t="shared" si="17"/>
        <v>0</v>
      </c>
      <c r="AU37" s="210">
        <f t="shared" si="18"/>
        <v>0</v>
      </c>
      <c r="AV37" s="210">
        <f t="shared" si="19"/>
        <v>0</v>
      </c>
      <c r="AW37" s="210">
        <f t="shared" si="20"/>
        <v>1</v>
      </c>
      <c r="AX37" s="257">
        <f t="shared" si="21"/>
        <v>53.839999999999996</v>
      </c>
      <c r="AY37" s="44"/>
      <c r="AZ37" s="251"/>
      <c r="BA37" s="47"/>
      <c r="BB37" s="48"/>
      <c r="BC37" s="252"/>
      <c r="BD37" s="50"/>
      <c r="BE37" s="253"/>
      <c r="BF37" s="252"/>
      <c r="BG37" s="252"/>
      <c r="BH37" s="52"/>
      <c r="BI37" s="52"/>
      <c r="BJ37" s="48"/>
      <c r="BK37" s="53"/>
      <c r="BL37" s="53"/>
      <c r="BM37" s="53"/>
      <c r="BN37" s="54"/>
      <c r="BO37" s="53"/>
      <c r="BP37" s="53"/>
      <c r="BQ37" s="53"/>
      <c r="BR37" s="53"/>
      <c r="BS37" s="55"/>
    </row>
    <row r="38" spans="1:71" s="156" customFormat="1" ht="21.6" customHeight="1">
      <c r="A38" s="39" t="e">
        <f t="shared" si="22"/>
        <v>#REF!</v>
      </c>
      <c r="B38" s="77">
        <v>35</v>
      </c>
      <c r="C38" s="254" t="s">
        <v>45</v>
      </c>
      <c r="D38" s="171"/>
      <c r="E38" s="171"/>
      <c r="F38" s="172"/>
      <c r="G38" s="169" t="s">
        <v>161</v>
      </c>
      <c r="H38" s="169">
        <v>1</v>
      </c>
      <c r="I38" s="378" t="s">
        <v>632</v>
      </c>
      <c r="J38" s="391"/>
      <c r="K38" s="392"/>
      <c r="L38" s="392"/>
      <c r="M38" s="385"/>
      <c r="N38" s="379"/>
      <c r="O38" s="379"/>
      <c r="P38" s="379"/>
      <c r="Q38" s="382">
        <v>12</v>
      </c>
      <c r="R38" s="78">
        <v>4</v>
      </c>
      <c r="S38" s="227">
        <f t="shared" si="0"/>
        <v>48</v>
      </c>
      <c r="T38" s="42"/>
      <c r="U38" s="41"/>
      <c r="V38" s="42"/>
      <c r="W38" s="56"/>
      <c r="X38" s="42"/>
      <c r="Y38" s="42"/>
      <c r="Z38" s="238">
        <f t="shared" si="1"/>
        <v>48</v>
      </c>
      <c r="AA38" s="40"/>
      <c r="AB38" s="405">
        <v>24</v>
      </c>
      <c r="AC38" s="45"/>
      <c r="AD38" s="45"/>
      <c r="AE38" s="204">
        <f t="shared" si="2"/>
        <v>12</v>
      </c>
      <c r="AF38" s="205">
        <f t="shared" si="3"/>
        <v>12</v>
      </c>
      <c r="AG38" s="206">
        <f t="shared" si="4"/>
        <v>14</v>
      </c>
      <c r="AH38" s="207">
        <f t="shared" si="5"/>
        <v>0</v>
      </c>
      <c r="AI38" s="501">
        <f t="shared" si="6"/>
        <v>0.83</v>
      </c>
      <c r="AJ38" s="208">
        <f t="shared" si="7"/>
        <v>0</v>
      </c>
      <c r="AK38" s="500">
        <f t="shared" si="8"/>
        <v>39.839999999999996</v>
      </c>
      <c r="AL38" s="209">
        <f t="shared" si="9"/>
        <v>0</v>
      </c>
      <c r="AM38" s="209">
        <f t="shared" si="10"/>
        <v>0</v>
      </c>
      <c r="AN38" s="207">
        <f t="shared" si="11"/>
        <v>1</v>
      </c>
      <c r="AO38" s="210">
        <f t="shared" si="12"/>
        <v>8</v>
      </c>
      <c r="AP38" s="210">
        <f t="shared" si="13"/>
        <v>12</v>
      </c>
      <c r="AQ38" s="210">
        <f t="shared" si="14"/>
        <v>0</v>
      </c>
      <c r="AR38" s="211">
        <f t="shared" si="15"/>
        <v>59.839999999999996</v>
      </c>
      <c r="AS38" s="212">
        <f t="shared" si="16"/>
        <v>0</v>
      </c>
      <c r="AT38" s="210">
        <f t="shared" si="17"/>
        <v>0</v>
      </c>
      <c r="AU38" s="210">
        <f t="shared" si="18"/>
        <v>0</v>
      </c>
      <c r="AV38" s="210">
        <f t="shared" si="19"/>
        <v>0</v>
      </c>
      <c r="AW38" s="210">
        <f t="shared" si="20"/>
        <v>1</v>
      </c>
      <c r="AX38" s="257">
        <f t="shared" si="21"/>
        <v>59.839999999999996</v>
      </c>
      <c r="AY38" s="44"/>
      <c r="AZ38" s="251"/>
      <c r="BA38" s="47"/>
      <c r="BB38" s="48"/>
      <c r="BC38" s="252"/>
      <c r="BD38" s="50"/>
      <c r="BE38" s="253"/>
      <c r="BF38" s="252"/>
      <c r="BG38" s="252"/>
      <c r="BH38" s="52"/>
      <c r="BI38" s="52"/>
      <c r="BJ38" s="48"/>
      <c r="BK38" s="53"/>
      <c r="BL38" s="53"/>
      <c r="BM38" s="53"/>
      <c r="BN38" s="54"/>
      <c r="BO38" s="53"/>
      <c r="BP38" s="53"/>
      <c r="BQ38" s="53"/>
      <c r="BR38" s="53"/>
      <c r="BS38" s="55"/>
    </row>
    <row r="39" spans="1:71" s="156" customFormat="1" ht="21.6" customHeight="1">
      <c r="A39" s="39" t="e">
        <f t="shared" si="22"/>
        <v>#REF!</v>
      </c>
      <c r="B39" s="77">
        <v>36</v>
      </c>
      <c r="C39" s="254" t="s">
        <v>139</v>
      </c>
      <c r="D39" s="171"/>
      <c r="E39" s="171"/>
      <c r="F39" s="172"/>
      <c r="G39" s="169" t="s">
        <v>161</v>
      </c>
      <c r="H39" s="169">
        <v>1</v>
      </c>
      <c r="I39" s="378" t="s">
        <v>633</v>
      </c>
      <c r="J39" s="379"/>
      <c r="K39" s="380"/>
      <c r="L39" s="380"/>
      <c r="M39" s="385"/>
      <c r="N39" s="380"/>
      <c r="O39" s="380" t="s">
        <v>167</v>
      </c>
      <c r="P39" s="380"/>
      <c r="Q39" s="382">
        <v>12</v>
      </c>
      <c r="R39" s="78">
        <v>4</v>
      </c>
      <c r="S39" s="227">
        <f t="shared" si="0"/>
        <v>48</v>
      </c>
      <c r="T39" s="42"/>
      <c r="U39" s="41"/>
      <c r="V39" s="42"/>
      <c r="W39" s="56"/>
      <c r="X39" s="42"/>
      <c r="Y39" s="42"/>
      <c r="Z39" s="238">
        <f t="shared" si="1"/>
        <v>48</v>
      </c>
      <c r="AA39" s="40"/>
      <c r="AB39" s="405">
        <v>24</v>
      </c>
      <c r="AC39" s="45"/>
      <c r="AD39" s="45"/>
      <c r="AE39" s="204">
        <f t="shared" si="2"/>
        <v>12</v>
      </c>
      <c r="AF39" s="205">
        <f t="shared" si="3"/>
        <v>12</v>
      </c>
      <c r="AG39" s="206">
        <f t="shared" si="4"/>
        <v>14</v>
      </c>
      <c r="AH39" s="207">
        <f t="shared" si="5"/>
        <v>0</v>
      </c>
      <c r="AI39" s="501">
        <f t="shared" si="6"/>
        <v>0.83</v>
      </c>
      <c r="AJ39" s="208">
        <f t="shared" si="7"/>
        <v>0</v>
      </c>
      <c r="AK39" s="500">
        <f t="shared" si="8"/>
        <v>39.839999999999996</v>
      </c>
      <c r="AL39" s="209">
        <f t="shared" si="9"/>
        <v>0</v>
      </c>
      <c r="AM39" s="209">
        <f t="shared" si="10"/>
        <v>0</v>
      </c>
      <c r="AN39" s="207">
        <f t="shared" si="11"/>
        <v>1</v>
      </c>
      <c r="AO39" s="210">
        <f t="shared" si="12"/>
        <v>8</v>
      </c>
      <c r="AP39" s="210">
        <f t="shared" si="13"/>
        <v>12</v>
      </c>
      <c r="AQ39" s="210">
        <f t="shared" si="14"/>
        <v>0</v>
      </c>
      <c r="AR39" s="211">
        <f t="shared" si="15"/>
        <v>59.839999999999996</v>
      </c>
      <c r="AS39" s="212">
        <f t="shared" si="16"/>
        <v>0</v>
      </c>
      <c r="AT39" s="210">
        <f t="shared" si="17"/>
        <v>14</v>
      </c>
      <c r="AU39" s="210">
        <f t="shared" si="18"/>
        <v>0</v>
      </c>
      <c r="AV39" s="210">
        <f t="shared" si="19"/>
        <v>0</v>
      </c>
      <c r="AW39" s="210">
        <f t="shared" si="20"/>
        <v>1</v>
      </c>
      <c r="AX39" s="257">
        <f t="shared" si="21"/>
        <v>73.84</v>
      </c>
      <c r="AY39" s="44"/>
      <c r="AZ39" s="251"/>
      <c r="BA39" s="47"/>
      <c r="BB39" s="48"/>
      <c r="BC39" s="252"/>
      <c r="BD39" s="50"/>
      <c r="BE39" s="253"/>
      <c r="BF39" s="252"/>
      <c r="BG39" s="252"/>
      <c r="BH39" s="52"/>
      <c r="BI39" s="52"/>
      <c r="BJ39" s="48"/>
      <c r="BK39" s="53"/>
      <c r="BL39" s="53"/>
      <c r="BM39" s="53"/>
      <c r="BN39" s="54"/>
      <c r="BO39" s="53"/>
      <c r="BP39" s="53"/>
      <c r="BQ39" s="53"/>
      <c r="BR39" s="53"/>
      <c r="BS39" s="55"/>
    </row>
    <row r="40" spans="1:71" s="156" customFormat="1" ht="21.6" customHeight="1">
      <c r="A40" s="39" t="e">
        <f t="shared" si="22"/>
        <v>#REF!</v>
      </c>
      <c r="B40" s="77">
        <v>37</v>
      </c>
      <c r="C40" s="254" t="s">
        <v>35</v>
      </c>
      <c r="D40" s="171"/>
      <c r="E40" s="171"/>
      <c r="F40" s="172"/>
      <c r="G40" s="169" t="s">
        <v>161</v>
      </c>
      <c r="H40" s="169">
        <v>1</v>
      </c>
      <c r="I40" s="378" t="s">
        <v>634</v>
      </c>
      <c r="J40" s="379"/>
      <c r="K40" s="380"/>
      <c r="L40" s="380"/>
      <c r="M40" s="384"/>
      <c r="N40" s="380"/>
      <c r="O40" s="380" t="s">
        <v>759</v>
      </c>
      <c r="P40" s="380"/>
      <c r="Q40" s="382">
        <v>12</v>
      </c>
      <c r="R40" s="78">
        <v>4</v>
      </c>
      <c r="S40" s="227">
        <f t="shared" si="0"/>
        <v>48</v>
      </c>
      <c r="T40" s="42"/>
      <c r="U40" s="41"/>
      <c r="V40" s="42"/>
      <c r="W40" s="56"/>
      <c r="X40" s="42"/>
      <c r="Y40" s="42"/>
      <c r="Z40" s="238">
        <f t="shared" si="1"/>
        <v>48</v>
      </c>
      <c r="AA40" s="40"/>
      <c r="AB40" s="405">
        <v>24</v>
      </c>
      <c r="AC40" s="45"/>
      <c r="AD40" s="45"/>
      <c r="AE40" s="204">
        <f t="shared" si="2"/>
        <v>12</v>
      </c>
      <c r="AF40" s="205">
        <f t="shared" si="3"/>
        <v>12</v>
      </c>
      <c r="AG40" s="206">
        <f t="shared" si="4"/>
        <v>14</v>
      </c>
      <c r="AH40" s="207">
        <f t="shared" si="5"/>
        <v>0</v>
      </c>
      <c r="AI40" s="501">
        <f t="shared" si="6"/>
        <v>0.83</v>
      </c>
      <c r="AJ40" s="208">
        <f t="shared" si="7"/>
        <v>0</v>
      </c>
      <c r="AK40" s="500">
        <f t="shared" si="8"/>
        <v>39.839999999999996</v>
      </c>
      <c r="AL40" s="209">
        <f t="shared" si="9"/>
        <v>0</v>
      </c>
      <c r="AM40" s="209">
        <f t="shared" si="10"/>
        <v>0</v>
      </c>
      <c r="AN40" s="207">
        <f t="shared" si="11"/>
        <v>1</v>
      </c>
      <c r="AO40" s="210">
        <f t="shared" si="12"/>
        <v>8</v>
      </c>
      <c r="AP40" s="210">
        <f t="shared" si="13"/>
        <v>12</v>
      </c>
      <c r="AQ40" s="210">
        <f t="shared" si="14"/>
        <v>0</v>
      </c>
      <c r="AR40" s="211">
        <f t="shared" si="15"/>
        <v>59.839999999999996</v>
      </c>
      <c r="AS40" s="212">
        <f t="shared" si="16"/>
        <v>0</v>
      </c>
      <c r="AT40" s="210">
        <f t="shared" si="17"/>
        <v>6</v>
      </c>
      <c r="AU40" s="210">
        <f t="shared" si="18"/>
        <v>0</v>
      </c>
      <c r="AV40" s="210">
        <f t="shared" si="19"/>
        <v>0</v>
      </c>
      <c r="AW40" s="210">
        <f t="shared" si="20"/>
        <v>1</v>
      </c>
      <c r="AX40" s="257">
        <f t="shared" si="21"/>
        <v>65.84</v>
      </c>
      <c r="AY40" s="44"/>
      <c r="AZ40" s="251"/>
      <c r="BA40" s="47"/>
      <c r="BB40" s="48"/>
      <c r="BC40" s="252"/>
      <c r="BD40" s="50"/>
      <c r="BE40" s="253"/>
      <c r="BF40" s="252"/>
      <c r="BG40" s="252"/>
      <c r="BH40" s="52"/>
      <c r="BI40" s="52"/>
      <c r="BJ40" s="48"/>
      <c r="BK40" s="53"/>
      <c r="BL40" s="53"/>
      <c r="BM40" s="53"/>
      <c r="BN40" s="54"/>
      <c r="BO40" s="53"/>
      <c r="BP40" s="53"/>
      <c r="BQ40" s="53"/>
      <c r="BR40" s="53"/>
      <c r="BS40" s="55"/>
    </row>
    <row r="41" spans="1:71" s="156" customFormat="1" ht="21.6" customHeight="1">
      <c r="A41" s="39" t="e">
        <f t="shared" si="22"/>
        <v>#REF!</v>
      </c>
      <c r="B41" s="77">
        <v>38</v>
      </c>
      <c r="C41" s="254" t="s">
        <v>600</v>
      </c>
      <c r="D41" s="171"/>
      <c r="E41" s="171"/>
      <c r="F41" s="172"/>
      <c r="G41" s="169" t="s">
        <v>165</v>
      </c>
      <c r="H41" s="169">
        <v>1</v>
      </c>
      <c r="I41" s="378" t="s">
        <v>635</v>
      </c>
      <c r="J41" s="379"/>
      <c r="K41" s="380">
        <v>10</v>
      </c>
      <c r="L41" s="380">
        <v>2</v>
      </c>
      <c r="M41" s="385"/>
      <c r="N41" s="380"/>
      <c r="O41" s="380"/>
      <c r="P41" s="380"/>
      <c r="Q41" s="382">
        <v>12</v>
      </c>
      <c r="R41" s="78">
        <v>4</v>
      </c>
      <c r="S41" s="227">
        <f t="shared" si="0"/>
        <v>48</v>
      </c>
      <c r="T41" s="42"/>
      <c r="U41" s="41"/>
      <c r="V41" s="42"/>
      <c r="W41" s="42"/>
      <c r="X41" s="42"/>
      <c r="Y41" s="42"/>
      <c r="Z41" s="238">
        <f t="shared" si="1"/>
        <v>48</v>
      </c>
      <c r="AA41" s="40"/>
      <c r="AB41" s="405">
        <v>21</v>
      </c>
      <c r="AC41" s="45"/>
      <c r="AD41" s="45"/>
      <c r="AE41" s="204">
        <f t="shared" si="2"/>
        <v>12</v>
      </c>
      <c r="AF41" s="205">
        <f t="shared" si="3"/>
        <v>12</v>
      </c>
      <c r="AG41" s="206">
        <f t="shared" si="4"/>
        <v>14</v>
      </c>
      <c r="AH41" s="207">
        <f t="shared" si="5"/>
        <v>0</v>
      </c>
      <c r="AI41" s="501">
        <f t="shared" si="6"/>
        <v>0.83</v>
      </c>
      <c r="AJ41" s="208">
        <f t="shared" si="7"/>
        <v>0</v>
      </c>
      <c r="AK41" s="500">
        <f t="shared" si="8"/>
        <v>39.839999999999996</v>
      </c>
      <c r="AL41" s="209">
        <f t="shared" si="9"/>
        <v>0</v>
      </c>
      <c r="AM41" s="209">
        <f t="shared" si="10"/>
        <v>0</v>
      </c>
      <c r="AN41" s="207">
        <f t="shared" si="11"/>
        <v>1</v>
      </c>
      <c r="AO41" s="210">
        <f t="shared" si="12"/>
        <v>8</v>
      </c>
      <c r="AP41" s="210">
        <f t="shared" si="13"/>
        <v>10.5</v>
      </c>
      <c r="AQ41" s="210">
        <f t="shared" si="14"/>
        <v>0</v>
      </c>
      <c r="AR41" s="211">
        <f t="shared" si="15"/>
        <v>58.339999999999996</v>
      </c>
      <c r="AS41" s="212">
        <f t="shared" si="16"/>
        <v>0</v>
      </c>
      <c r="AT41" s="210">
        <f t="shared" si="17"/>
        <v>0</v>
      </c>
      <c r="AU41" s="210">
        <f t="shared" si="18"/>
        <v>0</v>
      </c>
      <c r="AV41" s="210">
        <f t="shared" si="19"/>
        <v>20</v>
      </c>
      <c r="AW41" s="210">
        <f t="shared" si="20"/>
        <v>1</v>
      </c>
      <c r="AX41" s="257">
        <f t="shared" si="21"/>
        <v>78.34</v>
      </c>
      <c r="AY41" s="44"/>
      <c r="AZ41" s="251"/>
      <c r="BA41" s="47"/>
      <c r="BB41" s="48"/>
      <c r="BC41" s="252"/>
      <c r="BD41" s="50"/>
      <c r="BE41" s="253"/>
      <c r="BF41" s="252"/>
      <c r="BG41" s="252"/>
      <c r="BH41" s="52"/>
      <c r="BI41" s="52"/>
      <c r="BJ41" s="48"/>
      <c r="BK41" s="53"/>
      <c r="BL41" s="53"/>
      <c r="BM41" s="53"/>
      <c r="BN41" s="54"/>
      <c r="BO41" s="53"/>
      <c r="BP41" s="53"/>
      <c r="BQ41" s="53"/>
      <c r="BR41" s="53"/>
      <c r="BS41" s="55"/>
    </row>
    <row r="42" spans="1:71" s="156" customFormat="1" ht="21.6" customHeight="1">
      <c r="A42" s="39" t="e">
        <f t="shared" si="22"/>
        <v>#REF!</v>
      </c>
      <c r="B42" s="77">
        <v>39</v>
      </c>
      <c r="C42" s="254" t="s">
        <v>140</v>
      </c>
      <c r="D42" s="171"/>
      <c r="E42" s="171"/>
      <c r="F42" s="172"/>
      <c r="G42" s="169" t="s">
        <v>165</v>
      </c>
      <c r="H42" s="169">
        <v>1</v>
      </c>
      <c r="I42" s="378" t="s">
        <v>636</v>
      </c>
      <c r="J42" s="379"/>
      <c r="K42" s="380"/>
      <c r="L42" s="380"/>
      <c r="M42" s="389"/>
      <c r="N42" s="380" t="s">
        <v>756</v>
      </c>
      <c r="O42" s="380" t="s">
        <v>167</v>
      </c>
      <c r="P42" s="380"/>
      <c r="Q42" s="382">
        <v>12</v>
      </c>
      <c r="R42" s="78">
        <v>4</v>
      </c>
      <c r="S42" s="227">
        <f t="shared" si="0"/>
        <v>48</v>
      </c>
      <c r="T42" s="42"/>
      <c r="U42" s="41"/>
      <c r="V42" s="42"/>
      <c r="W42" s="56"/>
      <c r="X42" s="42"/>
      <c r="Y42" s="42"/>
      <c r="Z42" s="238">
        <f t="shared" si="1"/>
        <v>48</v>
      </c>
      <c r="AA42" s="40"/>
      <c r="AB42" s="405">
        <v>24</v>
      </c>
      <c r="AC42" s="45"/>
      <c r="AD42" s="45"/>
      <c r="AE42" s="204">
        <f t="shared" si="2"/>
        <v>12</v>
      </c>
      <c r="AF42" s="205">
        <f t="shared" si="3"/>
        <v>12</v>
      </c>
      <c r="AG42" s="206">
        <f t="shared" si="4"/>
        <v>14</v>
      </c>
      <c r="AH42" s="207">
        <f t="shared" si="5"/>
        <v>0</v>
      </c>
      <c r="AI42" s="501">
        <f t="shared" si="6"/>
        <v>0.83</v>
      </c>
      <c r="AJ42" s="208">
        <f t="shared" si="7"/>
        <v>0</v>
      </c>
      <c r="AK42" s="500">
        <f t="shared" si="8"/>
        <v>39.839999999999996</v>
      </c>
      <c r="AL42" s="209">
        <f t="shared" si="9"/>
        <v>0</v>
      </c>
      <c r="AM42" s="209">
        <f t="shared" si="10"/>
        <v>0</v>
      </c>
      <c r="AN42" s="207">
        <f t="shared" si="11"/>
        <v>1</v>
      </c>
      <c r="AO42" s="210">
        <f t="shared" si="12"/>
        <v>8</v>
      </c>
      <c r="AP42" s="210">
        <f t="shared" si="13"/>
        <v>12</v>
      </c>
      <c r="AQ42" s="210">
        <f t="shared" si="14"/>
        <v>0</v>
      </c>
      <c r="AR42" s="211">
        <f t="shared" si="15"/>
        <v>59.839999999999996</v>
      </c>
      <c r="AS42" s="212">
        <f t="shared" si="16"/>
        <v>2</v>
      </c>
      <c r="AT42" s="210">
        <f t="shared" si="17"/>
        <v>14</v>
      </c>
      <c r="AU42" s="210">
        <f t="shared" si="18"/>
        <v>0</v>
      </c>
      <c r="AV42" s="210">
        <f t="shared" si="19"/>
        <v>0</v>
      </c>
      <c r="AW42" s="210">
        <f t="shared" si="20"/>
        <v>1</v>
      </c>
      <c r="AX42" s="257">
        <f t="shared" si="21"/>
        <v>75.84</v>
      </c>
      <c r="AY42" s="44"/>
      <c r="AZ42" s="251"/>
      <c r="BA42" s="47"/>
      <c r="BB42" s="48"/>
      <c r="BC42" s="252"/>
      <c r="BD42" s="50"/>
      <c r="BE42" s="253"/>
      <c r="BF42" s="252"/>
      <c r="BG42" s="252"/>
      <c r="BH42" s="52"/>
      <c r="BI42" s="52"/>
      <c r="BJ42" s="48"/>
      <c r="BK42" s="53"/>
      <c r="BL42" s="53"/>
      <c r="BM42" s="53"/>
      <c r="BN42" s="54"/>
      <c r="BO42" s="53"/>
      <c r="BP42" s="53"/>
      <c r="BQ42" s="53"/>
      <c r="BR42" s="53"/>
      <c r="BS42" s="55"/>
    </row>
    <row r="43" spans="1:71" s="156" customFormat="1" ht="21.6" customHeight="1">
      <c r="A43" s="39" t="e">
        <f t="shared" si="22"/>
        <v>#REF!</v>
      </c>
      <c r="B43" s="77">
        <v>40</v>
      </c>
      <c r="C43" s="254" t="s">
        <v>601</v>
      </c>
      <c r="D43" s="171"/>
      <c r="E43" s="171"/>
      <c r="F43" s="172"/>
      <c r="G43" s="169" t="s">
        <v>165</v>
      </c>
      <c r="H43" s="169">
        <v>1</v>
      </c>
      <c r="I43" s="378" t="s">
        <v>613</v>
      </c>
      <c r="J43" s="379"/>
      <c r="K43" s="380"/>
      <c r="L43" s="380"/>
      <c r="M43" s="379"/>
      <c r="N43" s="380"/>
      <c r="O43" s="380"/>
      <c r="P43" s="380" t="s">
        <v>559</v>
      </c>
      <c r="Q43" s="382">
        <v>6</v>
      </c>
      <c r="R43" s="78">
        <v>4</v>
      </c>
      <c r="S43" s="227">
        <f t="shared" si="0"/>
        <v>24</v>
      </c>
      <c r="T43" s="42"/>
      <c r="U43" s="41"/>
      <c r="V43" s="41"/>
      <c r="W43" s="56"/>
      <c r="X43" s="42"/>
      <c r="Y43" s="42"/>
      <c r="Z43" s="238">
        <f t="shared" si="1"/>
        <v>24</v>
      </c>
      <c r="AA43" s="40"/>
      <c r="AB43" s="405">
        <v>12</v>
      </c>
      <c r="AC43" s="45"/>
      <c r="AD43" s="45"/>
      <c r="AE43" s="204">
        <f t="shared" si="2"/>
        <v>6</v>
      </c>
      <c r="AF43" s="205" t="str">
        <f t="shared" si="3"/>
        <v/>
      </c>
      <c r="AG43" s="206" t="str">
        <f t="shared" si="4"/>
        <v/>
      </c>
      <c r="AH43" s="207">
        <f t="shared" si="5"/>
        <v>6</v>
      </c>
      <c r="AI43" s="501">
        <f t="shared" si="6"/>
        <v>1</v>
      </c>
      <c r="AJ43" s="208">
        <f t="shared" si="7"/>
        <v>40</v>
      </c>
      <c r="AK43" s="500">
        <f t="shared" si="8"/>
        <v>0</v>
      </c>
      <c r="AL43" s="209">
        <f t="shared" si="9"/>
        <v>0</v>
      </c>
      <c r="AM43" s="209">
        <f t="shared" si="10"/>
        <v>0</v>
      </c>
      <c r="AN43" s="207">
        <f t="shared" si="11"/>
        <v>1</v>
      </c>
      <c r="AO43" s="210">
        <f t="shared" si="12"/>
        <v>8</v>
      </c>
      <c r="AP43" s="210">
        <f t="shared" si="13"/>
        <v>6</v>
      </c>
      <c r="AQ43" s="210">
        <f t="shared" si="14"/>
        <v>0</v>
      </c>
      <c r="AR43" s="211">
        <f t="shared" si="15"/>
        <v>54</v>
      </c>
      <c r="AS43" s="212">
        <f t="shared" si="16"/>
        <v>0</v>
      </c>
      <c r="AT43" s="210">
        <f t="shared" si="17"/>
        <v>0</v>
      </c>
      <c r="AU43" s="210">
        <f t="shared" si="18"/>
        <v>22</v>
      </c>
      <c r="AV43" s="210">
        <f t="shared" si="19"/>
        <v>0</v>
      </c>
      <c r="AW43" s="210">
        <f t="shared" si="20"/>
        <v>1</v>
      </c>
      <c r="AX43" s="257">
        <f t="shared" si="21"/>
        <v>76</v>
      </c>
      <c r="AY43" s="44"/>
      <c r="AZ43" s="251"/>
      <c r="BA43" s="47"/>
      <c r="BB43" s="48"/>
      <c r="BC43" s="252"/>
      <c r="BD43" s="50"/>
      <c r="BE43" s="253"/>
      <c r="BF43" s="252"/>
      <c r="BG43" s="252"/>
      <c r="BH43" s="52"/>
      <c r="BI43" s="52"/>
      <c r="BJ43" s="48"/>
      <c r="BK43" s="53"/>
      <c r="BL43" s="53"/>
      <c r="BM43" s="53"/>
      <c r="BN43" s="54"/>
      <c r="BO43" s="53"/>
      <c r="BP43" s="53"/>
      <c r="BQ43" s="53"/>
      <c r="BR43" s="53"/>
      <c r="BS43" s="55"/>
    </row>
    <row r="44" spans="1:71" s="156" customFormat="1" ht="21.6" customHeight="1">
      <c r="A44" s="39" t="e">
        <f t="shared" si="22"/>
        <v>#REF!</v>
      </c>
      <c r="B44" s="77">
        <v>41</v>
      </c>
      <c r="C44" s="254" t="s">
        <v>553</v>
      </c>
      <c r="D44" s="171"/>
      <c r="E44" s="171"/>
      <c r="F44" s="172"/>
      <c r="G44" s="169" t="s">
        <v>165</v>
      </c>
      <c r="H44" s="169">
        <v>1</v>
      </c>
      <c r="I44" s="378" t="s">
        <v>637</v>
      </c>
      <c r="J44" s="379"/>
      <c r="K44" s="380"/>
      <c r="L44" s="380"/>
      <c r="M44" s="379"/>
      <c r="N44" s="380"/>
      <c r="O44" s="380" t="s">
        <v>760</v>
      </c>
      <c r="P44" s="380"/>
      <c r="Q44" s="382">
        <v>12</v>
      </c>
      <c r="R44" s="78">
        <v>4</v>
      </c>
      <c r="S44" s="227">
        <f t="shared" si="0"/>
        <v>48</v>
      </c>
      <c r="T44" s="42"/>
      <c r="U44" s="41"/>
      <c r="V44" s="42"/>
      <c r="W44" s="56"/>
      <c r="X44" s="42"/>
      <c r="Y44" s="42"/>
      <c r="Z44" s="238">
        <f t="shared" si="1"/>
        <v>48</v>
      </c>
      <c r="AA44" s="40"/>
      <c r="AB44" s="405">
        <v>12</v>
      </c>
      <c r="AC44" s="45"/>
      <c r="AD44" s="45"/>
      <c r="AE44" s="204">
        <f t="shared" si="2"/>
        <v>12</v>
      </c>
      <c r="AF44" s="205">
        <f t="shared" si="3"/>
        <v>12</v>
      </c>
      <c r="AG44" s="206">
        <f t="shared" si="4"/>
        <v>14</v>
      </c>
      <c r="AH44" s="207">
        <f t="shared" si="5"/>
        <v>0</v>
      </c>
      <c r="AI44" s="501">
        <f t="shared" si="6"/>
        <v>0.83</v>
      </c>
      <c r="AJ44" s="208">
        <f t="shared" si="7"/>
        <v>0</v>
      </c>
      <c r="AK44" s="500">
        <f t="shared" si="8"/>
        <v>39.839999999999996</v>
      </c>
      <c r="AL44" s="209">
        <f t="shared" si="9"/>
        <v>0</v>
      </c>
      <c r="AM44" s="209">
        <f t="shared" si="10"/>
        <v>0</v>
      </c>
      <c r="AN44" s="207">
        <f t="shared" si="11"/>
        <v>1</v>
      </c>
      <c r="AO44" s="210">
        <f t="shared" si="12"/>
        <v>8</v>
      </c>
      <c r="AP44" s="210">
        <f t="shared" si="13"/>
        <v>6</v>
      </c>
      <c r="AQ44" s="210">
        <f t="shared" si="14"/>
        <v>0</v>
      </c>
      <c r="AR44" s="211">
        <f t="shared" si="15"/>
        <v>53.839999999999996</v>
      </c>
      <c r="AS44" s="212">
        <f t="shared" si="16"/>
        <v>0</v>
      </c>
      <c r="AT44" s="210">
        <f t="shared" si="17"/>
        <v>6</v>
      </c>
      <c r="AU44" s="210">
        <f t="shared" si="18"/>
        <v>0</v>
      </c>
      <c r="AV44" s="210">
        <f t="shared" si="19"/>
        <v>0</v>
      </c>
      <c r="AW44" s="210">
        <f t="shared" si="20"/>
        <v>1</v>
      </c>
      <c r="AX44" s="257">
        <f t="shared" si="21"/>
        <v>59.839999999999996</v>
      </c>
      <c r="AY44" s="44"/>
      <c r="AZ44" s="251"/>
      <c r="BA44" s="47"/>
      <c r="BB44" s="48"/>
      <c r="BC44" s="252"/>
      <c r="BD44" s="50"/>
      <c r="BE44" s="253"/>
      <c r="BF44" s="252"/>
      <c r="BG44" s="252"/>
      <c r="BH44" s="52"/>
      <c r="BI44" s="52"/>
      <c r="BJ44" s="48"/>
      <c r="BK44" s="53"/>
      <c r="BL44" s="53"/>
      <c r="BM44" s="53"/>
      <c r="BN44" s="54"/>
      <c r="BO44" s="53"/>
      <c r="BP44" s="53"/>
      <c r="BQ44" s="53"/>
      <c r="BR44" s="53"/>
      <c r="BS44" s="55"/>
    </row>
    <row r="45" spans="1:71" s="156" customFormat="1" ht="21.6" customHeight="1">
      <c r="A45" s="39" t="e">
        <f t="shared" si="22"/>
        <v>#REF!</v>
      </c>
      <c r="B45" s="77">
        <v>42</v>
      </c>
      <c r="C45" s="254" t="s">
        <v>602</v>
      </c>
      <c r="D45" s="171"/>
      <c r="E45" s="171"/>
      <c r="F45" s="172"/>
      <c r="G45" s="169" t="s">
        <v>162</v>
      </c>
      <c r="H45" s="169">
        <v>1</v>
      </c>
      <c r="I45" s="378" t="s">
        <v>638</v>
      </c>
      <c r="J45" s="379"/>
      <c r="K45" s="380"/>
      <c r="L45" s="380"/>
      <c r="M45" s="385"/>
      <c r="N45" s="380"/>
      <c r="O45" s="380"/>
      <c r="P45" s="380"/>
      <c r="Q45" s="382">
        <v>12</v>
      </c>
      <c r="R45" s="78">
        <v>4</v>
      </c>
      <c r="S45" s="227">
        <f t="shared" si="0"/>
        <v>48</v>
      </c>
      <c r="T45" s="42"/>
      <c r="U45" s="41"/>
      <c r="V45" s="42"/>
      <c r="W45" s="56"/>
      <c r="X45" s="42"/>
      <c r="Y45" s="42"/>
      <c r="Z45" s="238">
        <f t="shared" si="1"/>
        <v>48</v>
      </c>
      <c r="AA45" s="40"/>
      <c r="AB45" s="405">
        <v>24</v>
      </c>
      <c r="AC45" s="45"/>
      <c r="AD45" s="45"/>
      <c r="AE45" s="204">
        <f t="shared" si="2"/>
        <v>12</v>
      </c>
      <c r="AF45" s="205">
        <f t="shared" si="3"/>
        <v>12</v>
      </c>
      <c r="AG45" s="206">
        <f t="shared" si="4"/>
        <v>14</v>
      </c>
      <c r="AH45" s="207">
        <f t="shared" si="5"/>
        <v>0</v>
      </c>
      <c r="AI45" s="501">
        <f t="shared" si="6"/>
        <v>0.83</v>
      </c>
      <c r="AJ45" s="208">
        <f t="shared" si="7"/>
        <v>0</v>
      </c>
      <c r="AK45" s="500">
        <f t="shared" si="8"/>
        <v>39.839999999999996</v>
      </c>
      <c r="AL45" s="209">
        <f t="shared" si="9"/>
        <v>0</v>
      </c>
      <c r="AM45" s="209">
        <f t="shared" si="10"/>
        <v>0</v>
      </c>
      <c r="AN45" s="207">
        <f t="shared" si="11"/>
        <v>1</v>
      </c>
      <c r="AO45" s="210">
        <f t="shared" si="12"/>
        <v>8</v>
      </c>
      <c r="AP45" s="210">
        <f t="shared" si="13"/>
        <v>12</v>
      </c>
      <c r="AQ45" s="210">
        <f t="shared" si="14"/>
        <v>0</v>
      </c>
      <c r="AR45" s="211">
        <f t="shared" si="15"/>
        <v>59.839999999999996</v>
      </c>
      <c r="AS45" s="212">
        <f t="shared" si="16"/>
        <v>0</v>
      </c>
      <c r="AT45" s="210">
        <f t="shared" si="17"/>
        <v>0</v>
      </c>
      <c r="AU45" s="210">
        <f t="shared" si="18"/>
        <v>0</v>
      </c>
      <c r="AV45" s="210">
        <f t="shared" si="19"/>
        <v>0</v>
      </c>
      <c r="AW45" s="210">
        <f t="shared" si="20"/>
        <v>1</v>
      </c>
      <c r="AX45" s="257">
        <f t="shared" si="21"/>
        <v>59.839999999999996</v>
      </c>
      <c r="AY45" s="44"/>
      <c r="AZ45" s="251"/>
      <c r="BA45" s="47"/>
      <c r="BB45" s="48"/>
      <c r="BC45" s="252"/>
      <c r="BD45" s="50"/>
      <c r="BE45" s="253"/>
      <c r="BF45" s="252"/>
      <c r="BG45" s="252"/>
      <c r="BH45" s="52"/>
      <c r="BI45" s="52"/>
      <c r="BJ45" s="48"/>
      <c r="BK45" s="53"/>
      <c r="BL45" s="53"/>
      <c r="BM45" s="53"/>
      <c r="BN45" s="54"/>
      <c r="BO45" s="53"/>
      <c r="BP45" s="53"/>
      <c r="BQ45" s="53"/>
      <c r="BR45" s="53"/>
      <c r="BS45" s="55"/>
    </row>
    <row r="46" spans="1:71" s="156" customFormat="1" ht="21.6" customHeight="1">
      <c r="A46" s="39" t="e">
        <f t="shared" si="22"/>
        <v>#REF!</v>
      </c>
      <c r="B46" s="77">
        <v>43</v>
      </c>
      <c r="C46" s="254" t="s">
        <v>142</v>
      </c>
      <c r="D46" s="171"/>
      <c r="E46" s="171"/>
      <c r="F46" s="172"/>
      <c r="G46" s="169" t="s">
        <v>162</v>
      </c>
      <c r="H46" s="169">
        <v>1</v>
      </c>
      <c r="I46" s="378" t="s">
        <v>640</v>
      </c>
      <c r="J46" s="379"/>
      <c r="K46" s="380">
        <v>16</v>
      </c>
      <c r="L46" s="380">
        <v>1</v>
      </c>
      <c r="M46" s="379"/>
      <c r="N46" s="380"/>
      <c r="O46" s="380"/>
      <c r="P46" s="380"/>
      <c r="Q46" s="382">
        <v>12</v>
      </c>
      <c r="R46" s="78">
        <v>4</v>
      </c>
      <c r="S46" s="227">
        <f t="shared" si="0"/>
        <v>48</v>
      </c>
      <c r="T46" s="42"/>
      <c r="U46" s="41"/>
      <c r="V46" s="42"/>
      <c r="W46" s="56"/>
      <c r="X46" s="42"/>
      <c r="Y46" s="42"/>
      <c r="Z46" s="238">
        <f t="shared" si="1"/>
        <v>48</v>
      </c>
      <c r="AA46" s="40"/>
      <c r="AB46" s="405">
        <v>21</v>
      </c>
      <c r="AC46" s="45"/>
      <c r="AD46" s="45"/>
      <c r="AE46" s="204">
        <f t="shared" si="2"/>
        <v>12</v>
      </c>
      <c r="AF46" s="205">
        <f t="shared" si="3"/>
        <v>12</v>
      </c>
      <c r="AG46" s="206">
        <f t="shared" si="4"/>
        <v>14</v>
      </c>
      <c r="AH46" s="207">
        <f t="shared" si="5"/>
        <v>0</v>
      </c>
      <c r="AI46" s="501">
        <f t="shared" si="6"/>
        <v>0.83</v>
      </c>
      <c r="AJ46" s="208">
        <f t="shared" si="7"/>
        <v>0</v>
      </c>
      <c r="AK46" s="500">
        <f t="shared" si="8"/>
        <v>39.839999999999996</v>
      </c>
      <c r="AL46" s="209">
        <f t="shared" si="9"/>
        <v>0</v>
      </c>
      <c r="AM46" s="209">
        <f t="shared" si="10"/>
        <v>0</v>
      </c>
      <c r="AN46" s="207">
        <f t="shared" si="11"/>
        <v>1</v>
      </c>
      <c r="AO46" s="210">
        <f t="shared" si="12"/>
        <v>8</v>
      </c>
      <c r="AP46" s="210">
        <f t="shared" si="13"/>
        <v>10.5</v>
      </c>
      <c r="AQ46" s="210">
        <f t="shared" si="14"/>
        <v>0</v>
      </c>
      <c r="AR46" s="211">
        <f t="shared" si="15"/>
        <v>58.339999999999996</v>
      </c>
      <c r="AS46" s="212">
        <f t="shared" si="16"/>
        <v>0</v>
      </c>
      <c r="AT46" s="210">
        <f t="shared" si="17"/>
        <v>0</v>
      </c>
      <c r="AU46" s="210">
        <f t="shared" si="18"/>
        <v>0</v>
      </c>
      <c r="AV46" s="210">
        <f t="shared" si="19"/>
        <v>22</v>
      </c>
      <c r="AW46" s="210">
        <f t="shared" si="20"/>
        <v>1</v>
      </c>
      <c r="AX46" s="257">
        <f t="shared" si="21"/>
        <v>80.34</v>
      </c>
      <c r="AY46" s="44"/>
      <c r="AZ46" s="251"/>
      <c r="BA46" s="47"/>
      <c r="BB46" s="48"/>
      <c r="BC46" s="252"/>
      <c r="BD46" s="50"/>
      <c r="BE46" s="253"/>
      <c r="BF46" s="252"/>
      <c r="BG46" s="252"/>
      <c r="BH46" s="52"/>
      <c r="BI46" s="52"/>
      <c r="BJ46" s="48"/>
      <c r="BK46" s="53"/>
      <c r="BL46" s="53"/>
      <c r="BM46" s="53"/>
      <c r="BN46" s="54"/>
      <c r="BO46" s="53"/>
      <c r="BP46" s="53"/>
      <c r="BQ46" s="53"/>
      <c r="BR46" s="53"/>
      <c r="BS46" s="55"/>
    </row>
    <row r="47" spans="1:71" s="156" customFormat="1" ht="21.6" customHeight="1">
      <c r="A47" s="39" t="e">
        <f>#REF!</f>
        <v>#REF!</v>
      </c>
      <c r="B47" s="77">
        <v>45</v>
      </c>
      <c r="C47" s="254" t="s">
        <v>81</v>
      </c>
      <c r="D47" s="171"/>
      <c r="E47" s="171"/>
      <c r="F47" s="172"/>
      <c r="G47" s="169" t="s">
        <v>162</v>
      </c>
      <c r="H47" s="169">
        <v>1</v>
      </c>
      <c r="I47" s="378" t="s">
        <v>641</v>
      </c>
      <c r="J47" s="379"/>
      <c r="K47" s="380"/>
      <c r="L47" s="380"/>
      <c r="M47" s="385"/>
      <c r="N47" s="380"/>
      <c r="O47" s="380" t="s">
        <v>737</v>
      </c>
      <c r="P47" s="380"/>
      <c r="Q47" s="382">
        <v>12</v>
      </c>
      <c r="R47" s="78">
        <v>4</v>
      </c>
      <c r="S47" s="227">
        <f t="shared" si="0"/>
        <v>48</v>
      </c>
      <c r="T47" s="42"/>
      <c r="U47" s="41"/>
      <c r="V47" s="42"/>
      <c r="W47" s="56"/>
      <c r="X47" s="42"/>
      <c r="Y47" s="42"/>
      <c r="Z47" s="238">
        <f t="shared" si="1"/>
        <v>48</v>
      </c>
      <c r="AA47" s="40"/>
      <c r="AB47" s="406"/>
      <c r="AC47" s="45"/>
      <c r="AD47" s="45"/>
      <c r="AE47" s="204">
        <f t="shared" si="2"/>
        <v>12</v>
      </c>
      <c r="AF47" s="205">
        <f t="shared" si="3"/>
        <v>12</v>
      </c>
      <c r="AG47" s="206">
        <f t="shared" si="4"/>
        <v>14</v>
      </c>
      <c r="AH47" s="207">
        <f t="shared" si="5"/>
        <v>0</v>
      </c>
      <c r="AI47" s="501">
        <f t="shared" si="6"/>
        <v>0.83</v>
      </c>
      <c r="AJ47" s="208">
        <f t="shared" si="7"/>
        <v>0</v>
      </c>
      <c r="AK47" s="500">
        <f t="shared" si="8"/>
        <v>39.839999999999996</v>
      </c>
      <c r="AL47" s="209">
        <f t="shared" si="9"/>
        <v>0</v>
      </c>
      <c r="AM47" s="209">
        <f t="shared" si="10"/>
        <v>0</v>
      </c>
      <c r="AN47" s="207">
        <f t="shared" si="11"/>
        <v>1</v>
      </c>
      <c r="AO47" s="210">
        <f t="shared" si="12"/>
        <v>8</v>
      </c>
      <c r="AP47" s="210">
        <f t="shared" si="13"/>
        <v>0</v>
      </c>
      <c r="AQ47" s="210">
        <f t="shared" si="14"/>
        <v>0</v>
      </c>
      <c r="AR47" s="211">
        <f t="shared" si="15"/>
        <v>47.839999999999996</v>
      </c>
      <c r="AS47" s="212">
        <f t="shared" si="16"/>
        <v>0</v>
      </c>
      <c r="AT47" s="210">
        <f t="shared" si="17"/>
        <v>14</v>
      </c>
      <c r="AU47" s="210">
        <f t="shared" si="18"/>
        <v>0</v>
      </c>
      <c r="AV47" s="210">
        <f t="shared" si="19"/>
        <v>0</v>
      </c>
      <c r="AW47" s="210">
        <f t="shared" si="20"/>
        <v>1</v>
      </c>
      <c r="AX47" s="257">
        <f t="shared" si="21"/>
        <v>61.839999999999996</v>
      </c>
      <c r="AY47" s="44"/>
      <c r="AZ47" s="251"/>
      <c r="BA47" s="47"/>
      <c r="BB47" s="48"/>
      <c r="BC47" s="252"/>
      <c r="BD47" s="50"/>
      <c r="BE47" s="253"/>
      <c r="BF47" s="252"/>
      <c r="BG47" s="252"/>
      <c r="BH47" s="52"/>
      <c r="BI47" s="52"/>
      <c r="BJ47" s="48"/>
      <c r="BK47" s="53"/>
      <c r="BL47" s="53"/>
      <c r="BM47" s="53"/>
      <c r="BN47" s="54"/>
      <c r="BO47" s="53"/>
      <c r="BP47" s="53"/>
      <c r="BQ47" s="53"/>
      <c r="BR47" s="53"/>
      <c r="BS47" s="55"/>
    </row>
    <row r="48" spans="1:71" s="156" customFormat="1" ht="21.6" customHeight="1">
      <c r="A48" s="39" t="e">
        <f t="shared" si="22"/>
        <v>#REF!</v>
      </c>
      <c r="B48" s="77">
        <v>46</v>
      </c>
      <c r="C48" s="254" t="s">
        <v>146</v>
      </c>
      <c r="D48" s="171"/>
      <c r="E48" s="171"/>
      <c r="F48" s="172"/>
      <c r="G48" s="169" t="s">
        <v>166</v>
      </c>
      <c r="H48" s="169">
        <v>1</v>
      </c>
      <c r="I48" s="378" t="s">
        <v>632</v>
      </c>
      <c r="J48" s="379"/>
      <c r="K48" s="380"/>
      <c r="L48" s="380"/>
      <c r="M48" s="395"/>
      <c r="N48" s="381" t="s">
        <v>761</v>
      </c>
      <c r="O48" s="386"/>
      <c r="P48" s="380"/>
      <c r="Q48" s="382">
        <v>12</v>
      </c>
      <c r="R48" s="78">
        <v>4</v>
      </c>
      <c r="S48" s="227">
        <f t="shared" si="0"/>
        <v>48</v>
      </c>
      <c r="T48" s="42"/>
      <c r="U48" s="41"/>
      <c r="V48" s="42"/>
      <c r="W48" s="56"/>
      <c r="X48" s="42"/>
      <c r="Y48" s="42"/>
      <c r="Z48" s="238">
        <f t="shared" si="1"/>
        <v>48</v>
      </c>
      <c r="AA48" s="40"/>
      <c r="AB48" s="405">
        <v>24</v>
      </c>
      <c r="AC48" s="45"/>
      <c r="AD48" s="45"/>
      <c r="AE48" s="204">
        <f t="shared" si="2"/>
        <v>12</v>
      </c>
      <c r="AF48" s="205">
        <f t="shared" si="3"/>
        <v>12</v>
      </c>
      <c r="AG48" s="206">
        <f t="shared" si="4"/>
        <v>14</v>
      </c>
      <c r="AH48" s="207">
        <f t="shared" si="5"/>
        <v>0</v>
      </c>
      <c r="AI48" s="501">
        <f t="shared" si="6"/>
        <v>0.83</v>
      </c>
      <c r="AJ48" s="208">
        <f t="shared" si="7"/>
        <v>0</v>
      </c>
      <c r="AK48" s="500">
        <f t="shared" si="8"/>
        <v>39.839999999999996</v>
      </c>
      <c r="AL48" s="209">
        <f t="shared" si="9"/>
        <v>0</v>
      </c>
      <c r="AM48" s="209">
        <f t="shared" si="10"/>
        <v>0</v>
      </c>
      <c r="AN48" s="207">
        <f t="shared" si="11"/>
        <v>1</v>
      </c>
      <c r="AO48" s="210">
        <f t="shared" si="12"/>
        <v>8</v>
      </c>
      <c r="AP48" s="210">
        <f t="shared" si="13"/>
        <v>12</v>
      </c>
      <c r="AQ48" s="210">
        <f t="shared" si="14"/>
        <v>0</v>
      </c>
      <c r="AR48" s="211">
        <f t="shared" si="15"/>
        <v>59.839999999999996</v>
      </c>
      <c r="AS48" s="212">
        <f t="shared" si="16"/>
        <v>14</v>
      </c>
      <c r="AT48" s="210">
        <f t="shared" si="17"/>
        <v>0</v>
      </c>
      <c r="AU48" s="210">
        <f t="shared" si="18"/>
        <v>0</v>
      </c>
      <c r="AV48" s="210">
        <f t="shared" si="19"/>
        <v>0</v>
      </c>
      <c r="AW48" s="210">
        <f t="shared" si="20"/>
        <v>1</v>
      </c>
      <c r="AX48" s="257">
        <f t="shared" si="21"/>
        <v>73.84</v>
      </c>
      <c r="AY48" s="44"/>
      <c r="AZ48" s="251"/>
      <c r="BA48" s="47"/>
      <c r="BB48" s="48"/>
      <c r="BC48" s="252"/>
      <c r="BD48" s="50"/>
      <c r="BE48" s="253"/>
      <c r="BF48" s="252"/>
      <c r="BG48" s="252"/>
      <c r="BH48" s="52"/>
      <c r="BI48" s="52"/>
      <c r="BJ48" s="48"/>
      <c r="BK48" s="53"/>
      <c r="BL48" s="53"/>
      <c r="BM48" s="53"/>
      <c r="BN48" s="54"/>
      <c r="BO48" s="53"/>
      <c r="BP48" s="53"/>
      <c r="BQ48" s="53"/>
      <c r="BR48" s="53"/>
      <c r="BS48" s="55"/>
    </row>
    <row r="49" spans="1:71" s="156" customFormat="1" ht="21.6" customHeight="1">
      <c r="A49" s="39" t="e">
        <f t="shared" si="22"/>
        <v>#REF!</v>
      </c>
      <c r="B49" s="77">
        <v>47</v>
      </c>
      <c r="C49" s="254" t="s">
        <v>68</v>
      </c>
      <c r="D49" s="171"/>
      <c r="E49" s="171"/>
      <c r="F49" s="172"/>
      <c r="G49" s="169" t="s">
        <v>166</v>
      </c>
      <c r="H49" s="169">
        <v>1</v>
      </c>
      <c r="I49" s="378" t="s">
        <v>633</v>
      </c>
      <c r="J49" s="379"/>
      <c r="K49" s="380"/>
      <c r="L49" s="380"/>
      <c r="M49" s="385"/>
      <c r="N49" s="381"/>
      <c r="O49" s="394" t="s">
        <v>167</v>
      </c>
      <c r="P49" s="380"/>
      <c r="Q49" s="382">
        <v>12</v>
      </c>
      <c r="R49" s="78">
        <v>4</v>
      </c>
      <c r="S49" s="227">
        <f t="shared" si="0"/>
        <v>48</v>
      </c>
      <c r="T49" s="42"/>
      <c r="U49" s="41"/>
      <c r="V49" s="42"/>
      <c r="W49" s="56"/>
      <c r="X49" s="42"/>
      <c r="Y49" s="42"/>
      <c r="Z49" s="238">
        <f t="shared" si="1"/>
        <v>48</v>
      </c>
      <c r="AA49" s="40"/>
      <c r="AB49" s="405">
        <v>12</v>
      </c>
      <c r="AC49" s="45"/>
      <c r="AD49" s="45"/>
      <c r="AE49" s="204">
        <f t="shared" si="2"/>
        <v>12</v>
      </c>
      <c r="AF49" s="205">
        <f t="shared" si="3"/>
        <v>12</v>
      </c>
      <c r="AG49" s="206">
        <f t="shared" si="4"/>
        <v>14</v>
      </c>
      <c r="AH49" s="207">
        <f t="shared" si="5"/>
        <v>0</v>
      </c>
      <c r="AI49" s="501">
        <f t="shared" si="6"/>
        <v>0.83</v>
      </c>
      <c r="AJ49" s="208">
        <f t="shared" si="7"/>
        <v>0</v>
      </c>
      <c r="AK49" s="500">
        <f t="shared" si="8"/>
        <v>39.839999999999996</v>
      </c>
      <c r="AL49" s="209">
        <f t="shared" si="9"/>
        <v>0</v>
      </c>
      <c r="AM49" s="209">
        <f t="shared" si="10"/>
        <v>0</v>
      </c>
      <c r="AN49" s="207">
        <f t="shared" si="11"/>
        <v>1</v>
      </c>
      <c r="AO49" s="210">
        <f t="shared" si="12"/>
        <v>8</v>
      </c>
      <c r="AP49" s="210">
        <f t="shared" si="13"/>
        <v>6</v>
      </c>
      <c r="AQ49" s="210">
        <f t="shared" si="14"/>
        <v>0</v>
      </c>
      <c r="AR49" s="211">
        <f t="shared" si="15"/>
        <v>53.839999999999996</v>
      </c>
      <c r="AS49" s="212">
        <f t="shared" si="16"/>
        <v>0</v>
      </c>
      <c r="AT49" s="210">
        <f t="shared" si="17"/>
        <v>14</v>
      </c>
      <c r="AU49" s="210">
        <f t="shared" si="18"/>
        <v>0</v>
      </c>
      <c r="AV49" s="210">
        <f t="shared" si="19"/>
        <v>0</v>
      </c>
      <c r="AW49" s="210">
        <f t="shared" si="20"/>
        <v>1</v>
      </c>
      <c r="AX49" s="257">
        <f t="shared" si="21"/>
        <v>67.84</v>
      </c>
      <c r="AY49" s="44"/>
      <c r="AZ49" s="251"/>
      <c r="BA49" s="47"/>
      <c r="BB49" s="48"/>
      <c r="BC49" s="252"/>
      <c r="BD49" s="50"/>
      <c r="BE49" s="253"/>
      <c r="BF49" s="252"/>
      <c r="BG49" s="252"/>
      <c r="BH49" s="52"/>
      <c r="BI49" s="52"/>
      <c r="BJ49" s="48"/>
      <c r="BK49" s="53"/>
      <c r="BL49" s="53"/>
      <c r="BM49" s="53"/>
      <c r="BN49" s="54"/>
      <c r="BO49" s="53"/>
      <c r="BP49" s="53"/>
      <c r="BQ49" s="53"/>
      <c r="BR49" s="53"/>
      <c r="BS49" s="55"/>
    </row>
    <row r="50" spans="1:71" s="156" customFormat="1" ht="21.6" customHeight="1">
      <c r="A50" s="39" t="e">
        <f t="shared" si="22"/>
        <v>#REF!</v>
      </c>
      <c r="B50" s="77">
        <v>48</v>
      </c>
      <c r="C50" s="254" t="s">
        <v>603</v>
      </c>
      <c r="D50" s="171"/>
      <c r="E50" s="171"/>
      <c r="F50" s="172"/>
      <c r="G50" s="169" t="s">
        <v>166</v>
      </c>
      <c r="H50" s="169">
        <v>1</v>
      </c>
      <c r="I50" s="378" t="s">
        <v>634</v>
      </c>
      <c r="J50" s="379"/>
      <c r="K50" s="380">
        <v>13</v>
      </c>
      <c r="L50" s="380">
        <v>2</v>
      </c>
      <c r="M50" s="389"/>
      <c r="N50" s="380"/>
      <c r="O50" s="380"/>
      <c r="P50" s="380"/>
      <c r="Q50" s="382">
        <v>12</v>
      </c>
      <c r="R50" s="78">
        <v>4</v>
      </c>
      <c r="S50" s="227">
        <f t="shared" si="0"/>
        <v>48</v>
      </c>
      <c r="T50" s="42"/>
      <c r="U50" s="41"/>
      <c r="V50" s="42"/>
      <c r="W50" s="56"/>
      <c r="X50" s="42"/>
      <c r="Y50" s="42"/>
      <c r="Z50" s="238">
        <f t="shared" si="1"/>
        <v>48</v>
      </c>
      <c r="AA50" s="40"/>
      <c r="AB50" s="405">
        <v>21</v>
      </c>
      <c r="AC50" s="45"/>
      <c r="AD50" s="45"/>
      <c r="AE50" s="204">
        <f t="shared" si="2"/>
        <v>12</v>
      </c>
      <c r="AF50" s="205">
        <f t="shared" si="3"/>
        <v>12</v>
      </c>
      <c r="AG50" s="206">
        <f t="shared" si="4"/>
        <v>14</v>
      </c>
      <c r="AH50" s="207">
        <f t="shared" si="5"/>
        <v>0</v>
      </c>
      <c r="AI50" s="501">
        <f t="shared" si="6"/>
        <v>0.83</v>
      </c>
      <c r="AJ50" s="208">
        <f t="shared" si="7"/>
        <v>0</v>
      </c>
      <c r="AK50" s="500">
        <f t="shared" si="8"/>
        <v>39.839999999999996</v>
      </c>
      <c r="AL50" s="209">
        <f t="shared" si="9"/>
        <v>0</v>
      </c>
      <c r="AM50" s="209">
        <f t="shared" si="10"/>
        <v>0</v>
      </c>
      <c r="AN50" s="207">
        <f t="shared" si="11"/>
        <v>1</v>
      </c>
      <c r="AO50" s="210">
        <f t="shared" si="12"/>
        <v>8</v>
      </c>
      <c r="AP50" s="210">
        <f t="shared" si="13"/>
        <v>10.5</v>
      </c>
      <c r="AQ50" s="210">
        <f t="shared" si="14"/>
        <v>0</v>
      </c>
      <c r="AR50" s="211">
        <f t="shared" si="15"/>
        <v>58.339999999999996</v>
      </c>
      <c r="AS50" s="212">
        <f t="shared" si="16"/>
        <v>0</v>
      </c>
      <c r="AT50" s="210">
        <f t="shared" si="17"/>
        <v>0</v>
      </c>
      <c r="AU50" s="210">
        <f t="shared" si="18"/>
        <v>0</v>
      </c>
      <c r="AV50" s="210">
        <f t="shared" si="19"/>
        <v>20</v>
      </c>
      <c r="AW50" s="210">
        <f t="shared" si="20"/>
        <v>1</v>
      </c>
      <c r="AX50" s="257">
        <f t="shared" si="21"/>
        <v>78.34</v>
      </c>
      <c r="AY50" s="44"/>
      <c r="AZ50" s="251"/>
      <c r="BA50" s="47"/>
      <c r="BB50" s="48"/>
      <c r="BC50" s="252"/>
      <c r="BD50" s="50"/>
      <c r="BE50" s="253"/>
      <c r="BF50" s="252"/>
      <c r="BG50" s="252"/>
      <c r="BH50" s="52"/>
      <c r="BI50" s="52"/>
      <c r="BJ50" s="48"/>
      <c r="BK50" s="53"/>
      <c r="BL50" s="53"/>
      <c r="BM50" s="53"/>
      <c r="BN50" s="54"/>
      <c r="BO50" s="53"/>
      <c r="BP50" s="53"/>
      <c r="BQ50" s="53"/>
      <c r="BR50" s="53"/>
      <c r="BS50" s="55"/>
    </row>
    <row r="51" spans="1:71" s="156" customFormat="1" ht="21.6" customHeight="1">
      <c r="A51" s="39" t="e">
        <f t="shared" si="22"/>
        <v>#REF!</v>
      </c>
      <c r="B51" s="77">
        <v>49</v>
      </c>
      <c r="C51" s="254" t="s">
        <v>40</v>
      </c>
      <c r="D51" s="171"/>
      <c r="E51" s="171"/>
      <c r="F51" s="172"/>
      <c r="G51" s="169" t="s">
        <v>166</v>
      </c>
      <c r="H51" s="169">
        <v>1</v>
      </c>
      <c r="I51" s="378" t="s">
        <v>642</v>
      </c>
      <c r="J51" s="379"/>
      <c r="K51" s="380"/>
      <c r="L51" s="380"/>
      <c r="M51" s="379"/>
      <c r="N51" s="380"/>
      <c r="O51" s="380"/>
      <c r="P51" s="380"/>
      <c r="Q51" s="382">
        <v>12</v>
      </c>
      <c r="R51" s="78">
        <v>4</v>
      </c>
      <c r="S51" s="227">
        <f t="shared" si="0"/>
        <v>48</v>
      </c>
      <c r="T51" s="42"/>
      <c r="U51" s="485"/>
      <c r="V51" s="57"/>
      <c r="W51" s="57"/>
      <c r="X51" s="57"/>
      <c r="Y51" s="57"/>
      <c r="Z51" s="238">
        <f t="shared" si="1"/>
        <v>48</v>
      </c>
      <c r="AA51" s="40"/>
      <c r="AB51" s="406">
        <v>12</v>
      </c>
      <c r="AC51" s="45"/>
      <c r="AD51" s="45"/>
      <c r="AE51" s="204">
        <f t="shared" si="2"/>
        <v>12</v>
      </c>
      <c r="AF51" s="205">
        <f t="shared" si="3"/>
        <v>12</v>
      </c>
      <c r="AG51" s="206">
        <f t="shared" si="4"/>
        <v>14</v>
      </c>
      <c r="AH51" s="207">
        <f t="shared" si="5"/>
        <v>0</v>
      </c>
      <c r="AI51" s="501">
        <f t="shared" si="6"/>
        <v>0.83</v>
      </c>
      <c r="AJ51" s="208">
        <f t="shared" si="7"/>
        <v>0</v>
      </c>
      <c r="AK51" s="500">
        <f t="shared" si="8"/>
        <v>39.839999999999996</v>
      </c>
      <c r="AL51" s="209">
        <f t="shared" si="9"/>
        <v>0</v>
      </c>
      <c r="AM51" s="209">
        <f t="shared" si="10"/>
        <v>0</v>
      </c>
      <c r="AN51" s="207">
        <f t="shared" si="11"/>
        <v>1</v>
      </c>
      <c r="AO51" s="210">
        <f t="shared" si="12"/>
        <v>8</v>
      </c>
      <c r="AP51" s="210">
        <f t="shared" si="13"/>
        <v>6</v>
      </c>
      <c r="AQ51" s="210">
        <f t="shared" si="14"/>
        <v>0</v>
      </c>
      <c r="AR51" s="211">
        <f t="shared" si="15"/>
        <v>53.839999999999996</v>
      </c>
      <c r="AS51" s="212">
        <f t="shared" si="16"/>
        <v>0</v>
      </c>
      <c r="AT51" s="210">
        <f t="shared" si="17"/>
        <v>0</v>
      </c>
      <c r="AU51" s="210">
        <f t="shared" si="18"/>
        <v>0</v>
      </c>
      <c r="AV51" s="210">
        <f t="shared" si="19"/>
        <v>0</v>
      </c>
      <c r="AW51" s="210">
        <f t="shared" si="20"/>
        <v>1</v>
      </c>
      <c r="AX51" s="257">
        <f t="shared" si="21"/>
        <v>53.839999999999996</v>
      </c>
      <c r="AY51" s="44"/>
      <c r="AZ51" s="251"/>
      <c r="BA51" s="47"/>
      <c r="BB51" s="48"/>
      <c r="BC51" s="252"/>
      <c r="BD51" s="50"/>
      <c r="BE51" s="253"/>
      <c r="BF51" s="252"/>
      <c r="BG51" s="252"/>
      <c r="BH51" s="52"/>
      <c r="BI51" s="52"/>
      <c r="BJ51" s="48"/>
      <c r="BK51" s="53"/>
      <c r="BL51" s="53"/>
      <c r="BM51" s="53"/>
      <c r="BN51" s="54"/>
      <c r="BO51" s="53"/>
      <c r="BP51" s="53"/>
      <c r="BQ51" s="53"/>
      <c r="BR51" s="53"/>
      <c r="BS51" s="55"/>
    </row>
    <row r="52" spans="1:71" s="156" customFormat="1" ht="21.6" customHeight="1">
      <c r="A52" s="39" t="e">
        <f t="shared" si="22"/>
        <v>#REF!</v>
      </c>
      <c r="B52" s="77">
        <v>50</v>
      </c>
      <c r="C52" s="254" t="s">
        <v>92</v>
      </c>
      <c r="D52" s="171"/>
      <c r="E52" s="171"/>
      <c r="F52" s="172"/>
      <c r="G52" s="169" t="s">
        <v>752</v>
      </c>
      <c r="H52" s="169">
        <v>1</v>
      </c>
      <c r="I52" s="378" t="s">
        <v>643</v>
      </c>
      <c r="J52" s="379"/>
      <c r="K52" s="380"/>
      <c r="L52" s="380"/>
      <c r="M52" s="379"/>
      <c r="N52" s="380"/>
      <c r="O52" s="380"/>
      <c r="P52" s="380" t="s">
        <v>762</v>
      </c>
      <c r="Q52" s="382">
        <v>8</v>
      </c>
      <c r="R52" s="78">
        <v>4</v>
      </c>
      <c r="S52" s="227">
        <f t="shared" si="0"/>
        <v>32</v>
      </c>
      <c r="T52" s="42"/>
      <c r="U52" s="485"/>
      <c r="V52" s="57"/>
      <c r="W52" s="57"/>
      <c r="X52" s="57"/>
      <c r="Y52" s="57"/>
      <c r="Z52" s="238">
        <f t="shared" si="1"/>
        <v>32</v>
      </c>
      <c r="AA52" s="40"/>
      <c r="AB52" s="405"/>
      <c r="AC52" s="45"/>
      <c r="AD52" s="45"/>
      <c r="AE52" s="204">
        <f t="shared" si="2"/>
        <v>8</v>
      </c>
      <c r="AF52" s="205" t="str">
        <f t="shared" si="3"/>
        <v/>
      </c>
      <c r="AG52" s="206" t="str">
        <f t="shared" si="4"/>
        <v/>
      </c>
      <c r="AH52" s="207">
        <f t="shared" si="5"/>
        <v>0</v>
      </c>
      <c r="AI52" s="501">
        <f t="shared" si="6"/>
        <v>1</v>
      </c>
      <c r="AJ52" s="208">
        <f t="shared" si="7"/>
        <v>0</v>
      </c>
      <c r="AK52" s="500">
        <f t="shared" si="8"/>
        <v>40</v>
      </c>
      <c r="AL52" s="209">
        <f t="shared" si="9"/>
        <v>0</v>
      </c>
      <c r="AM52" s="209">
        <f t="shared" si="10"/>
        <v>0</v>
      </c>
      <c r="AN52" s="207">
        <f t="shared" si="11"/>
        <v>1</v>
      </c>
      <c r="AO52" s="210">
        <f t="shared" si="12"/>
        <v>8</v>
      </c>
      <c r="AP52" s="210">
        <f t="shared" si="13"/>
        <v>0</v>
      </c>
      <c r="AQ52" s="210">
        <f t="shared" si="14"/>
        <v>0</v>
      </c>
      <c r="AR52" s="211">
        <f t="shared" si="15"/>
        <v>48</v>
      </c>
      <c r="AS52" s="212">
        <f t="shared" si="16"/>
        <v>0</v>
      </c>
      <c r="AT52" s="210">
        <f t="shared" si="17"/>
        <v>0</v>
      </c>
      <c r="AU52" s="210">
        <f t="shared" si="18"/>
        <v>0</v>
      </c>
      <c r="AV52" s="210">
        <f t="shared" si="19"/>
        <v>0</v>
      </c>
      <c r="AW52" s="210">
        <f t="shared" si="20"/>
        <v>1</v>
      </c>
      <c r="AX52" s="257">
        <f t="shared" si="21"/>
        <v>48</v>
      </c>
      <c r="AY52" s="44"/>
      <c r="AZ52" s="251"/>
      <c r="BA52" s="47"/>
      <c r="BB52" s="48"/>
      <c r="BC52" s="252"/>
      <c r="BD52" s="50"/>
      <c r="BE52" s="253"/>
      <c r="BF52" s="252"/>
      <c r="BG52" s="252"/>
      <c r="BH52" s="52"/>
      <c r="BI52" s="52"/>
      <c r="BJ52" s="48"/>
      <c r="BK52" s="53"/>
      <c r="BL52" s="53"/>
      <c r="BM52" s="53"/>
      <c r="BN52" s="54"/>
      <c r="BO52" s="53"/>
      <c r="BP52" s="53"/>
      <c r="BQ52" s="53"/>
      <c r="BR52" s="53"/>
      <c r="BS52" s="55"/>
    </row>
    <row r="53" spans="1:71" s="156" customFormat="1" ht="21.6" customHeight="1">
      <c r="A53" s="39" t="e">
        <f t="shared" si="22"/>
        <v>#REF!</v>
      </c>
      <c r="B53" s="77">
        <v>51</v>
      </c>
      <c r="C53" s="254" t="s">
        <v>587</v>
      </c>
      <c r="D53" s="171"/>
      <c r="E53" s="171"/>
      <c r="F53" s="172"/>
      <c r="G53" s="169" t="s">
        <v>752</v>
      </c>
      <c r="H53" s="169">
        <v>1</v>
      </c>
      <c r="I53" s="378" t="s">
        <v>644</v>
      </c>
      <c r="J53" s="379"/>
      <c r="K53" s="380"/>
      <c r="L53" s="380"/>
      <c r="M53" s="379"/>
      <c r="N53" s="380"/>
      <c r="O53" s="380" t="s">
        <v>561</v>
      </c>
      <c r="P53" s="380"/>
      <c r="Q53" s="382">
        <v>14</v>
      </c>
      <c r="R53" s="78">
        <v>4</v>
      </c>
      <c r="S53" s="227">
        <f t="shared" si="0"/>
        <v>56</v>
      </c>
      <c r="T53" s="42"/>
      <c r="U53" s="485"/>
      <c r="V53" s="57"/>
      <c r="W53" s="57"/>
      <c r="X53" s="57"/>
      <c r="Y53" s="57"/>
      <c r="Z53" s="238">
        <f t="shared" si="1"/>
        <v>56</v>
      </c>
      <c r="AA53" s="40"/>
      <c r="AB53" s="405"/>
      <c r="AC53" s="45"/>
      <c r="AD53" s="45"/>
      <c r="AE53" s="204">
        <f t="shared" si="2"/>
        <v>14</v>
      </c>
      <c r="AF53" s="205">
        <f t="shared" si="3"/>
        <v>14</v>
      </c>
      <c r="AG53" s="206">
        <f t="shared" si="4"/>
        <v>16</v>
      </c>
      <c r="AH53" s="207">
        <f t="shared" si="5"/>
        <v>0</v>
      </c>
      <c r="AI53" s="501">
        <f t="shared" si="6"/>
        <v>0.71</v>
      </c>
      <c r="AJ53" s="208">
        <f t="shared" si="7"/>
        <v>0</v>
      </c>
      <c r="AK53" s="500">
        <f t="shared" si="8"/>
        <v>39.76</v>
      </c>
      <c r="AL53" s="209">
        <f t="shared" si="9"/>
        <v>0</v>
      </c>
      <c r="AM53" s="209">
        <f t="shared" si="10"/>
        <v>0</v>
      </c>
      <c r="AN53" s="207">
        <f t="shared" si="11"/>
        <v>1</v>
      </c>
      <c r="AO53" s="210">
        <f t="shared" si="12"/>
        <v>8</v>
      </c>
      <c r="AP53" s="210">
        <f t="shared" si="13"/>
        <v>0</v>
      </c>
      <c r="AQ53" s="210">
        <f t="shared" si="14"/>
        <v>0</v>
      </c>
      <c r="AR53" s="211">
        <f t="shared" si="15"/>
        <v>47.76</v>
      </c>
      <c r="AS53" s="212">
        <f t="shared" si="16"/>
        <v>0</v>
      </c>
      <c r="AT53" s="210">
        <f t="shared" si="17"/>
        <v>18</v>
      </c>
      <c r="AU53" s="210">
        <f t="shared" si="18"/>
        <v>0</v>
      </c>
      <c r="AV53" s="210">
        <f t="shared" si="19"/>
        <v>0</v>
      </c>
      <c r="AW53" s="210">
        <f t="shared" si="20"/>
        <v>1</v>
      </c>
      <c r="AX53" s="257">
        <f t="shared" si="21"/>
        <v>65.759999999999991</v>
      </c>
      <c r="AY53" s="44"/>
      <c r="AZ53" s="251"/>
      <c r="BA53" s="47"/>
      <c r="BB53" s="48"/>
      <c r="BC53" s="252"/>
      <c r="BD53" s="50"/>
      <c r="BE53" s="253"/>
      <c r="BF53" s="252"/>
      <c r="BG53" s="252"/>
      <c r="BH53" s="52"/>
      <c r="BI53" s="52"/>
      <c r="BJ53" s="48"/>
      <c r="BK53" s="53"/>
      <c r="BL53" s="53"/>
      <c r="BM53" s="53"/>
      <c r="BN53" s="54"/>
      <c r="BO53" s="53"/>
      <c r="BP53" s="53"/>
      <c r="BQ53" s="53"/>
      <c r="BR53" s="53"/>
      <c r="BS53" s="55"/>
    </row>
    <row r="54" spans="1:71" s="156" customFormat="1" ht="21.6" customHeight="1">
      <c r="A54" s="39" t="e">
        <f t="shared" si="22"/>
        <v>#REF!</v>
      </c>
      <c r="B54" s="77">
        <v>52</v>
      </c>
      <c r="C54" s="254" t="s">
        <v>551</v>
      </c>
      <c r="D54" s="167"/>
      <c r="E54" s="167"/>
      <c r="F54" s="172"/>
      <c r="G54" s="169" t="s">
        <v>752</v>
      </c>
      <c r="H54" s="169">
        <v>1</v>
      </c>
      <c r="I54" s="378" t="s">
        <v>645</v>
      </c>
      <c r="J54" s="379"/>
      <c r="K54" s="379"/>
      <c r="L54" s="379"/>
      <c r="M54" s="384"/>
      <c r="N54" s="379"/>
      <c r="O54" s="380"/>
      <c r="P54" s="386" t="s">
        <v>762</v>
      </c>
      <c r="Q54" s="382">
        <v>10</v>
      </c>
      <c r="R54" s="78">
        <v>4</v>
      </c>
      <c r="S54" s="227">
        <f t="shared" si="0"/>
        <v>40</v>
      </c>
      <c r="T54" s="42"/>
      <c r="U54" s="485"/>
      <c r="V54" s="57"/>
      <c r="W54" s="57"/>
      <c r="X54" s="57"/>
      <c r="Y54" s="57"/>
      <c r="Z54" s="238">
        <f t="shared" si="1"/>
        <v>40</v>
      </c>
      <c r="AA54" s="40"/>
      <c r="AB54" s="405"/>
      <c r="AC54" s="45"/>
      <c r="AD54" s="45"/>
      <c r="AE54" s="204">
        <f t="shared" si="2"/>
        <v>10</v>
      </c>
      <c r="AF54" s="205" t="str">
        <f t="shared" si="3"/>
        <v/>
      </c>
      <c r="AG54" s="206" t="str">
        <f t="shared" si="4"/>
        <v/>
      </c>
      <c r="AH54" s="207">
        <f t="shared" si="5"/>
        <v>0</v>
      </c>
      <c r="AI54" s="501">
        <f t="shared" si="6"/>
        <v>1</v>
      </c>
      <c r="AJ54" s="208">
        <f t="shared" si="7"/>
        <v>0</v>
      </c>
      <c r="AK54" s="500">
        <f t="shared" si="8"/>
        <v>40</v>
      </c>
      <c r="AL54" s="209">
        <f t="shared" si="9"/>
        <v>0</v>
      </c>
      <c r="AM54" s="209">
        <f t="shared" si="10"/>
        <v>0</v>
      </c>
      <c r="AN54" s="207">
        <f t="shared" si="11"/>
        <v>1</v>
      </c>
      <c r="AO54" s="210">
        <f t="shared" si="12"/>
        <v>8</v>
      </c>
      <c r="AP54" s="210">
        <f t="shared" si="13"/>
        <v>0</v>
      </c>
      <c r="AQ54" s="210">
        <f t="shared" si="14"/>
        <v>0</v>
      </c>
      <c r="AR54" s="211">
        <f t="shared" si="15"/>
        <v>48</v>
      </c>
      <c r="AS54" s="212">
        <f t="shared" si="16"/>
        <v>0</v>
      </c>
      <c r="AT54" s="210">
        <f t="shared" si="17"/>
        <v>0</v>
      </c>
      <c r="AU54" s="210">
        <f t="shared" si="18"/>
        <v>0</v>
      </c>
      <c r="AV54" s="210">
        <f t="shared" si="19"/>
        <v>0</v>
      </c>
      <c r="AW54" s="210">
        <f t="shared" si="20"/>
        <v>1</v>
      </c>
      <c r="AX54" s="257">
        <f t="shared" si="21"/>
        <v>48</v>
      </c>
      <c r="AY54" s="44"/>
      <c r="AZ54" s="251"/>
      <c r="BA54" s="47"/>
      <c r="BB54" s="48"/>
      <c r="BC54" s="252"/>
      <c r="BD54" s="50"/>
      <c r="BE54" s="253"/>
      <c r="BF54" s="252"/>
      <c r="BG54" s="252"/>
      <c r="BH54" s="52"/>
      <c r="BI54" s="52"/>
      <c r="BJ54" s="48"/>
      <c r="BK54" s="53"/>
      <c r="BL54" s="53"/>
      <c r="BM54" s="53"/>
      <c r="BN54" s="54"/>
      <c r="BO54" s="53"/>
      <c r="BP54" s="53"/>
      <c r="BQ54" s="53"/>
      <c r="BR54" s="53"/>
      <c r="BS54" s="55"/>
    </row>
    <row r="55" spans="1:71" s="156" customFormat="1" ht="21.6" customHeight="1">
      <c r="A55" s="39" t="e">
        <f t="shared" si="22"/>
        <v>#REF!</v>
      </c>
      <c r="B55" s="77">
        <v>53</v>
      </c>
      <c r="C55" s="254" t="s">
        <v>99</v>
      </c>
      <c r="D55" s="167"/>
      <c r="E55" s="167"/>
      <c r="F55" s="172"/>
      <c r="G55" s="169" t="s">
        <v>753</v>
      </c>
      <c r="H55" s="169">
        <v>1</v>
      </c>
      <c r="I55" s="396" t="s">
        <v>646</v>
      </c>
      <c r="J55" s="379"/>
      <c r="K55" s="379"/>
      <c r="L55" s="379"/>
      <c r="M55" s="384"/>
      <c r="N55" s="379"/>
      <c r="O55" s="379"/>
      <c r="P55" s="386" t="s">
        <v>567</v>
      </c>
      <c r="Q55" s="382">
        <v>3</v>
      </c>
      <c r="R55" s="78">
        <v>4</v>
      </c>
      <c r="S55" s="227">
        <f t="shared" si="0"/>
        <v>12</v>
      </c>
      <c r="T55" s="42"/>
      <c r="U55" s="485"/>
      <c r="V55" s="57"/>
      <c r="W55" s="57"/>
      <c r="X55" s="57"/>
      <c r="Y55" s="57"/>
      <c r="Z55" s="238">
        <f t="shared" si="1"/>
        <v>12</v>
      </c>
      <c r="AA55" s="40"/>
      <c r="AB55" s="405"/>
      <c r="AC55" s="45"/>
      <c r="AD55" s="45"/>
      <c r="AE55" s="204">
        <f t="shared" si="2"/>
        <v>3</v>
      </c>
      <c r="AF55" s="205" t="str">
        <f t="shared" si="3"/>
        <v/>
      </c>
      <c r="AG55" s="206" t="str">
        <f t="shared" si="4"/>
        <v/>
      </c>
      <c r="AH55" s="207">
        <f t="shared" si="5"/>
        <v>8</v>
      </c>
      <c r="AI55" s="501">
        <f t="shared" si="6"/>
        <v>1</v>
      </c>
      <c r="AJ55" s="208">
        <f t="shared" si="7"/>
        <v>40</v>
      </c>
      <c r="AK55" s="500">
        <f t="shared" si="8"/>
        <v>0</v>
      </c>
      <c r="AL55" s="209">
        <f t="shared" si="9"/>
        <v>0</v>
      </c>
      <c r="AM55" s="209">
        <f t="shared" si="10"/>
        <v>0</v>
      </c>
      <c r="AN55" s="207">
        <f t="shared" si="11"/>
        <v>1</v>
      </c>
      <c r="AO55" s="210">
        <f t="shared" si="12"/>
        <v>8</v>
      </c>
      <c r="AP55" s="210">
        <f t="shared" si="13"/>
        <v>0</v>
      </c>
      <c r="AQ55" s="210">
        <f t="shared" si="14"/>
        <v>0</v>
      </c>
      <c r="AR55" s="211">
        <f t="shared" si="15"/>
        <v>48</v>
      </c>
      <c r="AS55" s="212">
        <f t="shared" si="16"/>
        <v>0</v>
      </c>
      <c r="AT55" s="210">
        <f t="shared" si="17"/>
        <v>0</v>
      </c>
      <c r="AU55" s="210">
        <f t="shared" si="18"/>
        <v>20</v>
      </c>
      <c r="AV55" s="210">
        <f t="shared" si="19"/>
        <v>0</v>
      </c>
      <c r="AW55" s="210">
        <f t="shared" si="20"/>
        <v>1</v>
      </c>
      <c r="AX55" s="257">
        <f t="shared" si="21"/>
        <v>68</v>
      </c>
      <c r="AY55" s="44"/>
      <c r="AZ55" s="251"/>
      <c r="BA55" s="47"/>
      <c r="BB55" s="48"/>
      <c r="BC55" s="252"/>
      <c r="BD55" s="50"/>
      <c r="BE55" s="253"/>
      <c r="BF55" s="252"/>
      <c r="BG55" s="252"/>
      <c r="BH55" s="52"/>
      <c r="BI55" s="52"/>
      <c r="BJ55" s="48"/>
      <c r="BK55" s="53"/>
      <c r="BL55" s="53"/>
      <c r="BM55" s="53"/>
      <c r="BN55" s="54"/>
      <c r="BO55" s="53"/>
      <c r="BP55" s="53"/>
      <c r="BQ55" s="53"/>
      <c r="BR55" s="53"/>
      <c r="BS55" s="55"/>
    </row>
    <row r="56" spans="1:71" s="156" customFormat="1" ht="21.6" customHeight="1">
      <c r="A56" s="39" t="e">
        <f t="shared" si="22"/>
        <v>#REF!</v>
      </c>
      <c r="B56" s="77">
        <v>54</v>
      </c>
      <c r="C56" s="254" t="s">
        <v>98</v>
      </c>
      <c r="D56" s="167"/>
      <c r="E56" s="167"/>
      <c r="F56" s="172"/>
      <c r="G56" s="169" t="s">
        <v>753</v>
      </c>
      <c r="H56" s="169">
        <v>1</v>
      </c>
      <c r="I56" s="378" t="s">
        <v>647</v>
      </c>
      <c r="J56" s="379"/>
      <c r="K56" s="379"/>
      <c r="L56" s="379"/>
      <c r="M56" s="384"/>
      <c r="N56" s="379"/>
      <c r="O56" s="380"/>
      <c r="P56" s="386"/>
      <c r="Q56" s="382">
        <v>4</v>
      </c>
      <c r="R56" s="78">
        <v>4</v>
      </c>
      <c r="S56" s="227">
        <f t="shared" si="0"/>
        <v>16</v>
      </c>
      <c r="T56" s="42"/>
      <c r="U56" s="485"/>
      <c r="V56" s="57"/>
      <c r="W56" s="57"/>
      <c r="X56" s="57"/>
      <c r="Y56" s="57"/>
      <c r="Z56" s="238">
        <f t="shared" si="1"/>
        <v>16</v>
      </c>
      <c r="AA56" s="40"/>
      <c r="AB56" s="405"/>
      <c r="AC56" s="45"/>
      <c r="AD56" s="45"/>
      <c r="AE56" s="204">
        <f t="shared" si="2"/>
        <v>4</v>
      </c>
      <c r="AF56" s="205">
        <f t="shared" si="3"/>
        <v>14</v>
      </c>
      <c r="AG56" s="206">
        <f t="shared" si="4"/>
        <v>16</v>
      </c>
      <c r="AH56" s="207">
        <f t="shared" si="5"/>
        <v>0</v>
      </c>
      <c r="AI56" s="501">
        <f t="shared" si="6"/>
        <v>0.71</v>
      </c>
      <c r="AJ56" s="208">
        <f t="shared" si="7"/>
        <v>0</v>
      </c>
      <c r="AK56" s="500">
        <f t="shared" si="8"/>
        <v>11.36</v>
      </c>
      <c r="AL56" s="209">
        <f t="shared" si="9"/>
        <v>0</v>
      </c>
      <c r="AM56" s="209">
        <f t="shared" si="10"/>
        <v>0</v>
      </c>
      <c r="AN56" s="207">
        <f t="shared" si="11"/>
        <v>0.2857142857142857</v>
      </c>
      <c r="AO56" s="210">
        <f t="shared" si="12"/>
        <v>0</v>
      </c>
      <c r="AP56" s="210">
        <f t="shared" si="13"/>
        <v>0</v>
      </c>
      <c r="AQ56" s="210">
        <f t="shared" si="14"/>
        <v>0</v>
      </c>
      <c r="AR56" s="211">
        <f t="shared" si="15"/>
        <v>11.36</v>
      </c>
      <c r="AS56" s="212">
        <f t="shared" si="16"/>
        <v>0</v>
      </c>
      <c r="AT56" s="210">
        <f t="shared" si="17"/>
        <v>0</v>
      </c>
      <c r="AU56" s="210">
        <f t="shared" si="18"/>
        <v>0</v>
      </c>
      <c r="AV56" s="210">
        <f t="shared" si="19"/>
        <v>0</v>
      </c>
      <c r="AW56" s="210">
        <f t="shared" si="20"/>
        <v>1</v>
      </c>
      <c r="AX56" s="257">
        <f t="shared" si="21"/>
        <v>11.36</v>
      </c>
      <c r="AY56" s="44"/>
      <c r="AZ56" s="251"/>
      <c r="BA56" s="47"/>
      <c r="BB56" s="48"/>
      <c r="BC56" s="252"/>
      <c r="BD56" s="50"/>
      <c r="BE56" s="253"/>
      <c r="BF56" s="252"/>
      <c r="BG56" s="252"/>
      <c r="BH56" s="52"/>
      <c r="BI56" s="52"/>
      <c r="BJ56" s="48"/>
      <c r="BK56" s="53"/>
      <c r="BL56" s="53"/>
      <c r="BM56" s="53"/>
      <c r="BN56" s="54"/>
      <c r="BO56" s="53"/>
      <c r="BP56" s="53"/>
      <c r="BQ56" s="53"/>
      <c r="BR56" s="53"/>
      <c r="BS56" s="55"/>
    </row>
    <row r="57" spans="1:71" s="156" customFormat="1" ht="21.6" customHeight="1">
      <c r="A57" s="39" t="e">
        <f t="shared" si="22"/>
        <v>#REF!</v>
      </c>
      <c r="B57" s="77">
        <v>55</v>
      </c>
      <c r="C57" s="254" t="s">
        <v>100</v>
      </c>
      <c r="D57" s="167"/>
      <c r="E57" s="167"/>
      <c r="F57" s="172"/>
      <c r="G57" s="169" t="s">
        <v>753</v>
      </c>
      <c r="H57" s="169">
        <v>1</v>
      </c>
      <c r="I57" s="378" t="s">
        <v>648</v>
      </c>
      <c r="J57" s="379"/>
      <c r="K57" s="379"/>
      <c r="L57" s="379"/>
      <c r="M57" s="384"/>
      <c r="N57" s="379"/>
      <c r="O57" s="379" t="s">
        <v>167</v>
      </c>
      <c r="P57" s="380"/>
      <c r="Q57" s="382">
        <v>4</v>
      </c>
      <c r="R57" s="78">
        <v>4</v>
      </c>
      <c r="S57" s="227">
        <f t="shared" si="0"/>
        <v>16</v>
      </c>
      <c r="T57" s="42"/>
      <c r="U57" s="485"/>
      <c r="V57" s="57"/>
      <c r="W57" s="57"/>
      <c r="X57" s="57"/>
      <c r="Y57" s="57"/>
      <c r="Z57" s="238">
        <f t="shared" si="1"/>
        <v>16</v>
      </c>
      <c r="AA57" s="40"/>
      <c r="AB57" s="405"/>
      <c r="AC57" s="45"/>
      <c r="AD57" s="45"/>
      <c r="AE57" s="204">
        <f t="shared" si="2"/>
        <v>4</v>
      </c>
      <c r="AF57" s="205">
        <f t="shared" si="3"/>
        <v>14</v>
      </c>
      <c r="AG57" s="206">
        <f t="shared" si="4"/>
        <v>16</v>
      </c>
      <c r="AH57" s="207">
        <f t="shared" si="5"/>
        <v>0</v>
      </c>
      <c r="AI57" s="501">
        <f t="shared" si="6"/>
        <v>0.71</v>
      </c>
      <c r="AJ57" s="208">
        <f t="shared" si="7"/>
        <v>0</v>
      </c>
      <c r="AK57" s="500">
        <f t="shared" si="8"/>
        <v>11.36</v>
      </c>
      <c r="AL57" s="209">
        <f t="shared" si="9"/>
        <v>0</v>
      </c>
      <c r="AM57" s="209">
        <f t="shared" si="10"/>
        <v>0</v>
      </c>
      <c r="AN57" s="207">
        <f t="shared" si="11"/>
        <v>0.2857142857142857</v>
      </c>
      <c r="AO57" s="210">
        <f t="shared" si="12"/>
        <v>0</v>
      </c>
      <c r="AP57" s="210">
        <f t="shared" si="13"/>
        <v>0</v>
      </c>
      <c r="AQ57" s="210">
        <f t="shared" si="14"/>
        <v>0</v>
      </c>
      <c r="AR57" s="211">
        <f t="shared" si="15"/>
        <v>11.36</v>
      </c>
      <c r="AS57" s="212">
        <f t="shared" si="16"/>
        <v>0</v>
      </c>
      <c r="AT57" s="210">
        <f t="shared" si="17"/>
        <v>14</v>
      </c>
      <c r="AU57" s="210">
        <f t="shared" si="18"/>
        <v>0</v>
      </c>
      <c r="AV57" s="210">
        <f t="shared" si="19"/>
        <v>0</v>
      </c>
      <c r="AW57" s="210">
        <f t="shared" si="20"/>
        <v>1</v>
      </c>
      <c r="AX57" s="257">
        <f t="shared" si="21"/>
        <v>25.36</v>
      </c>
      <c r="AY57" s="44"/>
      <c r="AZ57" s="251"/>
      <c r="BA57" s="47"/>
      <c r="BB57" s="48"/>
      <c r="BC57" s="252"/>
      <c r="BD57" s="50"/>
      <c r="BE57" s="253"/>
      <c r="BF57" s="252"/>
      <c r="BG57" s="252"/>
      <c r="BH57" s="52"/>
      <c r="BI57" s="52"/>
      <c r="BJ57" s="48"/>
      <c r="BK57" s="53"/>
      <c r="BL57" s="53"/>
      <c r="BM57" s="53"/>
      <c r="BN57" s="54"/>
      <c r="BO57" s="53"/>
      <c r="BP57" s="53"/>
      <c r="BQ57" s="53"/>
      <c r="BR57" s="53"/>
      <c r="BS57" s="55"/>
    </row>
    <row r="58" spans="1:71" s="156" customFormat="1" ht="21.6" customHeight="1">
      <c r="A58" s="39" t="e">
        <f t="shared" si="22"/>
        <v>#REF!</v>
      </c>
      <c r="B58" s="77">
        <v>56</v>
      </c>
      <c r="C58" s="254" t="s">
        <v>97</v>
      </c>
      <c r="D58" s="167"/>
      <c r="E58" s="167"/>
      <c r="F58" s="172"/>
      <c r="G58" s="169" t="s">
        <v>753</v>
      </c>
      <c r="H58" s="169">
        <v>1</v>
      </c>
      <c r="I58" s="378" t="s">
        <v>649</v>
      </c>
      <c r="J58" s="379"/>
      <c r="K58" s="379">
        <v>12</v>
      </c>
      <c r="L58" s="379">
        <v>2</v>
      </c>
      <c r="M58" s="384"/>
      <c r="N58" s="379"/>
      <c r="O58" s="379"/>
      <c r="P58" s="386"/>
      <c r="Q58" s="382">
        <v>4</v>
      </c>
      <c r="R58" s="78">
        <v>4</v>
      </c>
      <c r="S58" s="227">
        <f t="shared" si="0"/>
        <v>16</v>
      </c>
      <c r="T58" s="42"/>
      <c r="U58" s="485"/>
      <c r="V58" s="57"/>
      <c r="W58" s="57"/>
      <c r="X58" s="57"/>
      <c r="Y58" s="57"/>
      <c r="Z58" s="238">
        <f t="shared" si="1"/>
        <v>16</v>
      </c>
      <c r="AA58" s="40"/>
      <c r="AB58" s="405">
        <v>21</v>
      </c>
      <c r="AC58" s="45"/>
      <c r="AD58" s="45"/>
      <c r="AE58" s="204">
        <f t="shared" si="2"/>
        <v>4</v>
      </c>
      <c r="AF58" s="205">
        <f t="shared" si="3"/>
        <v>14</v>
      </c>
      <c r="AG58" s="206">
        <f t="shared" si="4"/>
        <v>16</v>
      </c>
      <c r="AH58" s="207">
        <f t="shared" si="5"/>
        <v>0</v>
      </c>
      <c r="AI58" s="501">
        <f t="shared" si="6"/>
        <v>0.71</v>
      </c>
      <c r="AJ58" s="208">
        <f t="shared" si="7"/>
        <v>0</v>
      </c>
      <c r="AK58" s="500">
        <f t="shared" si="8"/>
        <v>11.36</v>
      </c>
      <c r="AL58" s="209">
        <f t="shared" si="9"/>
        <v>0</v>
      </c>
      <c r="AM58" s="209">
        <f t="shared" si="10"/>
        <v>0</v>
      </c>
      <c r="AN58" s="207">
        <f t="shared" si="11"/>
        <v>0.2857142857142857</v>
      </c>
      <c r="AO58" s="210">
        <f t="shared" si="12"/>
        <v>0</v>
      </c>
      <c r="AP58" s="210">
        <f t="shared" si="13"/>
        <v>10.5</v>
      </c>
      <c r="AQ58" s="210">
        <f t="shared" si="14"/>
        <v>0</v>
      </c>
      <c r="AR58" s="211">
        <f t="shared" si="15"/>
        <v>21.86</v>
      </c>
      <c r="AS58" s="212">
        <f t="shared" si="16"/>
        <v>0</v>
      </c>
      <c r="AT58" s="210">
        <f t="shared" si="17"/>
        <v>0</v>
      </c>
      <c r="AU58" s="210">
        <f t="shared" si="18"/>
        <v>0</v>
      </c>
      <c r="AV58" s="210">
        <f t="shared" si="19"/>
        <v>20</v>
      </c>
      <c r="AW58" s="210">
        <f t="shared" si="20"/>
        <v>1</v>
      </c>
      <c r="AX58" s="257">
        <f t="shared" si="21"/>
        <v>41.86</v>
      </c>
      <c r="AY58" s="44"/>
      <c r="AZ58" s="251"/>
      <c r="BA58" s="47"/>
      <c r="BB58" s="48"/>
      <c r="BC58" s="252"/>
      <c r="BD58" s="50"/>
      <c r="BE58" s="253"/>
      <c r="BF58" s="252"/>
      <c r="BG58" s="252"/>
      <c r="BH58" s="52"/>
      <c r="BI58" s="52"/>
      <c r="BJ58" s="48"/>
      <c r="BK58" s="53"/>
      <c r="BL58" s="53"/>
      <c r="BM58" s="53"/>
      <c r="BN58" s="54"/>
      <c r="BO58" s="53"/>
      <c r="BP58" s="53"/>
      <c r="BQ58" s="53"/>
      <c r="BR58" s="53"/>
      <c r="BS58" s="55"/>
    </row>
    <row r="59" spans="1:71" s="156" customFormat="1" ht="21.6" customHeight="1">
      <c r="A59" s="39" t="e">
        <f t="shared" si="22"/>
        <v>#REF!</v>
      </c>
      <c r="B59" s="77">
        <v>57</v>
      </c>
      <c r="C59" s="260" t="s">
        <v>129</v>
      </c>
      <c r="D59" s="167"/>
      <c r="E59" s="167"/>
      <c r="F59" s="172"/>
      <c r="G59" s="169" t="s">
        <v>554</v>
      </c>
      <c r="H59" s="169">
        <v>1</v>
      </c>
      <c r="I59" s="378" t="s">
        <v>652</v>
      </c>
      <c r="J59" s="379"/>
      <c r="K59" s="379"/>
      <c r="L59" s="379"/>
      <c r="M59" s="384"/>
      <c r="N59" s="379"/>
      <c r="O59" s="379" t="s">
        <v>569</v>
      </c>
      <c r="P59" s="386" t="s">
        <v>738</v>
      </c>
      <c r="Q59" s="382">
        <v>6</v>
      </c>
      <c r="R59" s="78">
        <v>4</v>
      </c>
      <c r="S59" s="227">
        <f t="shared" si="0"/>
        <v>24</v>
      </c>
      <c r="T59" s="42"/>
      <c r="U59" s="485"/>
      <c r="V59" s="57"/>
      <c r="W59" s="57"/>
      <c r="X59" s="57"/>
      <c r="Y59" s="57"/>
      <c r="Z59" s="238">
        <f t="shared" si="1"/>
        <v>24</v>
      </c>
      <c r="AA59" s="40"/>
      <c r="AB59" s="406"/>
      <c r="AC59" s="45"/>
      <c r="AD59" s="45"/>
      <c r="AE59" s="204">
        <f t="shared" si="2"/>
        <v>6</v>
      </c>
      <c r="AF59" s="205" t="str">
        <f t="shared" si="3"/>
        <v/>
      </c>
      <c r="AG59" s="206" t="str">
        <f t="shared" si="4"/>
        <v/>
      </c>
      <c r="AH59" s="207">
        <f t="shared" si="5"/>
        <v>4</v>
      </c>
      <c r="AI59" s="501">
        <f t="shared" si="6"/>
        <v>1</v>
      </c>
      <c r="AJ59" s="208">
        <f t="shared" si="7"/>
        <v>52</v>
      </c>
      <c r="AK59" s="500">
        <f t="shared" si="8"/>
        <v>0</v>
      </c>
      <c r="AL59" s="209">
        <f t="shared" si="9"/>
        <v>0</v>
      </c>
      <c r="AM59" s="209">
        <f t="shared" si="10"/>
        <v>4</v>
      </c>
      <c r="AN59" s="207">
        <f t="shared" si="11"/>
        <v>1</v>
      </c>
      <c r="AO59" s="210">
        <f t="shared" si="12"/>
        <v>8</v>
      </c>
      <c r="AP59" s="210">
        <f t="shared" si="13"/>
        <v>0</v>
      </c>
      <c r="AQ59" s="210">
        <f t="shared" si="14"/>
        <v>0</v>
      </c>
      <c r="AR59" s="211">
        <f t="shared" si="15"/>
        <v>64</v>
      </c>
      <c r="AS59" s="212">
        <f t="shared" si="16"/>
        <v>0</v>
      </c>
      <c r="AT59" s="210">
        <v>0</v>
      </c>
      <c r="AU59" s="210">
        <f t="shared" si="18"/>
        <v>26</v>
      </c>
      <c r="AV59" s="210">
        <f t="shared" si="19"/>
        <v>0</v>
      </c>
      <c r="AW59" s="210">
        <f t="shared" si="20"/>
        <v>1</v>
      </c>
      <c r="AX59" s="257">
        <f t="shared" si="21"/>
        <v>90</v>
      </c>
      <c r="AY59" s="44"/>
      <c r="AZ59" s="251"/>
      <c r="BA59" s="47"/>
      <c r="BB59" s="48"/>
      <c r="BC59" s="252"/>
      <c r="BD59" s="50"/>
      <c r="BE59" s="253"/>
      <c r="BF59" s="252"/>
      <c r="BG59" s="252"/>
      <c r="BH59" s="52"/>
      <c r="BI59" s="52"/>
      <c r="BJ59" s="48"/>
      <c r="BK59" s="53"/>
      <c r="BL59" s="53"/>
      <c r="BM59" s="53"/>
      <c r="BN59" s="54"/>
      <c r="BO59" s="53"/>
      <c r="BP59" s="53"/>
      <c r="BQ59" s="53"/>
      <c r="BR59" s="53"/>
      <c r="BS59" s="55"/>
    </row>
    <row r="60" spans="1:71" s="156" customFormat="1" ht="21.6" customHeight="1">
      <c r="A60" s="39" t="e">
        <f t="shared" si="22"/>
        <v>#REF!</v>
      </c>
      <c r="B60" s="77">
        <v>58</v>
      </c>
      <c r="C60" s="260" t="s">
        <v>593</v>
      </c>
      <c r="D60" s="167"/>
      <c r="E60" s="167"/>
      <c r="F60" s="172"/>
      <c r="G60" s="169" t="s">
        <v>554</v>
      </c>
      <c r="H60" s="169">
        <v>1</v>
      </c>
      <c r="I60" s="378" t="s">
        <v>628</v>
      </c>
      <c r="J60" s="379"/>
      <c r="K60" s="379"/>
      <c r="L60" s="379"/>
      <c r="M60" s="384"/>
      <c r="N60" s="379"/>
      <c r="O60" s="380"/>
      <c r="P60" s="386"/>
      <c r="Q60" s="382">
        <v>8</v>
      </c>
      <c r="R60" s="78">
        <v>4</v>
      </c>
      <c r="S60" s="227">
        <f t="shared" si="0"/>
        <v>32</v>
      </c>
      <c r="T60" s="42"/>
      <c r="U60" s="485"/>
      <c r="V60" s="57"/>
      <c r="W60" s="57"/>
      <c r="X60" s="57"/>
      <c r="Y60" s="57"/>
      <c r="Z60" s="238">
        <f t="shared" si="1"/>
        <v>32</v>
      </c>
      <c r="AA60" s="40"/>
      <c r="AB60" s="405"/>
      <c r="AC60" s="45"/>
      <c r="AD60" s="45"/>
      <c r="AE60" s="204">
        <f t="shared" si="2"/>
        <v>8</v>
      </c>
      <c r="AF60" s="205">
        <f t="shared" si="3"/>
        <v>14</v>
      </c>
      <c r="AG60" s="206">
        <f t="shared" si="4"/>
        <v>16</v>
      </c>
      <c r="AH60" s="207">
        <f t="shared" si="5"/>
        <v>0</v>
      </c>
      <c r="AI60" s="501">
        <f t="shared" si="6"/>
        <v>0.71</v>
      </c>
      <c r="AJ60" s="208">
        <f t="shared" si="7"/>
        <v>0</v>
      </c>
      <c r="AK60" s="500">
        <f t="shared" si="8"/>
        <v>22.72</v>
      </c>
      <c r="AL60" s="209">
        <f t="shared" si="9"/>
        <v>0</v>
      </c>
      <c r="AM60" s="209">
        <f t="shared" si="10"/>
        <v>4</v>
      </c>
      <c r="AN60" s="207">
        <f t="shared" si="11"/>
        <v>0.5714285714285714</v>
      </c>
      <c r="AO60" s="210">
        <f t="shared" si="12"/>
        <v>0</v>
      </c>
      <c r="AP60" s="210">
        <f t="shared" si="13"/>
        <v>0</v>
      </c>
      <c r="AQ60" s="210">
        <f t="shared" si="14"/>
        <v>0</v>
      </c>
      <c r="AR60" s="211">
        <f t="shared" si="15"/>
        <v>26.72</v>
      </c>
      <c r="AS60" s="212">
        <f t="shared" si="16"/>
        <v>0</v>
      </c>
      <c r="AT60" s="210">
        <f t="shared" si="17"/>
        <v>0</v>
      </c>
      <c r="AU60" s="210">
        <f t="shared" si="18"/>
        <v>0</v>
      </c>
      <c r="AV60" s="210">
        <f t="shared" si="19"/>
        <v>0</v>
      </c>
      <c r="AW60" s="210">
        <f t="shared" si="20"/>
        <v>1</v>
      </c>
      <c r="AX60" s="257">
        <f t="shared" si="21"/>
        <v>26.72</v>
      </c>
      <c r="AY60" s="44"/>
      <c r="AZ60" s="251"/>
      <c r="BA60" s="47"/>
      <c r="BB60" s="48"/>
      <c r="BC60" s="252"/>
      <c r="BD60" s="50"/>
      <c r="BE60" s="253"/>
      <c r="BF60" s="252"/>
      <c r="BG60" s="252"/>
      <c r="BH60" s="52"/>
      <c r="BI60" s="52"/>
      <c r="BJ60" s="48"/>
      <c r="BK60" s="53"/>
      <c r="BL60" s="53"/>
      <c r="BM60" s="53"/>
      <c r="BN60" s="54"/>
      <c r="BO60" s="53"/>
      <c r="BP60" s="53"/>
      <c r="BQ60" s="53"/>
      <c r="BR60" s="53"/>
      <c r="BS60" s="55"/>
    </row>
    <row r="61" spans="1:71" s="156" customFormat="1" ht="21.6" customHeight="1">
      <c r="A61" s="39" t="e">
        <f t="shared" si="22"/>
        <v>#REF!</v>
      </c>
      <c r="B61" s="77">
        <v>59</v>
      </c>
      <c r="C61" s="260" t="s">
        <v>130</v>
      </c>
      <c r="D61" s="167"/>
      <c r="E61" s="167"/>
      <c r="F61" s="172"/>
      <c r="G61" s="169" t="s">
        <v>554</v>
      </c>
      <c r="H61" s="169">
        <v>1</v>
      </c>
      <c r="I61" s="378" t="s">
        <v>653</v>
      </c>
      <c r="J61" s="379"/>
      <c r="K61" s="379">
        <v>15</v>
      </c>
      <c r="L61" s="379">
        <v>2</v>
      </c>
      <c r="M61" s="384"/>
      <c r="N61" s="379"/>
      <c r="O61" s="380" t="s">
        <v>167</v>
      </c>
      <c r="P61" s="386"/>
      <c r="Q61" s="382">
        <v>14</v>
      </c>
      <c r="R61" s="78">
        <v>4</v>
      </c>
      <c r="S61" s="227">
        <f t="shared" si="0"/>
        <v>56</v>
      </c>
      <c r="T61" s="42"/>
      <c r="U61" s="485"/>
      <c r="V61" s="57"/>
      <c r="W61" s="57"/>
      <c r="X61" s="57"/>
      <c r="Y61" s="57"/>
      <c r="Z61" s="238">
        <f t="shared" si="1"/>
        <v>56</v>
      </c>
      <c r="AA61" s="40"/>
      <c r="AB61" s="405">
        <v>12</v>
      </c>
      <c r="AC61" s="45"/>
      <c r="AD61" s="45"/>
      <c r="AE61" s="204">
        <f t="shared" si="2"/>
        <v>14</v>
      </c>
      <c r="AF61" s="205">
        <f t="shared" si="3"/>
        <v>14</v>
      </c>
      <c r="AG61" s="206">
        <f t="shared" si="4"/>
        <v>16</v>
      </c>
      <c r="AH61" s="207">
        <f t="shared" si="5"/>
        <v>0</v>
      </c>
      <c r="AI61" s="501">
        <f t="shared" si="6"/>
        <v>0.71</v>
      </c>
      <c r="AJ61" s="208">
        <f t="shared" si="7"/>
        <v>0</v>
      </c>
      <c r="AK61" s="500">
        <f t="shared" si="8"/>
        <v>39.76</v>
      </c>
      <c r="AL61" s="209">
        <f t="shared" si="9"/>
        <v>0</v>
      </c>
      <c r="AM61" s="209">
        <f t="shared" si="10"/>
        <v>4</v>
      </c>
      <c r="AN61" s="207">
        <f t="shared" si="11"/>
        <v>1</v>
      </c>
      <c r="AO61" s="210">
        <f t="shared" si="12"/>
        <v>8</v>
      </c>
      <c r="AP61" s="210">
        <f t="shared" si="13"/>
        <v>6</v>
      </c>
      <c r="AQ61" s="210">
        <f t="shared" si="14"/>
        <v>0</v>
      </c>
      <c r="AR61" s="211">
        <f t="shared" si="15"/>
        <v>57.76</v>
      </c>
      <c r="AS61" s="212">
        <f t="shared" si="16"/>
        <v>0</v>
      </c>
      <c r="AT61" s="210">
        <f t="shared" si="17"/>
        <v>14</v>
      </c>
      <c r="AU61" s="210">
        <f t="shared" si="18"/>
        <v>0</v>
      </c>
      <c r="AV61" s="210">
        <f t="shared" si="19"/>
        <v>20</v>
      </c>
      <c r="AW61" s="210">
        <f t="shared" si="20"/>
        <v>1</v>
      </c>
      <c r="AX61" s="257">
        <f t="shared" si="21"/>
        <v>91.759999999999991</v>
      </c>
      <c r="AY61" s="44"/>
      <c r="AZ61" s="251"/>
      <c r="BA61" s="47"/>
      <c r="BB61" s="48"/>
      <c r="BC61" s="252"/>
      <c r="BD61" s="50"/>
      <c r="BE61" s="253"/>
      <c r="BF61" s="252"/>
      <c r="BG61" s="252"/>
      <c r="BH61" s="52"/>
      <c r="BI61" s="52"/>
      <c r="BJ61" s="48"/>
      <c r="BK61" s="53"/>
      <c r="BL61" s="53"/>
      <c r="BM61" s="53"/>
      <c r="BN61" s="54"/>
      <c r="BO61" s="53"/>
      <c r="BP61" s="53"/>
      <c r="BQ61" s="53"/>
      <c r="BR61" s="53"/>
      <c r="BS61" s="55"/>
    </row>
    <row r="62" spans="1:71" s="156" customFormat="1" ht="21.6" customHeight="1">
      <c r="A62" s="39" t="e">
        <f t="shared" si="22"/>
        <v>#REF!</v>
      </c>
      <c r="B62" s="77">
        <v>60</v>
      </c>
      <c r="C62" s="254" t="s">
        <v>604</v>
      </c>
      <c r="D62" s="167"/>
      <c r="E62" s="167"/>
      <c r="F62" s="172"/>
      <c r="G62" s="169" t="s">
        <v>555</v>
      </c>
      <c r="H62" s="169">
        <v>1</v>
      </c>
      <c r="I62" s="378" t="s">
        <v>754</v>
      </c>
      <c r="J62" s="379"/>
      <c r="K62" s="379">
        <v>14</v>
      </c>
      <c r="L62" s="379">
        <v>2</v>
      </c>
      <c r="M62" s="384"/>
      <c r="N62" s="379"/>
      <c r="O62" s="379"/>
      <c r="P62" s="386"/>
      <c r="Q62" s="382">
        <v>12</v>
      </c>
      <c r="R62" s="78">
        <v>4</v>
      </c>
      <c r="S62" s="227">
        <f t="shared" si="0"/>
        <v>48</v>
      </c>
      <c r="T62" s="42"/>
      <c r="U62" s="485"/>
      <c r="V62" s="57"/>
      <c r="W62" s="57"/>
      <c r="X62" s="57"/>
      <c r="Y62" s="57"/>
      <c r="Z62" s="238">
        <f t="shared" si="1"/>
        <v>48</v>
      </c>
      <c r="AA62" s="40"/>
      <c r="AB62" s="405">
        <v>21</v>
      </c>
      <c r="AC62" s="45"/>
      <c r="AD62" s="45"/>
      <c r="AE62" s="204">
        <f t="shared" si="2"/>
        <v>12</v>
      </c>
      <c r="AF62" s="205">
        <f t="shared" si="3"/>
        <v>14</v>
      </c>
      <c r="AG62" s="206">
        <f t="shared" si="4"/>
        <v>16</v>
      </c>
      <c r="AH62" s="207">
        <f t="shared" si="5"/>
        <v>0</v>
      </c>
      <c r="AI62" s="501">
        <f t="shared" si="6"/>
        <v>0.71</v>
      </c>
      <c r="AJ62" s="208">
        <f t="shared" si="7"/>
        <v>0</v>
      </c>
      <c r="AK62" s="500">
        <f t="shared" si="8"/>
        <v>34.08</v>
      </c>
      <c r="AL62" s="209">
        <f t="shared" si="9"/>
        <v>0</v>
      </c>
      <c r="AM62" s="209">
        <f t="shared" si="10"/>
        <v>0</v>
      </c>
      <c r="AN62" s="207">
        <f t="shared" si="11"/>
        <v>0.8571428571428571</v>
      </c>
      <c r="AO62" s="210">
        <f t="shared" si="12"/>
        <v>4</v>
      </c>
      <c r="AP62" s="210">
        <f t="shared" si="13"/>
        <v>10.5</v>
      </c>
      <c r="AQ62" s="210">
        <f t="shared" si="14"/>
        <v>0</v>
      </c>
      <c r="AR62" s="211">
        <f t="shared" si="15"/>
        <v>48.58</v>
      </c>
      <c r="AS62" s="212">
        <f t="shared" si="16"/>
        <v>0</v>
      </c>
      <c r="AT62" s="210">
        <f t="shared" si="17"/>
        <v>0</v>
      </c>
      <c r="AU62" s="210">
        <f t="shared" si="18"/>
        <v>0</v>
      </c>
      <c r="AV62" s="210">
        <f t="shared" si="19"/>
        <v>20</v>
      </c>
      <c r="AW62" s="210">
        <f t="shared" si="20"/>
        <v>1</v>
      </c>
      <c r="AX62" s="257">
        <f t="shared" si="21"/>
        <v>68.58</v>
      </c>
      <c r="AY62" s="44"/>
      <c r="AZ62" s="251"/>
      <c r="BA62" s="47"/>
      <c r="BB62" s="48"/>
      <c r="BC62" s="252"/>
      <c r="BD62" s="50"/>
      <c r="BE62" s="253"/>
      <c r="BF62" s="252"/>
      <c r="BG62" s="252"/>
      <c r="BH62" s="52"/>
      <c r="BI62" s="52"/>
      <c r="BJ62" s="48"/>
      <c r="BK62" s="53"/>
      <c r="BL62" s="53"/>
      <c r="BM62" s="53"/>
      <c r="BN62" s="54"/>
      <c r="BO62" s="53"/>
      <c r="BP62" s="53"/>
      <c r="BQ62" s="53"/>
      <c r="BR62" s="53"/>
      <c r="BS62" s="55"/>
    </row>
    <row r="63" spans="1:71" s="156" customFormat="1" ht="21.6" customHeight="1">
      <c r="A63" s="39" t="e">
        <f t="shared" si="22"/>
        <v>#REF!</v>
      </c>
      <c r="B63" s="77">
        <v>61</v>
      </c>
      <c r="C63" s="254" t="s">
        <v>154</v>
      </c>
      <c r="D63" s="167"/>
      <c r="E63" s="167"/>
      <c r="F63" s="172"/>
      <c r="G63" s="169" t="s">
        <v>556</v>
      </c>
      <c r="H63" s="169">
        <v>1</v>
      </c>
      <c r="I63" s="378" t="s">
        <v>650</v>
      </c>
      <c r="J63" s="379"/>
      <c r="K63" s="379"/>
      <c r="L63" s="379"/>
      <c r="M63" s="384"/>
      <c r="N63" s="379"/>
      <c r="O63" s="380" t="s">
        <v>167</v>
      </c>
      <c r="P63" s="386" t="s">
        <v>762</v>
      </c>
      <c r="Q63" s="382">
        <v>8</v>
      </c>
      <c r="R63" s="78">
        <v>4</v>
      </c>
      <c r="S63" s="227">
        <f t="shared" si="0"/>
        <v>32</v>
      </c>
      <c r="T63" s="89"/>
      <c r="U63" s="487"/>
      <c r="V63" s="90"/>
      <c r="W63" s="90"/>
      <c r="X63" s="90"/>
      <c r="Y63" s="90"/>
      <c r="Z63" s="238">
        <f t="shared" si="1"/>
        <v>32</v>
      </c>
      <c r="AA63" s="86"/>
      <c r="AB63" s="92"/>
      <c r="AC63" s="45"/>
      <c r="AD63" s="45"/>
      <c r="AE63" s="204">
        <f t="shared" si="2"/>
        <v>8</v>
      </c>
      <c r="AF63" s="205" t="str">
        <f t="shared" si="3"/>
        <v/>
      </c>
      <c r="AG63" s="206" t="str">
        <f t="shared" si="4"/>
        <v/>
      </c>
      <c r="AH63" s="207">
        <f t="shared" si="5"/>
        <v>0</v>
      </c>
      <c r="AI63" s="501">
        <f t="shared" si="6"/>
        <v>1</v>
      </c>
      <c r="AJ63" s="208">
        <f t="shared" si="7"/>
        <v>0</v>
      </c>
      <c r="AK63" s="500">
        <f t="shared" si="8"/>
        <v>40</v>
      </c>
      <c r="AL63" s="209">
        <f t="shared" si="9"/>
        <v>0</v>
      </c>
      <c r="AM63" s="209">
        <f t="shared" si="10"/>
        <v>0</v>
      </c>
      <c r="AN63" s="207">
        <f t="shared" si="11"/>
        <v>1</v>
      </c>
      <c r="AO63" s="210">
        <f t="shared" si="12"/>
        <v>8</v>
      </c>
      <c r="AP63" s="210">
        <f t="shared" si="13"/>
        <v>0</v>
      </c>
      <c r="AQ63" s="210">
        <f t="shared" si="14"/>
        <v>0</v>
      </c>
      <c r="AR63" s="211">
        <f t="shared" si="15"/>
        <v>48</v>
      </c>
      <c r="AS63" s="212">
        <f t="shared" si="16"/>
        <v>0</v>
      </c>
      <c r="AT63" s="210">
        <f t="shared" si="17"/>
        <v>14</v>
      </c>
      <c r="AU63" s="210">
        <f t="shared" si="18"/>
        <v>0</v>
      </c>
      <c r="AV63" s="210">
        <f t="shared" si="19"/>
        <v>0</v>
      </c>
      <c r="AW63" s="210">
        <f t="shared" si="20"/>
        <v>1</v>
      </c>
      <c r="AX63" s="257">
        <f t="shared" si="21"/>
        <v>62</v>
      </c>
      <c r="AY63" s="44"/>
      <c r="AZ63" s="251"/>
      <c r="BA63" s="47"/>
      <c r="BB63" s="48"/>
      <c r="BC63" s="252"/>
      <c r="BD63" s="50"/>
      <c r="BE63" s="253"/>
      <c r="BF63" s="252"/>
      <c r="BG63" s="252"/>
      <c r="BH63" s="52"/>
      <c r="BI63" s="52"/>
      <c r="BJ63" s="48"/>
      <c r="BK63" s="53"/>
      <c r="BL63" s="53"/>
      <c r="BM63" s="53"/>
      <c r="BN63" s="54"/>
      <c r="BO63" s="53"/>
      <c r="BP63" s="53"/>
      <c r="BQ63" s="53"/>
      <c r="BR63" s="53"/>
      <c r="BS63" s="55"/>
    </row>
    <row r="64" spans="1:71" s="156" customFormat="1" ht="21.6" customHeight="1">
      <c r="A64" s="39" t="e">
        <f t="shared" si="22"/>
        <v>#REF!</v>
      </c>
      <c r="B64" s="77">
        <v>62</v>
      </c>
      <c r="C64" s="254" t="s">
        <v>168</v>
      </c>
      <c r="D64" s="167"/>
      <c r="E64" s="167"/>
      <c r="F64" s="172"/>
      <c r="G64" s="169" t="s">
        <v>556</v>
      </c>
      <c r="H64" s="169">
        <v>1</v>
      </c>
      <c r="I64" s="378" t="s">
        <v>651</v>
      </c>
      <c r="J64" s="379"/>
      <c r="K64" s="379"/>
      <c r="L64" s="379"/>
      <c r="M64" s="384"/>
      <c r="N64" s="379"/>
      <c r="O64" s="379" t="s">
        <v>569</v>
      </c>
      <c r="P64" s="386" t="s">
        <v>762</v>
      </c>
      <c r="Q64" s="397">
        <v>8</v>
      </c>
      <c r="R64" s="78">
        <v>4</v>
      </c>
      <c r="S64" s="227">
        <f t="shared" si="0"/>
        <v>32</v>
      </c>
      <c r="T64" s="89"/>
      <c r="U64" s="487"/>
      <c r="V64" s="90"/>
      <c r="W64" s="90"/>
      <c r="X64" s="90"/>
      <c r="Y64" s="90"/>
      <c r="Z64" s="238">
        <f t="shared" si="1"/>
        <v>32</v>
      </c>
      <c r="AA64" s="86"/>
      <c r="AB64" s="92"/>
      <c r="AC64" s="45"/>
      <c r="AD64" s="45"/>
      <c r="AE64" s="204">
        <f t="shared" si="2"/>
        <v>8</v>
      </c>
      <c r="AF64" s="205" t="str">
        <f t="shared" si="3"/>
        <v/>
      </c>
      <c r="AG64" s="206" t="str">
        <f t="shared" si="4"/>
        <v/>
      </c>
      <c r="AH64" s="207">
        <f t="shared" si="5"/>
        <v>0</v>
      </c>
      <c r="AI64" s="501">
        <f t="shared" si="6"/>
        <v>1</v>
      </c>
      <c r="AJ64" s="208">
        <f t="shared" si="7"/>
        <v>0</v>
      </c>
      <c r="AK64" s="500">
        <f t="shared" si="8"/>
        <v>40</v>
      </c>
      <c r="AL64" s="209">
        <f t="shared" si="9"/>
        <v>0</v>
      </c>
      <c r="AM64" s="209">
        <f t="shared" si="10"/>
        <v>0</v>
      </c>
      <c r="AN64" s="207">
        <f t="shared" si="11"/>
        <v>1</v>
      </c>
      <c r="AO64" s="210">
        <f t="shared" si="12"/>
        <v>8</v>
      </c>
      <c r="AP64" s="210">
        <f t="shared" si="13"/>
        <v>0</v>
      </c>
      <c r="AQ64" s="210">
        <f t="shared" si="14"/>
        <v>0</v>
      </c>
      <c r="AR64" s="211">
        <f t="shared" si="15"/>
        <v>48</v>
      </c>
      <c r="AS64" s="212">
        <f t="shared" si="16"/>
        <v>0</v>
      </c>
      <c r="AT64" s="210">
        <f t="shared" si="17"/>
        <v>14</v>
      </c>
      <c r="AU64" s="210">
        <f t="shared" si="18"/>
        <v>0</v>
      </c>
      <c r="AV64" s="210">
        <f t="shared" si="19"/>
        <v>0</v>
      </c>
      <c r="AW64" s="210">
        <f t="shared" si="20"/>
        <v>1</v>
      </c>
      <c r="AX64" s="257">
        <f t="shared" si="21"/>
        <v>62</v>
      </c>
      <c r="AY64" s="44"/>
      <c r="AZ64" s="251"/>
      <c r="BA64" s="47"/>
      <c r="BB64" s="48"/>
      <c r="BC64" s="252"/>
      <c r="BD64" s="50"/>
      <c r="BE64" s="253"/>
      <c r="BF64" s="252"/>
      <c r="BG64" s="252"/>
      <c r="BH64" s="52"/>
      <c r="BI64" s="52"/>
      <c r="BJ64" s="48"/>
      <c r="BK64" s="53"/>
      <c r="BL64" s="53"/>
      <c r="BM64" s="53"/>
      <c r="BN64" s="54"/>
      <c r="BO64" s="53"/>
      <c r="BP64" s="53"/>
      <c r="BQ64" s="53"/>
      <c r="BR64" s="53"/>
      <c r="BS64" s="55"/>
    </row>
    <row r="65" spans="1:71" s="156" customFormat="1" ht="21.6" customHeight="1">
      <c r="A65" s="39" t="e">
        <f t="shared" si="22"/>
        <v>#REF!</v>
      </c>
      <c r="B65" s="77">
        <v>63</v>
      </c>
      <c r="C65" s="261"/>
      <c r="D65" s="167"/>
      <c r="E65" s="167"/>
      <c r="F65" s="172"/>
      <c r="G65" s="169"/>
      <c r="H65" s="169"/>
      <c r="I65" s="170"/>
      <c r="J65" s="166"/>
      <c r="K65" s="166"/>
      <c r="L65" s="166"/>
      <c r="M65" s="173"/>
      <c r="N65" s="166"/>
      <c r="O65" s="166"/>
      <c r="P65" s="174"/>
      <c r="Q65" s="86"/>
      <c r="R65" s="78">
        <v>4</v>
      </c>
      <c r="S65" s="227">
        <f t="shared" si="0"/>
        <v>0</v>
      </c>
      <c r="T65" s="89"/>
      <c r="U65" s="488"/>
      <c r="V65" s="89"/>
      <c r="W65" s="105"/>
      <c r="X65" s="89"/>
      <c r="Y65" s="89"/>
      <c r="Z65" s="238">
        <f t="shared" si="1"/>
        <v>0</v>
      </c>
      <c r="AA65" s="86"/>
      <c r="AB65" s="92"/>
      <c r="AC65" s="45"/>
      <c r="AD65" s="45"/>
      <c r="AE65" s="204">
        <f t="shared" si="2"/>
        <v>0</v>
      </c>
      <c r="AF65" s="205">
        <f t="shared" si="3"/>
        <v>14</v>
      </c>
      <c r="AG65" s="206">
        <f t="shared" si="4"/>
        <v>16</v>
      </c>
      <c r="AH65" s="207">
        <f t="shared" si="5"/>
        <v>0</v>
      </c>
      <c r="AI65" s="501">
        <f t="shared" si="6"/>
        <v>0.83</v>
      </c>
      <c r="AJ65" s="208">
        <f t="shared" si="7"/>
        <v>0</v>
      </c>
      <c r="AK65" s="500">
        <f t="shared" si="8"/>
        <v>0</v>
      </c>
      <c r="AL65" s="209">
        <f t="shared" si="9"/>
        <v>0</v>
      </c>
      <c r="AM65" s="209">
        <f t="shared" si="10"/>
        <v>0</v>
      </c>
      <c r="AN65" s="207">
        <f t="shared" si="11"/>
        <v>0</v>
      </c>
      <c r="AO65" s="210">
        <f t="shared" si="12"/>
        <v>0</v>
      </c>
      <c r="AP65" s="210">
        <f t="shared" si="13"/>
        <v>0</v>
      </c>
      <c r="AQ65" s="210">
        <f t="shared" si="14"/>
        <v>0</v>
      </c>
      <c r="AR65" s="211">
        <f t="shared" si="15"/>
        <v>0</v>
      </c>
      <c r="AS65" s="212">
        <f t="shared" si="16"/>
        <v>0</v>
      </c>
      <c r="AT65" s="210">
        <f t="shared" si="17"/>
        <v>0</v>
      </c>
      <c r="AU65" s="210">
        <f t="shared" si="18"/>
        <v>0</v>
      </c>
      <c r="AV65" s="210">
        <f t="shared" si="19"/>
        <v>0</v>
      </c>
      <c r="AW65" s="210">
        <f t="shared" si="20"/>
        <v>1</v>
      </c>
      <c r="AX65" s="257">
        <f t="shared" si="21"/>
        <v>0</v>
      </c>
      <c r="AY65" s="44"/>
      <c r="AZ65" s="251"/>
      <c r="BA65" s="47"/>
      <c r="BB65" s="48"/>
      <c r="BC65" s="252"/>
      <c r="BD65" s="50"/>
      <c r="BE65" s="253"/>
      <c r="BF65" s="252"/>
      <c r="BG65" s="252"/>
      <c r="BH65" s="52"/>
      <c r="BI65" s="52"/>
      <c r="BJ65" s="48"/>
      <c r="BK65" s="53"/>
      <c r="BL65" s="53"/>
      <c r="BM65" s="53"/>
      <c r="BN65" s="54"/>
      <c r="BO65" s="53"/>
      <c r="BP65" s="53"/>
      <c r="BQ65" s="53"/>
      <c r="BR65" s="53"/>
      <c r="BS65" s="55"/>
    </row>
    <row r="66" spans="1:71" s="156" customFormat="1" ht="21.6" customHeight="1">
      <c r="A66" s="39" t="e">
        <f t="shared" si="22"/>
        <v>#REF!</v>
      </c>
      <c r="B66" s="77">
        <v>64</v>
      </c>
      <c r="C66" s="93" t="s">
        <v>69</v>
      </c>
      <c r="D66" s="167"/>
      <c r="E66" s="167"/>
      <c r="F66" s="172"/>
      <c r="G66" s="169" t="s">
        <v>166</v>
      </c>
      <c r="H66" s="169">
        <v>2</v>
      </c>
      <c r="I66" s="414" t="s">
        <v>620</v>
      </c>
      <c r="J66" s="414"/>
      <c r="K66" s="412"/>
      <c r="L66" s="414"/>
      <c r="M66" s="414"/>
      <c r="N66" s="414"/>
      <c r="O66" s="414"/>
      <c r="P66" s="414" t="s">
        <v>559</v>
      </c>
      <c r="Q66" s="415">
        <v>4</v>
      </c>
      <c r="R66" s="78">
        <v>4</v>
      </c>
      <c r="S66" s="227">
        <f t="shared" si="0"/>
        <v>16</v>
      </c>
      <c r="T66" s="432"/>
      <c r="U66" s="489"/>
      <c r="V66" s="432"/>
      <c r="W66" s="433"/>
      <c r="X66" s="432"/>
      <c r="Y66" s="432"/>
      <c r="Z66" s="238">
        <f t="shared" si="1"/>
        <v>16</v>
      </c>
      <c r="AA66" s="441"/>
      <c r="AB66" s="448">
        <v>12</v>
      </c>
      <c r="AC66" s="45"/>
      <c r="AD66" s="45"/>
      <c r="AE66" s="204">
        <f t="shared" si="2"/>
        <v>4</v>
      </c>
      <c r="AF66" s="205" t="str">
        <f t="shared" si="3"/>
        <v/>
      </c>
      <c r="AG66" s="206" t="str">
        <f t="shared" si="4"/>
        <v/>
      </c>
      <c r="AH66" s="207">
        <f t="shared" si="5"/>
        <v>6</v>
      </c>
      <c r="AI66" s="501">
        <f t="shared" si="6"/>
        <v>1</v>
      </c>
      <c r="AJ66" s="208">
        <f t="shared" si="7"/>
        <v>40</v>
      </c>
      <c r="AK66" s="500">
        <f t="shared" si="8"/>
        <v>0</v>
      </c>
      <c r="AL66" s="209">
        <f t="shared" si="9"/>
        <v>0</v>
      </c>
      <c r="AM66" s="209">
        <f t="shared" si="10"/>
        <v>0</v>
      </c>
      <c r="AN66" s="207">
        <f t="shared" si="11"/>
        <v>1</v>
      </c>
      <c r="AO66" s="210">
        <f t="shared" si="12"/>
        <v>8</v>
      </c>
      <c r="AP66" s="210">
        <f t="shared" si="13"/>
        <v>6</v>
      </c>
      <c r="AQ66" s="210">
        <f t="shared" si="14"/>
        <v>0</v>
      </c>
      <c r="AR66" s="211">
        <f t="shared" si="15"/>
        <v>54</v>
      </c>
      <c r="AS66" s="212">
        <f t="shared" si="16"/>
        <v>0</v>
      </c>
      <c r="AT66" s="210">
        <f t="shared" si="17"/>
        <v>0</v>
      </c>
      <c r="AU66" s="210">
        <f t="shared" si="18"/>
        <v>22</v>
      </c>
      <c r="AV66" s="210">
        <f t="shared" si="19"/>
        <v>0</v>
      </c>
      <c r="AW66" s="210">
        <f t="shared" si="20"/>
        <v>1</v>
      </c>
      <c r="AX66" s="257">
        <f t="shared" si="21"/>
        <v>76</v>
      </c>
      <c r="AY66" s="44"/>
      <c r="AZ66" s="251"/>
      <c r="BA66" s="47"/>
      <c r="BB66" s="48"/>
      <c r="BC66" s="252"/>
      <c r="BD66" s="50"/>
      <c r="BE66" s="253"/>
      <c r="BF66" s="252"/>
      <c r="BG66" s="252"/>
      <c r="BH66" s="52"/>
      <c r="BI66" s="52"/>
      <c r="BJ66" s="48"/>
      <c r="BK66" s="53"/>
      <c r="BL66" s="53"/>
      <c r="BM66" s="53"/>
      <c r="BN66" s="54"/>
      <c r="BO66" s="53"/>
      <c r="BP66" s="53"/>
      <c r="BQ66" s="53"/>
      <c r="BR66" s="53"/>
      <c r="BS66" s="55"/>
    </row>
    <row r="67" spans="1:71" s="156" customFormat="1" ht="21.6" customHeight="1">
      <c r="A67" s="39" t="e">
        <f t="shared" ref="A67:A127" si="23">A66</f>
        <v>#REF!</v>
      </c>
      <c r="B67" s="77">
        <v>65</v>
      </c>
      <c r="C67" s="93" t="s">
        <v>39</v>
      </c>
      <c r="D67" s="178"/>
      <c r="E67" s="178"/>
      <c r="F67" s="179"/>
      <c r="G67" s="180" t="s">
        <v>166</v>
      </c>
      <c r="H67" s="181">
        <v>2</v>
      </c>
      <c r="I67" s="410" t="s">
        <v>656</v>
      </c>
      <c r="J67" s="411"/>
      <c r="K67" s="412"/>
      <c r="L67" s="412"/>
      <c r="M67" s="413"/>
      <c r="N67" s="411"/>
      <c r="O67" s="411" t="s">
        <v>561</v>
      </c>
      <c r="P67" s="416"/>
      <c r="Q67" s="415">
        <v>14</v>
      </c>
      <c r="R67" s="78">
        <v>4</v>
      </c>
      <c r="S67" s="227">
        <f t="shared" si="0"/>
        <v>56</v>
      </c>
      <c r="T67" s="434"/>
      <c r="U67" s="490"/>
      <c r="V67" s="434"/>
      <c r="W67" s="435"/>
      <c r="X67" s="434"/>
      <c r="Y67" s="436"/>
      <c r="Z67" s="238">
        <f t="shared" si="1"/>
        <v>56</v>
      </c>
      <c r="AA67" s="435"/>
      <c r="AB67" s="448">
        <v>24</v>
      </c>
      <c r="AC67" s="45"/>
      <c r="AD67" s="45"/>
      <c r="AE67" s="204">
        <f t="shared" si="2"/>
        <v>14</v>
      </c>
      <c r="AF67" s="205">
        <f t="shared" si="3"/>
        <v>12</v>
      </c>
      <c r="AG67" s="206">
        <f t="shared" si="4"/>
        <v>14</v>
      </c>
      <c r="AH67" s="207">
        <f t="shared" si="5"/>
        <v>0</v>
      </c>
      <c r="AI67" s="501">
        <f t="shared" si="6"/>
        <v>0.83</v>
      </c>
      <c r="AJ67" s="208">
        <f t="shared" si="7"/>
        <v>0</v>
      </c>
      <c r="AK67" s="500">
        <f t="shared" si="8"/>
        <v>46.48</v>
      </c>
      <c r="AL67" s="209">
        <f t="shared" si="9"/>
        <v>0</v>
      </c>
      <c r="AM67" s="209">
        <f t="shared" si="10"/>
        <v>0</v>
      </c>
      <c r="AN67" s="207">
        <f t="shared" si="11"/>
        <v>1.1666666666666667</v>
      </c>
      <c r="AO67" s="210">
        <f t="shared" si="12"/>
        <v>8</v>
      </c>
      <c r="AP67" s="210">
        <f t="shared" si="13"/>
        <v>12</v>
      </c>
      <c r="AQ67" s="210">
        <f t="shared" si="14"/>
        <v>0</v>
      </c>
      <c r="AR67" s="211">
        <f t="shared" si="15"/>
        <v>66.47999999999999</v>
      </c>
      <c r="AS67" s="212">
        <f t="shared" si="16"/>
        <v>0</v>
      </c>
      <c r="AT67" s="210">
        <f t="shared" si="17"/>
        <v>18</v>
      </c>
      <c r="AU67" s="210">
        <f t="shared" si="18"/>
        <v>0</v>
      </c>
      <c r="AV67" s="210">
        <f t="shared" si="19"/>
        <v>0</v>
      </c>
      <c r="AW67" s="210">
        <f t="shared" si="20"/>
        <v>1</v>
      </c>
      <c r="AX67" s="257">
        <f t="shared" si="21"/>
        <v>84.47999999999999</v>
      </c>
      <c r="AY67" s="44"/>
      <c r="AZ67" s="251"/>
      <c r="BA67" s="47"/>
      <c r="BB67" s="48"/>
      <c r="BC67" s="252"/>
      <c r="BD67" s="50"/>
      <c r="BE67" s="253"/>
      <c r="BF67" s="252"/>
      <c r="BG67" s="252"/>
      <c r="BH67" s="52"/>
      <c r="BI67" s="52"/>
      <c r="BJ67" s="48"/>
      <c r="BK67" s="53"/>
      <c r="BL67" s="53"/>
      <c r="BM67" s="53"/>
      <c r="BN67" s="54"/>
      <c r="BO67" s="53"/>
      <c r="BP67" s="53"/>
      <c r="BQ67" s="53"/>
      <c r="BR67" s="53"/>
      <c r="BS67" s="55"/>
    </row>
    <row r="68" spans="1:71" s="274" customFormat="1" ht="21.6" customHeight="1">
      <c r="A68" s="262" t="e">
        <f t="shared" si="23"/>
        <v>#REF!</v>
      </c>
      <c r="B68" s="177">
        <v>66</v>
      </c>
      <c r="C68" s="93" t="s">
        <v>605</v>
      </c>
      <c r="D68" s="178"/>
      <c r="E68" s="178"/>
      <c r="F68" s="179"/>
      <c r="G68" s="180" t="s">
        <v>166</v>
      </c>
      <c r="H68" s="181">
        <v>2</v>
      </c>
      <c r="I68" s="410" t="s">
        <v>657</v>
      </c>
      <c r="J68" s="411"/>
      <c r="K68" s="412"/>
      <c r="L68" s="412"/>
      <c r="M68" s="413"/>
      <c r="N68" s="411"/>
      <c r="O68" s="411"/>
      <c r="P68" s="416"/>
      <c r="Q68" s="417">
        <v>13</v>
      </c>
      <c r="R68" s="78">
        <v>4</v>
      </c>
      <c r="S68" s="227">
        <f t="shared" ref="S68:S131" si="24">每周课时数三58*上课周数三58</f>
        <v>52</v>
      </c>
      <c r="T68" s="437"/>
      <c r="U68" s="491"/>
      <c r="V68" s="437"/>
      <c r="W68" s="438"/>
      <c r="X68" s="437"/>
      <c r="Y68" s="436"/>
      <c r="Z68" s="238">
        <f t="shared" si="1"/>
        <v>52</v>
      </c>
      <c r="AA68" s="438"/>
      <c r="AB68" s="448">
        <v>20</v>
      </c>
      <c r="AC68" s="263"/>
      <c r="AD68" s="219"/>
      <c r="AE68" s="204">
        <f t="shared" ref="AE68:AE131" si="25">IF(上课周数三58=0,0,(兼职课时三58+正常上课课时数三58+代课时数三58-缺课时数三58)/上课周数三58)</f>
        <v>13</v>
      </c>
      <c r="AF68" s="205">
        <f t="shared" ref="AF68:AF131" si="26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68" s="206">
        <f t="shared" ref="AG68:AG131" si="27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68" s="207">
        <f t="shared" ref="AH68:AH131" si="28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68" s="501">
        <f t="shared" ref="AI68:AI131" si="29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68" s="208">
        <f t="shared" ref="AJ68:AJ131" si="30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68" s="500">
        <f t="shared" ref="AK68:AK131" si="31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43.16</v>
      </c>
      <c r="AL68" s="209">
        <f t="shared" ref="AL68:AL131" si="32">IF(OR(年级三58="三",年级三58="3",年级三58=3),2*上课周数三58,0)</f>
        <v>0</v>
      </c>
      <c r="AM68" s="209">
        <f t="shared" ref="AM68:AM131" si="33">IF(学科三58="体",1*上课周数三58,IF(OR(学科三58="语",学科三58="英"),上课周数三58*1,0))</f>
        <v>0</v>
      </c>
      <c r="AN68" s="207">
        <f t="shared" ref="AN68:AN131" si="34">IF(行管职务三58&lt;&gt;"",1,IF(行管职务三58="",平均周课时三58/下线三58))</f>
        <v>1.0833333333333333</v>
      </c>
      <c r="AO68" s="210">
        <f t="shared" ref="AO68:AO131" si="35">IF(满量比三58&gt;=1,2*上课周数三58,IF(满量比三58&lt;0.66,0,IF(1&gt;满量比三58&gt;0.66,2*上课周数三58/2)))</f>
        <v>8</v>
      </c>
      <c r="AP68" s="210">
        <f t="shared" ref="AP68:AP131" si="36">晚修次数三58*0.5</f>
        <v>10</v>
      </c>
      <c r="AQ68" s="210">
        <f t="shared" ref="AQ68:AQ131" si="37">辅导课节三58*0.5</f>
        <v>0</v>
      </c>
      <c r="AR68" s="211">
        <f t="shared" ref="AR68:AR131" si="38">干标时三58+教标时三58+高三补时三58+早读体补三58+满量补时三58+辅导补三58+晚修补三58</f>
        <v>61.16</v>
      </c>
      <c r="AS68" s="212">
        <f t="shared" ref="AS68:AS131" si="39">IF(党职务5="党支书",上课周数三58*3.5,IF(党职务5="党支委",上课周数三58*0.5,0))</f>
        <v>0</v>
      </c>
      <c r="AT68" s="210">
        <f t="shared" ref="AT68:AT131" si="40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68" s="210">
        <f t="shared" ref="AU68:AU131" si="41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68" s="210">
        <f t="shared" ref="AV68:AV131" si="42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68" s="210">
        <f t="shared" ref="AW68:AW131" si="43">期系三58</f>
        <v>1</v>
      </c>
      <c r="AX68" s="257">
        <f t="shared" ref="AX68:AX131" si="44">(标准课时合计三58+党职务补贴三58+教管职务补贴三58+行政职务补贴三58+班主任工作奖三58)*当期系数三58</f>
        <v>61.16</v>
      </c>
      <c r="AY68" s="263"/>
      <c r="AZ68" s="264"/>
      <c r="BA68" s="265"/>
      <c r="BB68" s="266"/>
      <c r="BC68" s="267"/>
      <c r="BD68" s="268"/>
      <c r="BE68" s="269"/>
      <c r="BF68" s="267"/>
      <c r="BG68" s="267"/>
      <c r="BH68" s="270"/>
      <c r="BI68" s="270"/>
      <c r="BJ68" s="266"/>
      <c r="BK68" s="271"/>
      <c r="BL68" s="271"/>
      <c r="BM68" s="271"/>
      <c r="BN68" s="272"/>
      <c r="BO68" s="271"/>
      <c r="BP68" s="271"/>
      <c r="BQ68" s="271"/>
      <c r="BR68" s="271"/>
      <c r="BS68" s="273"/>
    </row>
    <row r="69" spans="1:71" s="274" customFormat="1" ht="21.6" customHeight="1">
      <c r="A69" s="262" t="e">
        <f t="shared" si="23"/>
        <v>#REF!</v>
      </c>
      <c r="B69" s="177">
        <v>67</v>
      </c>
      <c r="C69" s="93" t="s">
        <v>135</v>
      </c>
      <c r="D69" s="178"/>
      <c r="E69" s="178"/>
      <c r="F69" s="179"/>
      <c r="G69" s="180" t="s">
        <v>163</v>
      </c>
      <c r="H69" s="181">
        <v>2</v>
      </c>
      <c r="I69" s="410" t="s">
        <v>658</v>
      </c>
      <c r="J69" s="411"/>
      <c r="K69" s="412"/>
      <c r="L69" s="412"/>
      <c r="M69" s="411"/>
      <c r="N69" s="411"/>
      <c r="O69" s="418" t="s">
        <v>167</v>
      </c>
      <c r="P69" s="416"/>
      <c r="Q69" s="417">
        <v>10</v>
      </c>
      <c r="R69" s="78">
        <v>4</v>
      </c>
      <c r="S69" s="227">
        <f t="shared" si="24"/>
        <v>40</v>
      </c>
      <c r="T69" s="434"/>
      <c r="U69" s="490"/>
      <c r="V69" s="434"/>
      <c r="W69" s="438"/>
      <c r="X69" s="434"/>
      <c r="Y69" s="436"/>
      <c r="Z69" s="238">
        <f t="shared" si="1"/>
        <v>40</v>
      </c>
      <c r="AA69" s="438"/>
      <c r="AB69" s="448">
        <v>16</v>
      </c>
      <c r="AC69" s="263"/>
      <c r="AD69" s="219"/>
      <c r="AE69" s="204">
        <f t="shared" si="25"/>
        <v>10</v>
      </c>
      <c r="AF69" s="205">
        <f t="shared" si="26"/>
        <v>12</v>
      </c>
      <c r="AG69" s="206">
        <f t="shared" si="27"/>
        <v>14</v>
      </c>
      <c r="AH69" s="207">
        <f t="shared" si="28"/>
        <v>0</v>
      </c>
      <c r="AI69" s="501">
        <f t="shared" si="29"/>
        <v>0.83</v>
      </c>
      <c r="AJ69" s="208">
        <f t="shared" si="30"/>
        <v>0</v>
      </c>
      <c r="AK69" s="500">
        <f t="shared" si="31"/>
        <v>33.199999999999996</v>
      </c>
      <c r="AL69" s="209">
        <f t="shared" si="32"/>
        <v>0</v>
      </c>
      <c r="AM69" s="209">
        <f t="shared" si="33"/>
        <v>0</v>
      </c>
      <c r="AN69" s="207">
        <f t="shared" si="34"/>
        <v>0.83333333333333337</v>
      </c>
      <c r="AO69" s="210">
        <f t="shared" si="35"/>
        <v>4</v>
      </c>
      <c r="AP69" s="210">
        <f t="shared" si="36"/>
        <v>8</v>
      </c>
      <c r="AQ69" s="210">
        <f t="shared" si="37"/>
        <v>0</v>
      </c>
      <c r="AR69" s="211">
        <f t="shared" si="38"/>
        <v>45.199999999999996</v>
      </c>
      <c r="AS69" s="212">
        <f t="shared" si="39"/>
        <v>0</v>
      </c>
      <c r="AT69" s="210">
        <f t="shared" si="40"/>
        <v>14</v>
      </c>
      <c r="AU69" s="210">
        <f t="shared" si="41"/>
        <v>0</v>
      </c>
      <c r="AV69" s="210">
        <f t="shared" si="42"/>
        <v>0</v>
      </c>
      <c r="AW69" s="210">
        <f t="shared" si="43"/>
        <v>1</v>
      </c>
      <c r="AX69" s="257">
        <f t="shared" si="44"/>
        <v>59.199999999999996</v>
      </c>
      <c r="AY69" s="263"/>
      <c r="AZ69" s="264"/>
      <c r="BA69" s="265"/>
      <c r="BB69" s="266"/>
      <c r="BC69" s="267"/>
      <c r="BD69" s="268"/>
      <c r="BE69" s="269"/>
      <c r="BF69" s="267"/>
      <c r="BG69" s="267"/>
      <c r="BH69" s="270"/>
      <c r="BI69" s="270"/>
      <c r="BJ69" s="266"/>
      <c r="BK69" s="271"/>
      <c r="BL69" s="271"/>
      <c r="BM69" s="271"/>
      <c r="BN69" s="272"/>
      <c r="BO69" s="271"/>
      <c r="BP69" s="271"/>
      <c r="BQ69" s="271"/>
      <c r="BR69" s="271"/>
      <c r="BS69" s="273"/>
    </row>
    <row r="70" spans="1:71" s="274" customFormat="1" ht="21.6" customHeight="1">
      <c r="A70" s="262" t="e">
        <f t="shared" si="23"/>
        <v>#REF!</v>
      </c>
      <c r="B70" s="177">
        <v>68</v>
      </c>
      <c r="C70" s="93" t="s">
        <v>42</v>
      </c>
      <c r="D70" s="185"/>
      <c r="E70" s="185"/>
      <c r="F70" s="179"/>
      <c r="G70" s="180" t="s">
        <v>163</v>
      </c>
      <c r="H70" s="181">
        <v>2</v>
      </c>
      <c r="I70" s="410" t="s">
        <v>659</v>
      </c>
      <c r="J70" s="411"/>
      <c r="K70" s="412"/>
      <c r="L70" s="412"/>
      <c r="M70" s="419"/>
      <c r="N70" s="418"/>
      <c r="O70" s="418"/>
      <c r="P70" s="418"/>
      <c r="Q70" s="417">
        <v>5</v>
      </c>
      <c r="R70" s="78">
        <v>4</v>
      </c>
      <c r="S70" s="227">
        <f t="shared" si="24"/>
        <v>20</v>
      </c>
      <c r="T70" s="434"/>
      <c r="U70" s="490"/>
      <c r="V70" s="434"/>
      <c r="W70" s="439"/>
      <c r="X70" s="434"/>
      <c r="Y70" s="436"/>
      <c r="Z70" s="238">
        <f t="shared" ref="Z70:Z133" si="45">S70+T70-V70+X70+Y70</f>
        <v>20</v>
      </c>
      <c r="AA70" s="439"/>
      <c r="AB70" s="448">
        <v>8</v>
      </c>
      <c r="AC70" s="263"/>
      <c r="AD70" s="219"/>
      <c r="AE70" s="204">
        <f t="shared" si="25"/>
        <v>5</v>
      </c>
      <c r="AF70" s="205">
        <f t="shared" si="26"/>
        <v>12</v>
      </c>
      <c r="AG70" s="206">
        <f t="shared" si="27"/>
        <v>14</v>
      </c>
      <c r="AH70" s="207">
        <f t="shared" si="28"/>
        <v>0</v>
      </c>
      <c r="AI70" s="501">
        <f t="shared" si="29"/>
        <v>0.83</v>
      </c>
      <c r="AJ70" s="208">
        <f t="shared" si="30"/>
        <v>0</v>
      </c>
      <c r="AK70" s="500">
        <f t="shared" si="31"/>
        <v>16.599999999999998</v>
      </c>
      <c r="AL70" s="209">
        <f t="shared" si="32"/>
        <v>0</v>
      </c>
      <c r="AM70" s="209">
        <f t="shared" si="33"/>
        <v>0</v>
      </c>
      <c r="AN70" s="207">
        <f t="shared" si="34"/>
        <v>0.41666666666666669</v>
      </c>
      <c r="AO70" s="210">
        <f t="shared" si="35"/>
        <v>0</v>
      </c>
      <c r="AP70" s="210">
        <f t="shared" si="36"/>
        <v>4</v>
      </c>
      <c r="AQ70" s="210">
        <f t="shared" si="37"/>
        <v>0</v>
      </c>
      <c r="AR70" s="211">
        <f t="shared" si="38"/>
        <v>20.599999999999998</v>
      </c>
      <c r="AS70" s="212">
        <f t="shared" si="39"/>
        <v>0</v>
      </c>
      <c r="AT70" s="210">
        <f t="shared" si="40"/>
        <v>0</v>
      </c>
      <c r="AU70" s="210">
        <f t="shared" si="41"/>
        <v>0</v>
      </c>
      <c r="AV70" s="210">
        <f t="shared" si="42"/>
        <v>0</v>
      </c>
      <c r="AW70" s="210">
        <f t="shared" si="43"/>
        <v>1</v>
      </c>
      <c r="AX70" s="257">
        <f t="shared" si="44"/>
        <v>20.599999999999998</v>
      </c>
      <c r="AY70" s="263"/>
      <c r="AZ70" s="264"/>
      <c r="BA70" s="265"/>
      <c r="BB70" s="266"/>
      <c r="BC70" s="267"/>
      <c r="BD70" s="268"/>
      <c r="BE70" s="269"/>
      <c r="BF70" s="267"/>
      <c r="BG70" s="267"/>
      <c r="BH70" s="270"/>
      <c r="BI70" s="270"/>
      <c r="BJ70" s="266"/>
      <c r="BK70" s="271"/>
      <c r="BL70" s="271"/>
      <c r="BM70" s="271"/>
      <c r="BN70" s="272"/>
      <c r="BO70" s="271"/>
      <c r="BP70" s="271"/>
      <c r="BQ70" s="271"/>
      <c r="BR70" s="271"/>
      <c r="BS70" s="273"/>
    </row>
    <row r="71" spans="1:71" s="274" customFormat="1" ht="21.6" customHeight="1">
      <c r="A71" s="262" t="e">
        <f t="shared" si="23"/>
        <v>#REF!</v>
      </c>
      <c r="B71" s="177">
        <v>69</v>
      </c>
      <c r="C71" s="93" t="s">
        <v>70</v>
      </c>
      <c r="D71" s="187"/>
      <c r="E71" s="187"/>
      <c r="F71" s="188"/>
      <c r="G71" s="180" t="s">
        <v>163</v>
      </c>
      <c r="H71" s="181">
        <v>2</v>
      </c>
      <c r="I71" s="410" t="s">
        <v>660</v>
      </c>
      <c r="J71" s="411"/>
      <c r="K71" s="412">
        <v>9</v>
      </c>
      <c r="L71" s="412">
        <v>1</v>
      </c>
      <c r="M71" s="411"/>
      <c r="N71" s="418"/>
      <c r="O71" s="418"/>
      <c r="P71" s="416"/>
      <c r="Q71" s="417">
        <v>10</v>
      </c>
      <c r="R71" s="78">
        <v>4</v>
      </c>
      <c r="S71" s="227">
        <f t="shared" si="24"/>
        <v>40</v>
      </c>
      <c r="T71" s="441">
        <v>1</v>
      </c>
      <c r="U71" s="492" t="s">
        <v>780</v>
      </c>
      <c r="V71" s="434"/>
      <c r="W71" s="440"/>
      <c r="X71" s="434"/>
      <c r="Y71" s="436"/>
      <c r="Z71" s="238">
        <f t="shared" si="45"/>
        <v>41</v>
      </c>
      <c r="AA71" s="440"/>
      <c r="AB71" s="448">
        <v>13</v>
      </c>
      <c r="AC71" s="263"/>
      <c r="AD71" s="219"/>
      <c r="AE71" s="204">
        <f t="shared" si="25"/>
        <v>10.25</v>
      </c>
      <c r="AF71" s="205">
        <f t="shared" si="26"/>
        <v>12</v>
      </c>
      <c r="AG71" s="206">
        <f t="shared" si="27"/>
        <v>14</v>
      </c>
      <c r="AH71" s="207">
        <f t="shared" si="28"/>
        <v>0</v>
      </c>
      <c r="AI71" s="501">
        <f t="shared" si="29"/>
        <v>0.83</v>
      </c>
      <c r="AJ71" s="208">
        <f t="shared" si="30"/>
        <v>0</v>
      </c>
      <c r="AK71" s="500">
        <f t="shared" si="31"/>
        <v>34.03</v>
      </c>
      <c r="AL71" s="209">
        <f t="shared" si="32"/>
        <v>0</v>
      </c>
      <c r="AM71" s="209">
        <f t="shared" si="33"/>
        <v>0</v>
      </c>
      <c r="AN71" s="207">
        <f t="shared" si="34"/>
        <v>0.85416666666666663</v>
      </c>
      <c r="AO71" s="210">
        <f t="shared" si="35"/>
        <v>4</v>
      </c>
      <c r="AP71" s="210">
        <f t="shared" si="36"/>
        <v>6.5</v>
      </c>
      <c r="AQ71" s="210">
        <f t="shared" si="37"/>
        <v>0</v>
      </c>
      <c r="AR71" s="211">
        <f t="shared" si="38"/>
        <v>44.53</v>
      </c>
      <c r="AS71" s="212">
        <f t="shared" si="39"/>
        <v>0</v>
      </c>
      <c r="AT71" s="210">
        <f t="shared" si="40"/>
        <v>0</v>
      </c>
      <c r="AU71" s="210">
        <f t="shared" si="41"/>
        <v>0</v>
      </c>
      <c r="AV71" s="210">
        <f t="shared" si="42"/>
        <v>22</v>
      </c>
      <c r="AW71" s="210">
        <f t="shared" si="43"/>
        <v>1</v>
      </c>
      <c r="AX71" s="257">
        <f t="shared" si="44"/>
        <v>66.53</v>
      </c>
      <c r="AY71" s="263"/>
      <c r="AZ71" s="264"/>
      <c r="BA71" s="265"/>
      <c r="BB71" s="266"/>
      <c r="BC71" s="267"/>
      <c r="BD71" s="268"/>
      <c r="BE71" s="269"/>
      <c r="BF71" s="267"/>
      <c r="BG71" s="267"/>
      <c r="BH71" s="270"/>
      <c r="BI71" s="270"/>
      <c r="BJ71" s="266"/>
      <c r="BK71" s="271"/>
      <c r="BL71" s="271"/>
      <c r="BM71" s="271"/>
      <c r="BN71" s="272"/>
      <c r="BO71" s="271"/>
      <c r="BP71" s="271"/>
      <c r="BQ71" s="271"/>
      <c r="BR71" s="271"/>
      <c r="BS71" s="273"/>
    </row>
    <row r="72" spans="1:71" s="274" customFormat="1" ht="21.6" customHeight="1">
      <c r="A72" s="262" t="e">
        <f t="shared" si="23"/>
        <v>#REF!</v>
      </c>
      <c r="B72" s="177">
        <v>70</v>
      </c>
      <c r="C72" s="93" t="s">
        <v>28</v>
      </c>
      <c r="D72" s="182"/>
      <c r="E72" s="182"/>
      <c r="F72" s="188"/>
      <c r="G72" s="180" t="s">
        <v>163</v>
      </c>
      <c r="H72" s="181">
        <v>2</v>
      </c>
      <c r="I72" s="410" t="s">
        <v>661</v>
      </c>
      <c r="J72" s="411"/>
      <c r="K72" s="412"/>
      <c r="L72" s="412"/>
      <c r="M72" s="420"/>
      <c r="N72" s="181"/>
      <c r="O72" s="421"/>
      <c r="P72" s="421"/>
      <c r="Q72" s="417">
        <v>10</v>
      </c>
      <c r="R72" s="78">
        <v>4</v>
      </c>
      <c r="S72" s="227">
        <f t="shared" si="24"/>
        <v>40</v>
      </c>
      <c r="T72" s="434"/>
      <c r="U72" s="490"/>
      <c r="V72" s="434"/>
      <c r="W72" s="439"/>
      <c r="X72" s="434"/>
      <c r="Y72" s="436"/>
      <c r="Z72" s="238">
        <f t="shared" si="45"/>
        <v>40</v>
      </c>
      <c r="AA72" s="439"/>
      <c r="AB72" s="448">
        <v>16</v>
      </c>
      <c r="AC72" s="263"/>
      <c r="AD72" s="219"/>
      <c r="AE72" s="204">
        <f t="shared" si="25"/>
        <v>10</v>
      </c>
      <c r="AF72" s="205">
        <f t="shared" si="26"/>
        <v>12</v>
      </c>
      <c r="AG72" s="206">
        <f t="shared" si="27"/>
        <v>14</v>
      </c>
      <c r="AH72" s="207">
        <f t="shared" si="28"/>
        <v>0</v>
      </c>
      <c r="AI72" s="501">
        <f t="shared" si="29"/>
        <v>0.83</v>
      </c>
      <c r="AJ72" s="208">
        <f t="shared" si="30"/>
        <v>0</v>
      </c>
      <c r="AK72" s="500">
        <f t="shared" si="31"/>
        <v>33.199999999999996</v>
      </c>
      <c r="AL72" s="209">
        <f t="shared" si="32"/>
        <v>0</v>
      </c>
      <c r="AM72" s="209">
        <f t="shared" si="33"/>
        <v>0</v>
      </c>
      <c r="AN72" s="207">
        <f t="shared" si="34"/>
        <v>0.83333333333333337</v>
      </c>
      <c r="AO72" s="210">
        <f t="shared" si="35"/>
        <v>4</v>
      </c>
      <c r="AP72" s="210">
        <f t="shared" si="36"/>
        <v>8</v>
      </c>
      <c r="AQ72" s="210">
        <f t="shared" si="37"/>
        <v>0</v>
      </c>
      <c r="AR72" s="211">
        <f t="shared" si="38"/>
        <v>45.199999999999996</v>
      </c>
      <c r="AS72" s="212">
        <f t="shared" si="39"/>
        <v>0</v>
      </c>
      <c r="AT72" s="210">
        <f t="shared" si="40"/>
        <v>0</v>
      </c>
      <c r="AU72" s="210">
        <f t="shared" si="41"/>
        <v>0</v>
      </c>
      <c r="AV72" s="210">
        <f t="shared" si="42"/>
        <v>0</v>
      </c>
      <c r="AW72" s="210">
        <f t="shared" si="43"/>
        <v>1</v>
      </c>
      <c r="AX72" s="257">
        <f t="shared" si="44"/>
        <v>45.199999999999996</v>
      </c>
      <c r="AY72" s="263"/>
      <c r="AZ72" s="264"/>
      <c r="BA72" s="265"/>
      <c r="BB72" s="266"/>
      <c r="BC72" s="267"/>
      <c r="BD72" s="268"/>
      <c r="BE72" s="269"/>
      <c r="BF72" s="267"/>
      <c r="BG72" s="267"/>
      <c r="BH72" s="270"/>
      <c r="BI72" s="270"/>
      <c r="BJ72" s="266"/>
      <c r="BK72" s="271"/>
      <c r="BL72" s="271"/>
      <c r="BM72" s="271"/>
      <c r="BN72" s="272"/>
      <c r="BO72" s="271"/>
      <c r="BP72" s="271"/>
      <c r="BQ72" s="271"/>
      <c r="BR72" s="271"/>
      <c r="BS72" s="273"/>
    </row>
    <row r="73" spans="1:71" s="274" customFormat="1" ht="21.6" customHeight="1">
      <c r="A73" s="262" t="e">
        <f t="shared" si="23"/>
        <v>#REF!</v>
      </c>
      <c r="B73" s="177">
        <v>71</v>
      </c>
      <c r="C73" s="93" t="s">
        <v>138</v>
      </c>
      <c r="D73" s="177"/>
      <c r="E73" s="177"/>
      <c r="F73" s="188"/>
      <c r="G73" s="180" t="s">
        <v>163</v>
      </c>
      <c r="H73" s="181">
        <v>2</v>
      </c>
      <c r="I73" s="410" t="s">
        <v>662</v>
      </c>
      <c r="J73" s="411"/>
      <c r="K73" s="412"/>
      <c r="L73" s="412"/>
      <c r="M73" s="422"/>
      <c r="N73" s="181" t="s">
        <v>756</v>
      </c>
      <c r="O73" s="421"/>
      <c r="P73" s="421"/>
      <c r="Q73" s="417">
        <v>10</v>
      </c>
      <c r="R73" s="78">
        <v>4</v>
      </c>
      <c r="S73" s="227">
        <f t="shared" si="24"/>
        <v>40</v>
      </c>
      <c r="T73" s="434"/>
      <c r="U73" s="490"/>
      <c r="V73" s="434"/>
      <c r="W73" s="438"/>
      <c r="X73" s="434"/>
      <c r="Y73" s="436"/>
      <c r="Z73" s="238">
        <f t="shared" si="45"/>
        <v>40</v>
      </c>
      <c r="AA73" s="438"/>
      <c r="AB73" s="448">
        <v>13</v>
      </c>
      <c r="AC73" s="263"/>
      <c r="AD73" s="219"/>
      <c r="AE73" s="204">
        <f t="shared" si="25"/>
        <v>10</v>
      </c>
      <c r="AF73" s="205">
        <f t="shared" si="26"/>
        <v>12</v>
      </c>
      <c r="AG73" s="206">
        <f t="shared" si="27"/>
        <v>14</v>
      </c>
      <c r="AH73" s="207">
        <f t="shared" si="28"/>
        <v>0</v>
      </c>
      <c r="AI73" s="501">
        <f t="shared" si="29"/>
        <v>0.83</v>
      </c>
      <c r="AJ73" s="208">
        <f t="shared" si="30"/>
        <v>0</v>
      </c>
      <c r="AK73" s="500">
        <f t="shared" si="31"/>
        <v>33.199999999999996</v>
      </c>
      <c r="AL73" s="209">
        <f t="shared" si="32"/>
        <v>0</v>
      </c>
      <c r="AM73" s="209">
        <f t="shared" si="33"/>
        <v>0</v>
      </c>
      <c r="AN73" s="207">
        <f t="shared" si="34"/>
        <v>0.83333333333333337</v>
      </c>
      <c r="AO73" s="210">
        <f t="shared" si="35"/>
        <v>4</v>
      </c>
      <c r="AP73" s="210">
        <f t="shared" si="36"/>
        <v>6.5</v>
      </c>
      <c r="AQ73" s="210">
        <f t="shared" si="37"/>
        <v>0</v>
      </c>
      <c r="AR73" s="211">
        <f t="shared" si="38"/>
        <v>43.699999999999996</v>
      </c>
      <c r="AS73" s="212">
        <f t="shared" si="39"/>
        <v>2</v>
      </c>
      <c r="AT73" s="210">
        <f t="shared" si="40"/>
        <v>0</v>
      </c>
      <c r="AU73" s="210">
        <f t="shared" si="41"/>
        <v>0</v>
      </c>
      <c r="AV73" s="210">
        <f t="shared" si="42"/>
        <v>0</v>
      </c>
      <c r="AW73" s="210">
        <f t="shared" si="43"/>
        <v>1</v>
      </c>
      <c r="AX73" s="257">
        <f t="shared" si="44"/>
        <v>45.699999999999996</v>
      </c>
      <c r="AY73" s="263"/>
      <c r="AZ73" s="264"/>
      <c r="BA73" s="265"/>
      <c r="BB73" s="266"/>
      <c r="BC73" s="267"/>
      <c r="BD73" s="268"/>
      <c r="BE73" s="269"/>
      <c r="BF73" s="267"/>
      <c r="BG73" s="267"/>
      <c r="BH73" s="270"/>
      <c r="BI73" s="270"/>
      <c r="BJ73" s="266"/>
      <c r="BK73" s="271"/>
      <c r="BL73" s="271"/>
      <c r="BM73" s="271"/>
      <c r="BN73" s="272"/>
      <c r="BO73" s="271"/>
      <c r="BP73" s="271"/>
      <c r="BQ73" s="271"/>
      <c r="BR73" s="271"/>
      <c r="BS73" s="273"/>
    </row>
    <row r="74" spans="1:71" s="274" customFormat="1" ht="21.6" customHeight="1">
      <c r="A74" s="262" t="e">
        <f t="shared" si="23"/>
        <v>#REF!</v>
      </c>
      <c r="B74" s="177">
        <v>72</v>
      </c>
      <c r="C74" s="93" t="s">
        <v>80</v>
      </c>
      <c r="D74" s="190"/>
      <c r="E74" s="190"/>
      <c r="F74" s="188"/>
      <c r="G74" s="180" t="s">
        <v>162</v>
      </c>
      <c r="H74" s="181">
        <v>2</v>
      </c>
      <c r="I74" s="410" t="s">
        <v>663</v>
      </c>
      <c r="J74" s="411"/>
      <c r="K74" s="412">
        <v>2</v>
      </c>
      <c r="L74" s="412">
        <v>2</v>
      </c>
      <c r="M74" s="422"/>
      <c r="N74" s="181"/>
      <c r="O74" s="421" t="s">
        <v>167</v>
      </c>
      <c r="P74" s="421"/>
      <c r="Q74" s="417">
        <v>10</v>
      </c>
      <c r="R74" s="78">
        <v>4</v>
      </c>
      <c r="S74" s="227">
        <f t="shared" si="24"/>
        <v>40</v>
      </c>
      <c r="T74" s="434"/>
      <c r="U74" s="490"/>
      <c r="V74" s="434"/>
      <c r="W74" s="440"/>
      <c r="X74" s="434"/>
      <c r="Y74" s="436"/>
      <c r="Z74" s="238">
        <f t="shared" si="45"/>
        <v>40</v>
      </c>
      <c r="AA74" s="440"/>
      <c r="AB74" s="448">
        <v>20</v>
      </c>
      <c r="AC74" s="263"/>
      <c r="AD74" s="219"/>
      <c r="AE74" s="204">
        <f t="shared" si="25"/>
        <v>10</v>
      </c>
      <c r="AF74" s="205">
        <f t="shared" si="26"/>
        <v>12</v>
      </c>
      <c r="AG74" s="206">
        <f t="shared" si="27"/>
        <v>14</v>
      </c>
      <c r="AH74" s="207">
        <f t="shared" si="28"/>
        <v>0</v>
      </c>
      <c r="AI74" s="501">
        <f t="shared" si="29"/>
        <v>0.83</v>
      </c>
      <c r="AJ74" s="208">
        <f t="shared" si="30"/>
        <v>0</v>
      </c>
      <c r="AK74" s="500">
        <f t="shared" si="31"/>
        <v>33.199999999999996</v>
      </c>
      <c r="AL74" s="209">
        <f t="shared" si="32"/>
        <v>0</v>
      </c>
      <c r="AM74" s="209">
        <f t="shared" si="33"/>
        <v>0</v>
      </c>
      <c r="AN74" s="207">
        <f t="shared" si="34"/>
        <v>0.83333333333333337</v>
      </c>
      <c r="AO74" s="210">
        <f t="shared" si="35"/>
        <v>4</v>
      </c>
      <c r="AP74" s="210">
        <f t="shared" si="36"/>
        <v>10</v>
      </c>
      <c r="AQ74" s="210">
        <f t="shared" si="37"/>
        <v>0</v>
      </c>
      <c r="AR74" s="211">
        <f t="shared" si="38"/>
        <v>47.199999999999996</v>
      </c>
      <c r="AS74" s="212">
        <f t="shared" si="39"/>
        <v>0</v>
      </c>
      <c r="AT74" s="210">
        <f t="shared" si="40"/>
        <v>14</v>
      </c>
      <c r="AU74" s="210">
        <f t="shared" si="41"/>
        <v>0</v>
      </c>
      <c r="AV74" s="210">
        <f t="shared" si="42"/>
        <v>20</v>
      </c>
      <c r="AW74" s="210">
        <f t="shared" si="43"/>
        <v>1</v>
      </c>
      <c r="AX74" s="257">
        <f t="shared" si="44"/>
        <v>81.199999999999989</v>
      </c>
      <c r="AY74" s="263"/>
      <c r="AZ74" s="264"/>
      <c r="BA74" s="265"/>
      <c r="BB74" s="266"/>
      <c r="BC74" s="267"/>
      <c r="BD74" s="268"/>
      <c r="BE74" s="269"/>
      <c r="BF74" s="267"/>
      <c r="BG74" s="267"/>
      <c r="BH74" s="270"/>
      <c r="BI74" s="270"/>
      <c r="BJ74" s="266"/>
      <c r="BK74" s="271"/>
      <c r="BL74" s="271"/>
      <c r="BM74" s="271"/>
      <c r="BN74" s="272"/>
      <c r="BO74" s="271"/>
      <c r="BP74" s="271"/>
      <c r="BQ74" s="271"/>
      <c r="BR74" s="271"/>
      <c r="BS74" s="273"/>
    </row>
    <row r="75" spans="1:71" s="274" customFormat="1" ht="21.6" customHeight="1">
      <c r="A75" s="262" t="e">
        <f>#REF!</f>
        <v>#REF!</v>
      </c>
      <c r="B75" s="177">
        <v>74</v>
      </c>
      <c r="C75" s="93" t="s">
        <v>565</v>
      </c>
      <c r="D75" s="190"/>
      <c r="E75" s="190"/>
      <c r="F75" s="188"/>
      <c r="G75" s="180" t="s">
        <v>162</v>
      </c>
      <c r="H75" s="181">
        <v>2</v>
      </c>
      <c r="I75" s="410" t="s">
        <v>664</v>
      </c>
      <c r="J75" s="411"/>
      <c r="K75" s="412"/>
      <c r="L75" s="412"/>
      <c r="M75" s="411"/>
      <c r="N75" s="181"/>
      <c r="O75" s="418"/>
      <c r="P75" s="418"/>
      <c r="Q75" s="417">
        <v>10</v>
      </c>
      <c r="R75" s="78">
        <v>4</v>
      </c>
      <c r="S75" s="227">
        <f t="shared" si="24"/>
        <v>40</v>
      </c>
      <c r="T75" s="434"/>
      <c r="U75" s="490"/>
      <c r="V75" s="434"/>
      <c r="W75" s="438"/>
      <c r="X75" s="434"/>
      <c r="Y75" s="436"/>
      <c r="Z75" s="238">
        <f t="shared" si="45"/>
        <v>40</v>
      </c>
      <c r="AA75" s="438"/>
      <c r="AB75" s="448">
        <v>14</v>
      </c>
      <c r="AC75" s="263"/>
      <c r="AD75" s="219"/>
      <c r="AE75" s="204">
        <f t="shared" si="25"/>
        <v>10</v>
      </c>
      <c r="AF75" s="205">
        <f t="shared" si="26"/>
        <v>12</v>
      </c>
      <c r="AG75" s="206">
        <f t="shared" si="27"/>
        <v>14</v>
      </c>
      <c r="AH75" s="207">
        <f t="shared" si="28"/>
        <v>0</v>
      </c>
      <c r="AI75" s="501">
        <f t="shared" si="29"/>
        <v>0.83</v>
      </c>
      <c r="AJ75" s="208">
        <f t="shared" si="30"/>
        <v>0</v>
      </c>
      <c r="AK75" s="500">
        <f t="shared" si="31"/>
        <v>33.199999999999996</v>
      </c>
      <c r="AL75" s="209">
        <f t="shared" si="32"/>
        <v>0</v>
      </c>
      <c r="AM75" s="209">
        <f t="shared" si="33"/>
        <v>0</v>
      </c>
      <c r="AN75" s="207">
        <f t="shared" si="34"/>
        <v>0.83333333333333337</v>
      </c>
      <c r="AO75" s="210">
        <f t="shared" si="35"/>
        <v>4</v>
      </c>
      <c r="AP75" s="210">
        <f t="shared" si="36"/>
        <v>7</v>
      </c>
      <c r="AQ75" s="210">
        <f t="shared" si="37"/>
        <v>0</v>
      </c>
      <c r="AR75" s="211">
        <f t="shared" si="38"/>
        <v>44.199999999999996</v>
      </c>
      <c r="AS75" s="212">
        <f t="shared" si="39"/>
        <v>0</v>
      </c>
      <c r="AT75" s="210">
        <f t="shared" si="40"/>
        <v>0</v>
      </c>
      <c r="AU75" s="210">
        <f t="shared" si="41"/>
        <v>0</v>
      </c>
      <c r="AV75" s="210">
        <f t="shared" si="42"/>
        <v>0</v>
      </c>
      <c r="AW75" s="210">
        <f t="shared" si="43"/>
        <v>1</v>
      </c>
      <c r="AX75" s="257">
        <f t="shared" si="44"/>
        <v>44.199999999999996</v>
      </c>
      <c r="AY75" s="263"/>
      <c r="AZ75" s="264"/>
      <c r="BA75" s="265"/>
      <c r="BB75" s="266"/>
      <c r="BC75" s="267"/>
      <c r="BD75" s="268"/>
      <c r="BE75" s="269"/>
      <c r="BF75" s="267"/>
      <c r="BG75" s="267"/>
      <c r="BH75" s="270"/>
      <c r="BI75" s="270"/>
      <c r="BJ75" s="266"/>
      <c r="BK75" s="271"/>
      <c r="BL75" s="271"/>
      <c r="BM75" s="271"/>
      <c r="BN75" s="272"/>
      <c r="BO75" s="271"/>
      <c r="BP75" s="271"/>
      <c r="BQ75" s="271"/>
      <c r="BR75" s="271"/>
      <c r="BS75" s="273"/>
    </row>
    <row r="76" spans="1:71" s="274" customFormat="1" ht="21.6" customHeight="1">
      <c r="A76" s="262" t="e">
        <f t="shared" si="23"/>
        <v>#REF!</v>
      </c>
      <c r="B76" s="177">
        <v>75</v>
      </c>
      <c r="C76" s="93" t="s">
        <v>585</v>
      </c>
      <c r="D76" s="182"/>
      <c r="E76" s="182"/>
      <c r="F76" s="188"/>
      <c r="G76" s="180" t="s">
        <v>162</v>
      </c>
      <c r="H76" s="181">
        <v>2</v>
      </c>
      <c r="I76" s="410" t="s">
        <v>772</v>
      </c>
      <c r="J76" s="411"/>
      <c r="K76" s="412">
        <v>14</v>
      </c>
      <c r="L76" s="412">
        <v>2</v>
      </c>
      <c r="M76" s="411"/>
      <c r="N76" s="181"/>
      <c r="O76" s="412"/>
      <c r="P76" s="418"/>
      <c r="Q76" s="417">
        <v>15</v>
      </c>
      <c r="R76" s="78">
        <v>4</v>
      </c>
      <c r="S76" s="227">
        <f t="shared" si="24"/>
        <v>60</v>
      </c>
      <c r="T76" s="434"/>
      <c r="U76" s="490"/>
      <c r="V76" s="434"/>
      <c r="W76" s="439"/>
      <c r="X76" s="434"/>
      <c r="Y76" s="436"/>
      <c r="Z76" s="238">
        <f t="shared" si="45"/>
        <v>60</v>
      </c>
      <c r="AA76" s="439"/>
      <c r="AB76" s="448">
        <v>15</v>
      </c>
      <c r="AC76" s="263"/>
      <c r="AD76" s="219"/>
      <c r="AE76" s="204">
        <f t="shared" si="25"/>
        <v>15</v>
      </c>
      <c r="AF76" s="205">
        <f t="shared" si="26"/>
        <v>12</v>
      </c>
      <c r="AG76" s="206">
        <f t="shared" si="27"/>
        <v>14</v>
      </c>
      <c r="AH76" s="207">
        <f t="shared" si="28"/>
        <v>0</v>
      </c>
      <c r="AI76" s="501">
        <f t="shared" si="29"/>
        <v>0.83</v>
      </c>
      <c r="AJ76" s="208">
        <f t="shared" si="30"/>
        <v>0</v>
      </c>
      <c r="AK76" s="500">
        <f t="shared" si="31"/>
        <v>56.44</v>
      </c>
      <c r="AL76" s="209">
        <f t="shared" si="32"/>
        <v>0</v>
      </c>
      <c r="AM76" s="209">
        <f t="shared" si="33"/>
        <v>0</v>
      </c>
      <c r="AN76" s="207">
        <f t="shared" si="34"/>
        <v>1.25</v>
      </c>
      <c r="AO76" s="210">
        <f t="shared" si="35"/>
        <v>8</v>
      </c>
      <c r="AP76" s="210">
        <f t="shared" si="36"/>
        <v>7.5</v>
      </c>
      <c r="AQ76" s="210">
        <f t="shared" si="37"/>
        <v>0</v>
      </c>
      <c r="AR76" s="211">
        <f t="shared" si="38"/>
        <v>71.94</v>
      </c>
      <c r="AS76" s="212">
        <f t="shared" si="39"/>
        <v>0</v>
      </c>
      <c r="AT76" s="210">
        <f t="shared" si="40"/>
        <v>0</v>
      </c>
      <c r="AU76" s="210">
        <f t="shared" si="41"/>
        <v>0</v>
      </c>
      <c r="AV76" s="210">
        <f t="shared" si="42"/>
        <v>20</v>
      </c>
      <c r="AW76" s="210">
        <f t="shared" si="43"/>
        <v>1</v>
      </c>
      <c r="AX76" s="257">
        <f t="shared" si="44"/>
        <v>91.94</v>
      </c>
      <c r="AY76" s="263"/>
      <c r="AZ76" s="264"/>
      <c r="BA76" s="265"/>
      <c r="BB76" s="266"/>
      <c r="BC76" s="267"/>
      <c r="BD76" s="268"/>
      <c r="BE76" s="269"/>
      <c r="BF76" s="267"/>
      <c r="BG76" s="267"/>
      <c r="BH76" s="270"/>
      <c r="BI76" s="270"/>
      <c r="BJ76" s="266"/>
      <c r="BK76" s="271"/>
      <c r="BL76" s="271"/>
      <c r="BM76" s="271"/>
      <c r="BN76" s="272"/>
      <c r="BO76" s="271"/>
      <c r="BP76" s="271"/>
      <c r="BQ76" s="271"/>
      <c r="BR76" s="271"/>
      <c r="BS76" s="273"/>
    </row>
    <row r="77" spans="1:71" s="274" customFormat="1" ht="21.6" customHeight="1">
      <c r="A77" s="262" t="e">
        <f t="shared" si="23"/>
        <v>#REF!</v>
      </c>
      <c r="B77" s="177">
        <v>76</v>
      </c>
      <c r="C77" s="93" t="s">
        <v>74</v>
      </c>
      <c r="D77" s="186"/>
      <c r="E77" s="186"/>
      <c r="F77" s="188"/>
      <c r="G77" s="180" t="s">
        <v>566</v>
      </c>
      <c r="H77" s="181">
        <v>2</v>
      </c>
      <c r="I77" s="410" t="s">
        <v>558</v>
      </c>
      <c r="J77" s="411"/>
      <c r="K77" s="412"/>
      <c r="L77" s="412"/>
      <c r="M77" s="422"/>
      <c r="N77" s="181"/>
      <c r="O77" s="418" t="s">
        <v>167</v>
      </c>
      <c r="P77" s="418"/>
      <c r="Q77" s="417">
        <v>16</v>
      </c>
      <c r="R77" s="78">
        <v>4</v>
      </c>
      <c r="S77" s="227">
        <f t="shared" si="24"/>
        <v>64</v>
      </c>
      <c r="T77" s="434"/>
      <c r="U77" s="490"/>
      <c r="V77" s="434"/>
      <c r="W77" s="439"/>
      <c r="X77" s="434"/>
      <c r="Y77" s="436"/>
      <c r="Z77" s="238">
        <f t="shared" si="45"/>
        <v>64</v>
      </c>
      <c r="AA77" s="439"/>
      <c r="AB77" s="448">
        <v>12</v>
      </c>
      <c r="AC77" s="263"/>
      <c r="AD77" s="219"/>
      <c r="AE77" s="204">
        <f t="shared" si="25"/>
        <v>16</v>
      </c>
      <c r="AF77" s="205">
        <f t="shared" si="26"/>
        <v>14</v>
      </c>
      <c r="AG77" s="206">
        <f t="shared" si="27"/>
        <v>16</v>
      </c>
      <c r="AH77" s="207">
        <f t="shared" si="28"/>
        <v>0</v>
      </c>
      <c r="AI77" s="501">
        <f t="shared" si="29"/>
        <v>0.71</v>
      </c>
      <c r="AJ77" s="208">
        <f t="shared" si="30"/>
        <v>0</v>
      </c>
      <c r="AK77" s="500">
        <f t="shared" si="31"/>
        <v>45.44</v>
      </c>
      <c r="AL77" s="209">
        <f t="shared" si="32"/>
        <v>0</v>
      </c>
      <c r="AM77" s="209">
        <f t="shared" si="33"/>
        <v>0</v>
      </c>
      <c r="AN77" s="207">
        <f t="shared" si="34"/>
        <v>1.1428571428571428</v>
      </c>
      <c r="AO77" s="210">
        <f t="shared" si="35"/>
        <v>8</v>
      </c>
      <c r="AP77" s="210">
        <f t="shared" si="36"/>
        <v>6</v>
      </c>
      <c r="AQ77" s="210">
        <f t="shared" si="37"/>
        <v>0</v>
      </c>
      <c r="AR77" s="211">
        <f t="shared" si="38"/>
        <v>59.44</v>
      </c>
      <c r="AS77" s="212">
        <f t="shared" si="39"/>
        <v>0</v>
      </c>
      <c r="AT77" s="210">
        <f t="shared" si="40"/>
        <v>14</v>
      </c>
      <c r="AU77" s="210">
        <f t="shared" si="41"/>
        <v>0</v>
      </c>
      <c r="AV77" s="210">
        <f t="shared" si="42"/>
        <v>0</v>
      </c>
      <c r="AW77" s="210">
        <f t="shared" si="43"/>
        <v>1</v>
      </c>
      <c r="AX77" s="257">
        <f t="shared" si="44"/>
        <v>73.44</v>
      </c>
      <c r="AY77" s="263"/>
      <c r="AZ77" s="264"/>
      <c r="BA77" s="265"/>
      <c r="BB77" s="266"/>
      <c r="BC77" s="267"/>
      <c r="BD77" s="268"/>
      <c r="BE77" s="269"/>
      <c r="BF77" s="267"/>
      <c r="BG77" s="267"/>
      <c r="BH77" s="270"/>
      <c r="BI77" s="270"/>
      <c r="BJ77" s="266"/>
      <c r="BK77" s="271"/>
      <c r="BL77" s="271"/>
      <c r="BM77" s="271"/>
      <c r="BN77" s="272"/>
      <c r="BO77" s="271"/>
      <c r="BP77" s="271"/>
      <c r="BQ77" s="271"/>
      <c r="BR77" s="271"/>
      <c r="BS77" s="273"/>
    </row>
    <row r="78" spans="1:71" s="274" customFormat="1" ht="21.6" customHeight="1">
      <c r="A78" s="262" t="e">
        <f>#REF!</f>
        <v>#REF!</v>
      </c>
      <c r="B78" s="177">
        <v>78</v>
      </c>
      <c r="C78" s="93" t="s">
        <v>77</v>
      </c>
      <c r="D78" s="182"/>
      <c r="E78" s="182"/>
      <c r="F78" s="188"/>
      <c r="G78" s="180" t="s">
        <v>161</v>
      </c>
      <c r="H78" s="181">
        <v>2</v>
      </c>
      <c r="I78" s="410" t="s">
        <v>665</v>
      </c>
      <c r="J78" s="411"/>
      <c r="K78" s="412"/>
      <c r="L78" s="412"/>
      <c r="M78" s="422"/>
      <c r="N78" s="181"/>
      <c r="O78" s="421"/>
      <c r="P78" s="421"/>
      <c r="Q78" s="417">
        <v>10</v>
      </c>
      <c r="R78" s="78">
        <v>4</v>
      </c>
      <c r="S78" s="227">
        <f t="shared" si="24"/>
        <v>40</v>
      </c>
      <c r="T78" s="437"/>
      <c r="U78" s="491"/>
      <c r="V78" s="437"/>
      <c r="W78" s="438"/>
      <c r="X78" s="437"/>
      <c r="Y78" s="436"/>
      <c r="Z78" s="238">
        <f t="shared" si="45"/>
        <v>40</v>
      </c>
      <c r="AA78" s="438"/>
      <c r="AB78" s="448">
        <v>16</v>
      </c>
      <c r="AC78" s="263"/>
      <c r="AD78" s="219"/>
      <c r="AE78" s="204">
        <f t="shared" si="25"/>
        <v>10</v>
      </c>
      <c r="AF78" s="205">
        <f t="shared" si="26"/>
        <v>12</v>
      </c>
      <c r="AG78" s="206">
        <f t="shared" si="27"/>
        <v>14</v>
      </c>
      <c r="AH78" s="207">
        <f t="shared" si="28"/>
        <v>0</v>
      </c>
      <c r="AI78" s="501">
        <f t="shared" si="29"/>
        <v>0.83</v>
      </c>
      <c r="AJ78" s="208">
        <f t="shared" si="30"/>
        <v>0</v>
      </c>
      <c r="AK78" s="500">
        <f t="shared" si="31"/>
        <v>33.199999999999996</v>
      </c>
      <c r="AL78" s="209">
        <f t="shared" si="32"/>
        <v>0</v>
      </c>
      <c r="AM78" s="209">
        <f t="shared" si="33"/>
        <v>0</v>
      </c>
      <c r="AN78" s="207">
        <f t="shared" si="34"/>
        <v>0.83333333333333337</v>
      </c>
      <c r="AO78" s="210">
        <f t="shared" si="35"/>
        <v>4</v>
      </c>
      <c r="AP78" s="210">
        <f t="shared" si="36"/>
        <v>8</v>
      </c>
      <c r="AQ78" s="210">
        <f t="shared" si="37"/>
        <v>0</v>
      </c>
      <c r="AR78" s="211">
        <f t="shared" si="38"/>
        <v>45.199999999999996</v>
      </c>
      <c r="AS78" s="212">
        <f t="shared" si="39"/>
        <v>0</v>
      </c>
      <c r="AT78" s="210">
        <f t="shared" si="40"/>
        <v>0</v>
      </c>
      <c r="AU78" s="210">
        <f t="shared" si="41"/>
        <v>0</v>
      </c>
      <c r="AV78" s="210">
        <f t="shared" si="42"/>
        <v>0</v>
      </c>
      <c r="AW78" s="210">
        <f t="shared" si="43"/>
        <v>1</v>
      </c>
      <c r="AX78" s="257">
        <f t="shared" si="44"/>
        <v>45.199999999999996</v>
      </c>
      <c r="AY78" s="263"/>
      <c r="AZ78" s="264"/>
      <c r="BA78" s="265"/>
      <c r="BB78" s="266"/>
      <c r="BC78" s="267"/>
      <c r="BD78" s="268"/>
      <c r="BE78" s="269"/>
      <c r="BF78" s="267"/>
      <c r="BG78" s="267"/>
      <c r="BH78" s="270"/>
      <c r="BI78" s="270"/>
      <c r="BJ78" s="266"/>
      <c r="BK78" s="271"/>
      <c r="BL78" s="271"/>
      <c r="BM78" s="271"/>
      <c r="BN78" s="272"/>
      <c r="BO78" s="271"/>
      <c r="BP78" s="271"/>
      <c r="BQ78" s="271"/>
      <c r="BR78" s="271"/>
      <c r="BS78" s="273"/>
    </row>
    <row r="79" spans="1:71" s="274" customFormat="1" ht="21.6" customHeight="1">
      <c r="A79" s="262" t="e">
        <f t="shared" si="23"/>
        <v>#REF!</v>
      </c>
      <c r="B79" s="177">
        <v>79</v>
      </c>
      <c r="C79" s="93" t="s">
        <v>78</v>
      </c>
      <c r="D79" s="190"/>
      <c r="E79" s="190"/>
      <c r="F79" s="188"/>
      <c r="G79" s="180" t="s">
        <v>161</v>
      </c>
      <c r="H79" s="181">
        <v>2</v>
      </c>
      <c r="I79" s="410" t="s">
        <v>557</v>
      </c>
      <c r="J79" s="411"/>
      <c r="K79" s="412"/>
      <c r="L79" s="412"/>
      <c r="M79" s="423"/>
      <c r="N79" s="181"/>
      <c r="O79" s="421"/>
      <c r="P79" s="421" t="s">
        <v>567</v>
      </c>
      <c r="Q79" s="417">
        <v>5</v>
      </c>
      <c r="R79" s="78">
        <v>4</v>
      </c>
      <c r="S79" s="227">
        <f t="shared" si="24"/>
        <v>20</v>
      </c>
      <c r="T79" s="434"/>
      <c r="U79" s="490"/>
      <c r="V79" s="434"/>
      <c r="W79" s="438"/>
      <c r="X79" s="434"/>
      <c r="Y79" s="436"/>
      <c r="Z79" s="238">
        <f t="shared" si="45"/>
        <v>20</v>
      </c>
      <c r="AA79" s="438"/>
      <c r="AB79" s="437">
        <v>8</v>
      </c>
      <c r="AC79" s="263"/>
      <c r="AD79" s="219"/>
      <c r="AE79" s="204">
        <f t="shared" si="25"/>
        <v>5</v>
      </c>
      <c r="AF79" s="205" t="str">
        <f t="shared" si="26"/>
        <v/>
      </c>
      <c r="AG79" s="206" t="str">
        <f t="shared" si="27"/>
        <v/>
      </c>
      <c r="AH79" s="207">
        <f t="shared" si="28"/>
        <v>8</v>
      </c>
      <c r="AI79" s="501">
        <f t="shared" si="29"/>
        <v>1</v>
      </c>
      <c r="AJ79" s="208">
        <f t="shared" si="30"/>
        <v>40</v>
      </c>
      <c r="AK79" s="500">
        <f t="shared" si="31"/>
        <v>0</v>
      </c>
      <c r="AL79" s="209">
        <f t="shared" si="32"/>
        <v>0</v>
      </c>
      <c r="AM79" s="209">
        <f t="shared" si="33"/>
        <v>0</v>
      </c>
      <c r="AN79" s="207">
        <f t="shared" si="34"/>
        <v>1</v>
      </c>
      <c r="AO79" s="210">
        <f t="shared" si="35"/>
        <v>8</v>
      </c>
      <c r="AP79" s="210">
        <f t="shared" si="36"/>
        <v>4</v>
      </c>
      <c r="AQ79" s="210">
        <f t="shared" si="37"/>
        <v>0</v>
      </c>
      <c r="AR79" s="211">
        <f t="shared" si="38"/>
        <v>52</v>
      </c>
      <c r="AS79" s="212">
        <f t="shared" si="39"/>
        <v>0</v>
      </c>
      <c r="AT79" s="210">
        <f t="shared" si="40"/>
        <v>0</v>
      </c>
      <c r="AU79" s="210">
        <f t="shared" si="41"/>
        <v>20</v>
      </c>
      <c r="AV79" s="210">
        <f t="shared" si="42"/>
        <v>0</v>
      </c>
      <c r="AW79" s="210">
        <f t="shared" si="43"/>
        <v>1</v>
      </c>
      <c r="AX79" s="257">
        <f t="shared" si="44"/>
        <v>72</v>
      </c>
      <c r="AY79" s="263"/>
      <c r="AZ79" s="264"/>
      <c r="BA79" s="265"/>
      <c r="BB79" s="266"/>
      <c r="BC79" s="267"/>
      <c r="BD79" s="268"/>
      <c r="BE79" s="269"/>
      <c r="BF79" s="267"/>
      <c r="BG79" s="267"/>
      <c r="BH79" s="270"/>
      <c r="BI79" s="270"/>
      <c r="BJ79" s="266"/>
      <c r="BK79" s="271"/>
      <c r="BL79" s="271"/>
      <c r="BM79" s="271"/>
      <c r="BN79" s="272"/>
      <c r="BO79" s="271"/>
      <c r="BP79" s="271"/>
      <c r="BQ79" s="271"/>
      <c r="BR79" s="271"/>
      <c r="BS79" s="273"/>
    </row>
    <row r="80" spans="1:71" s="274" customFormat="1" ht="21.6" customHeight="1">
      <c r="A80" s="262" t="e">
        <f t="shared" si="23"/>
        <v>#REF!</v>
      </c>
      <c r="B80" s="177">
        <v>80</v>
      </c>
      <c r="C80" s="93" t="s">
        <v>31</v>
      </c>
      <c r="D80" s="190"/>
      <c r="E80" s="190"/>
      <c r="F80" s="188"/>
      <c r="G80" s="180" t="s">
        <v>161</v>
      </c>
      <c r="H80" s="181">
        <v>2</v>
      </c>
      <c r="I80" s="410" t="s">
        <v>666</v>
      </c>
      <c r="J80" s="411"/>
      <c r="K80" s="412">
        <v>3</v>
      </c>
      <c r="L80" s="412">
        <v>2</v>
      </c>
      <c r="M80" s="413"/>
      <c r="N80" s="181"/>
      <c r="O80" s="418" t="s">
        <v>569</v>
      </c>
      <c r="P80" s="418"/>
      <c r="Q80" s="417">
        <v>10</v>
      </c>
      <c r="R80" s="78">
        <v>4</v>
      </c>
      <c r="S80" s="227">
        <f t="shared" si="24"/>
        <v>40</v>
      </c>
      <c r="T80" s="434"/>
      <c r="U80" s="490"/>
      <c r="V80" s="434"/>
      <c r="W80" s="440"/>
      <c r="X80" s="434"/>
      <c r="Y80" s="436"/>
      <c r="Z80" s="238">
        <f t="shared" si="45"/>
        <v>40</v>
      </c>
      <c r="AA80" s="440"/>
      <c r="AB80" s="437">
        <v>24</v>
      </c>
      <c r="AC80" s="263"/>
      <c r="AD80" s="219"/>
      <c r="AE80" s="204">
        <f t="shared" si="25"/>
        <v>10</v>
      </c>
      <c r="AF80" s="205">
        <f t="shared" si="26"/>
        <v>12</v>
      </c>
      <c r="AG80" s="206">
        <f t="shared" si="27"/>
        <v>14</v>
      </c>
      <c r="AH80" s="207">
        <f t="shared" si="28"/>
        <v>0</v>
      </c>
      <c r="AI80" s="501">
        <f t="shared" si="29"/>
        <v>0.83</v>
      </c>
      <c r="AJ80" s="208">
        <f t="shared" si="30"/>
        <v>0</v>
      </c>
      <c r="AK80" s="500">
        <f t="shared" si="31"/>
        <v>33.199999999999996</v>
      </c>
      <c r="AL80" s="209">
        <f t="shared" si="32"/>
        <v>0</v>
      </c>
      <c r="AM80" s="209">
        <f t="shared" si="33"/>
        <v>0</v>
      </c>
      <c r="AN80" s="207">
        <f t="shared" si="34"/>
        <v>0.83333333333333337</v>
      </c>
      <c r="AO80" s="210">
        <f t="shared" si="35"/>
        <v>4</v>
      </c>
      <c r="AP80" s="210">
        <f t="shared" si="36"/>
        <v>12</v>
      </c>
      <c r="AQ80" s="210">
        <f t="shared" si="37"/>
        <v>0</v>
      </c>
      <c r="AR80" s="211">
        <f t="shared" si="38"/>
        <v>49.199999999999996</v>
      </c>
      <c r="AS80" s="212">
        <f t="shared" si="39"/>
        <v>0</v>
      </c>
      <c r="AT80" s="210">
        <f t="shared" si="40"/>
        <v>14</v>
      </c>
      <c r="AU80" s="210">
        <f t="shared" si="41"/>
        <v>0</v>
      </c>
      <c r="AV80" s="210">
        <f t="shared" si="42"/>
        <v>20</v>
      </c>
      <c r="AW80" s="210">
        <f t="shared" si="43"/>
        <v>1</v>
      </c>
      <c r="AX80" s="257">
        <f t="shared" si="44"/>
        <v>83.199999999999989</v>
      </c>
      <c r="AY80" s="263"/>
      <c r="AZ80" s="264"/>
      <c r="BA80" s="265"/>
      <c r="BB80" s="266"/>
      <c r="BC80" s="267"/>
      <c r="BD80" s="268"/>
      <c r="BE80" s="269"/>
      <c r="BF80" s="267"/>
      <c r="BG80" s="267"/>
      <c r="BH80" s="270"/>
      <c r="BI80" s="270"/>
      <c r="BJ80" s="266"/>
      <c r="BK80" s="271"/>
      <c r="BL80" s="271"/>
      <c r="BM80" s="271"/>
      <c r="BN80" s="272"/>
      <c r="BO80" s="271"/>
      <c r="BP80" s="271"/>
      <c r="BQ80" s="271"/>
      <c r="BR80" s="271"/>
      <c r="BS80" s="273"/>
    </row>
    <row r="81" spans="1:71" s="274" customFormat="1" ht="21.6" customHeight="1">
      <c r="A81" s="262" t="e">
        <f t="shared" si="23"/>
        <v>#REF!</v>
      </c>
      <c r="B81" s="177">
        <v>81</v>
      </c>
      <c r="C81" s="93" t="s">
        <v>33</v>
      </c>
      <c r="D81" s="182"/>
      <c r="E81" s="182"/>
      <c r="F81" s="188"/>
      <c r="G81" s="180" t="s">
        <v>161</v>
      </c>
      <c r="H81" s="181">
        <v>2</v>
      </c>
      <c r="I81" s="410" t="s">
        <v>667</v>
      </c>
      <c r="J81" s="188"/>
      <c r="K81" s="181"/>
      <c r="L81" s="181"/>
      <c r="M81" s="423"/>
      <c r="N81" s="181"/>
      <c r="O81" s="421" t="s">
        <v>167</v>
      </c>
      <c r="P81" s="421"/>
      <c r="Q81" s="417">
        <v>10</v>
      </c>
      <c r="R81" s="78">
        <v>4</v>
      </c>
      <c r="S81" s="227">
        <f t="shared" si="24"/>
        <v>40</v>
      </c>
      <c r="T81" s="434"/>
      <c r="U81" s="490"/>
      <c r="V81" s="434"/>
      <c r="W81" s="435"/>
      <c r="X81" s="434"/>
      <c r="Y81" s="436"/>
      <c r="Z81" s="238">
        <f t="shared" si="45"/>
        <v>40</v>
      </c>
      <c r="AA81" s="435"/>
      <c r="AB81" s="437">
        <v>8</v>
      </c>
      <c r="AC81" s="263"/>
      <c r="AD81" s="219"/>
      <c r="AE81" s="204">
        <f t="shared" si="25"/>
        <v>10</v>
      </c>
      <c r="AF81" s="205">
        <f t="shared" si="26"/>
        <v>12</v>
      </c>
      <c r="AG81" s="206">
        <f t="shared" si="27"/>
        <v>14</v>
      </c>
      <c r="AH81" s="207">
        <f t="shared" si="28"/>
        <v>0</v>
      </c>
      <c r="AI81" s="501">
        <f t="shared" si="29"/>
        <v>0.83</v>
      </c>
      <c r="AJ81" s="208">
        <f t="shared" si="30"/>
        <v>0</v>
      </c>
      <c r="AK81" s="500">
        <f t="shared" si="31"/>
        <v>33.199999999999996</v>
      </c>
      <c r="AL81" s="209">
        <f t="shared" si="32"/>
        <v>0</v>
      </c>
      <c r="AM81" s="209">
        <f t="shared" si="33"/>
        <v>0</v>
      </c>
      <c r="AN81" s="207">
        <f t="shared" si="34"/>
        <v>0.83333333333333337</v>
      </c>
      <c r="AO81" s="210">
        <f t="shared" si="35"/>
        <v>4</v>
      </c>
      <c r="AP81" s="210">
        <f t="shared" si="36"/>
        <v>4</v>
      </c>
      <c r="AQ81" s="210">
        <f t="shared" si="37"/>
        <v>0</v>
      </c>
      <c r="AR81" s="211">
        <f t="shared" si="38"/>
        <v>41.199999999999996</v>
      </c>
      <c r="AS81" s="212">
        <f t="shared" si="39"/>
        <v>0</v>
      </c>
      <c r="AT81" s="210">
        <f t="shared" si="40"/>
        <v>14</v>
      </c>
      <c r="AU81" s="210">
        <f t="shared" si="41"/>
        <v>0</v>
      </c>
      <c r="AV81" s="210">
        <f t="shared" si="42"/>
        <v>0</v>
      </c>
      <c r="AW81" s="210">
        <f t="shared" si="43"/>
        <v>1</v>
      </c>
      <c r="AX81" s="257">
        <f t="shared" si="44"/>
        <v>55.199999999999996</v>
      </c>
      <c r="AY81" s="263"/>
      <c r="AZ81" s="264"/>
      <c r="BA81" s="265"/>
      <c r="BB81" s="266"/>
      <c r="BC81" s="267"/>
      <c r="BD81" s="268"/>
      <c r="BE81" s="269"/>
      <c r="BF81" s="267"/>
      <c r="BG81" s="267"/>
      <c r="BH81" s="270"/>
      <c r="BI81" s="270"/>
      <c r="BJ81" s="266"/>
      <c r="BK81" s="271"/>
      <c r="BL81" s="271"/>
      <c r="BM81" s="271"/>
      <c r="BN81" s="272"/>
      <c r="BO81" s="271"/>
      <c r="BP81" s="271"/>
      <c r="BQ81" s="271"/>
      <c r="BR81" s="271"/>
      <c r="BS81" s="273"/>
    </row>
    <row r="82" spans="1:71" s="274" customFormat="1" ht="21.6" customHeight="1">
      <c r="A82" s="262" t="e">
        <f t="shared" si="23"/>
        <v>#REF!</v>
      </c>
      <c r="B82" s="177">
        <v>82</v>
      </c>
      <c r="C82" s="93" t="s">
        <v>584</v>
      </c>
      <c r="D82" s="182"/>
      <c r="E82" s="182"/>
      <c r="F82" s="188"/>
      <c r="G82" s="180" t="s">
        <v>161</v>
      </c>
      <c r="H82" s="181">
        <v>2</v>
      </c>
      <c r="I82" s="410" t="s">
        <v>668</v>
      </c>
      <c r="J82" s="188"/>
      <c r="K82" s="181">
        <v>5</v>
      </c>
      <c r="L82" s="181">
        <v>1</v>
      </c>
      <c r="M82" s="411"/>
      <c r="N82" s="181"/>
      <c r="O82" s="424"/>
      <c r="P82" s="421"/>
      <c r="Q82" s="417">
        <v>10</v>
      </c>
      <c r="R82" s="78">
        <v>4</v>
      </c>
      <c r="S82" s="227">
        <f t="shared" si="24"/>
        <v>40</v>
      </c>
      <c r="T82" s="434"/>
      <c r="U82" s="490"/>
      <c r="V82" s="434"/>
      <c r="W82" s="439"/>
      <c r="X82" s="434"/>
      <c r="Y82" s="436"/>
      <c r="Z82" s="238">
        <f t="shared" si="45"/>
        <v>40</v>
      </c>
      <c r="AA82" s="439"/>
      <c r="AB82" s="437">
        <v>15</v>
      </c>
      <c r="AC82" s="263"/>
      <c r="AD82" s="219"/>
      <c r="AE82" s="204">
        <f t="shared" si="25"/>
        <v>10</v>
      </c>
      <c r="AF82" s="205">
        <f t="shared" si="26"/>
        <v>12</v>
      </c>
      <c r="AG82" s="206">
        <f t="shared" si="27"/>
        <v>14</v>
      </c>
      <c r="AH82" s="207">
        <f t="shared" si="28"/>
        <v>0</v>
      </c>
      <c r="AI82" s="501">
        <f t="shared" si="29"/>
        <v>0.83</v>
      </c>
      <c r="AJ82" s="208">
        <f t="shared" si="30"/>
        <v>0</v>
      </c>
      <c r="AK82" s="500">
        <f t="shared" si="31"/>
        <v>33.199999999999996</v>
      </c>
      <c r="AL82" s="209">
        <f t="shared" si="32"/>
        <v>0</v>
      </c>
      <c r="AM82" s="209">
        <f t="shared" si="33"/>
        <v>0</v>
      </c>
      <c r="AN82" s="207">
        <f t="shared" si="34"/>
        <v>0.83333333333333337</v>
      </c>
      <c r="AO82" s="210">
        <f t="shared" si="35"/>
        <v>4</v>
      </c>
      <c r="AP82" s="210">
        <f t="shared" si="36"/>
        <v>7.5</v>
      </c>
      <c r="AQ82" s="210">
        <f t="shared" si="37"/>
        <v>0</v>
      </c>
      <c r="AR82" s="211">
        <f t="shared" si="38"/>
        <v>44.699999999999996</v>
      </c>
      <c r="AS82" s="212">
        <f t="shared" si="39"/>
        <v>0</v>
      </c>
      <c r="AT82" s="210">
        <f t="shared" si="40"/>
        <v>0</v>
      </c>
      <c r="AU82" s="210">
        <f t="shared" si="41"/>
        <v>0</v>
      </c>
      <c r="AV82" s="210">
        <f t="shared" si="42"/>
        <v>22</v>
      </c>
      <c r="AW82" s="210">
        <f t="shared" si="43"/>
        <v>1</v>
      </c>
      <c r="AX82" s="257">
        <f t="shared" si="44"/>
        <v>66.699999999999989</v>
      </c>
      <c r="AY82" s="263"/>
      <c r="AZ82" s="264"/>
      <c r="BA82" s="265"/>
      <c r="BB82" s="266"/>
      <c r="BC82" s="267"/>
      <c r="BD82" s="268"/>
      <c r="BE82" s="269"/>
      <c r="BF82" s="267"/>
      <c r="BG82" s="267"/>
      <c r="BH82" s="270"/>
      <c r="BI82" s="270"/>
      <c r="BJ82" s="266"/>
      <c r="BK82" s="271"/>
      <c r="BL82" s="271"/>
      <c r="BM82" s="271"/>
      <c r="BN82" s="272"/>
      <c r="BO82" s="271"/>
      <c r="BP82" s="271"/>
      <c r="BQ82" s="271"/>
      <c r="BR82" s="271"/>
      <c r="BS82" s="273"/>
    </row>
    <row r="83" spans="1:71" s="274" customFormat="1" ht="21.6" customHeight="1">
      <c r="A83" s="262" t="e">
        <f t="shared" si="23"/>
        <v>#REF!</v>
      </c>
      <c r="B83" s="177">
        <v>83</v>
      </c>
      <c r="C83" s="93" t="s">
        <v>48</v>
      </c>
      <c r="D83" s="182"/>
      <c r="E83" s="182"/>
      <c r="F83" s="188"/>
      <c r="G83" s="180" t="s">
        <v>164</v>
      </c>
      <c r="H83" s="181">
        <v>2</v>
      </c>
      <c r="I83" s="410" t="s">
        <v>669</v>
      </c>
      <c r="J83" s="188"/>
      <c r="K83" s="181"/>
      <c r="L83" s="181"/>
      <c r="M83" s="411"/>
      <c r="N83" s="181"/>
      <c r="O83" s="412"/>
      <c r="P83" s="421"/>
      <c r="Q83" s="417">
        <v>12</v>
      </c>
      <c r="R83" s="78">
        <v>4</v>
      </c>
      <c r="S83" s="227">
        <f t="shared" si="24"/>
        <v>48</v>
      </c>
      <c r="T83" s="434"/>
      <c r="U83" s="490"/>
      <c r="V83" s="434"/>
      <c r="W83" s="440"/>
      <c r="X83" s="434"/>
      <c r="Y83" s="436"/>
      <c r="Z83" s="238">
        <f t="shared" si="45"/>
        <v>48</v>
      </c>
      <c r="AA83" s="440"/>
      <c r="AB83" s="437">
        <v>21</v>
      </c>
      <c r="AC83" s="263"/>
      <c r="AD83" s="219"/>
      <c r="AE83" s="204">
        <f t="shared" si="25"/>
        <v>12</v>
      </c>
      <c r="AF83" s="205">
        <f t="shared" si="26"/>
        <v>10</v>
      </c>
      <c r="AG83" s="206">
        <f t="shared" si="27"/>
        <v>12</v>
      </c>
      <c r="AH83" s="207">
        <f t="shared" si="28"/>
        <v>0</v>
      </c>
      <c r="AI83" s="501">
        <f t="shared" si="29"/>
        <v>1</v>
      </c>
      <c r="AJ83" s="208">
        <f t="shared" si="30"/>
        <v>0</v>
      </c>
      <c r="AK83" s="500">
        <f t="shared" si="31"/>
        <v>48</v>
      </c>
      <c r="AL83" s="209">
        <f t="shared" si="32"/>
        <v>0</v>
      </c>
      <c r="AM83" s="209">
        <f t="shared" si="33"/>
        <v>0</v>
      </c>
      <c r="AN83" s="207">
        <f t="shared" si="34"/>
        <v>1.2</v>
      </c>
      <c r="AO83" s="210">
        <f t="shared" si="35"/>
        <v>8</v>
      </c>
      <c r="AP83" s="210">
        <f t="shared" si="36"/>
        <v>10.5</v>
      </c>
      <c r="AQ83" s="210">
        <f t="shared" si="37"/>
        <v>0</v>
      </c>
      <c r="AR83" s="211">
        <f t="shared" si="38"/>
        <v>66.5</v>
      </c>
      <c r="AS83" s="212">
        <f t="shared" si="39"/>
        <v>0</v>
      </c>
      <c r="AT83" s="210">
        <f t="shared" si="40"/>
        <v>0</v>
      </c>
      <c r="AU83" s="210">
        <f t="shared" si="41"/>
        <v>0</v>
      </c>
      <c r="AV83" s="210">
        <f t="shared" si="42"/>
        <v>0</v>
      </c>
      <c r="AW83" s="210">
        <f t="shared" si="43"/>
        <v>1</v>
      </c>
      <c r="AX83" s="257">
        <f t="shared" si="44"/>
        <v>66.5</v>
      </c>
      <c r="AY83" s="263"/>
      <c r="AZ83" s="264"/>
      <c r="BA83" s="265"/>
      <c r="BB83" s="266"/>
      <c r="BC83" s="267"/>
      <c r="BD83" s="268"/>
      <c r="BE83" s="269"/>
      <c r="BF83" s="267"/>
      <c r="BG83" s="267"/>
      <c r="BH83" s="270"/>
      <c r="BI83" s="270"/>
      <c r="BJ83" s="266"/>
      <c r="BK83" s="271"/>
      <c r="BL83" s="271"/>
      <c r="BM83" s="271"/>
      <c r="BN83" s="272"/>
      <c r="BO83" s="271"/>
      <c r="BP83" s="271"/>
      <c r="BQ83" s="271"/>
      <c r="BR83" s="271"/>
      <c r="BS83" s="273"/>
    </row>
    <row r="84" spans="1:71" s="274" customFormat="1" ht="21.6" customHeight="1">
      <c r="A84" s="262" t="e">
        <f t="shared" si="23"/>
        <v>#REF!</v>
      </c>
      <c r="B84" s="177">
        <v>84</v>
      </c>
      <c r="C84" s="93" t="s">
        <v>120</v>
      </c>
      <c r="D84" s="186"/>
      <c r="E84" s="186"/>
      <c r="F84" s="188"/>
      <c r="G84" s="180" t="s">
        <v>164</v>
      </c>
      <c r="H84" s="181">
        <v>2</v>
      </c>
      <c r="I84" s="410" t="s">
        <v>670</v>
      </c>
      <c r="J84" s="188"/>
      <c r="K84" s="181"/>
      <c r="L84" s="181"/>
      <c r="M84" s="411"/>
      <c r="N84" s="181"/>
      <c r="O84" s="416"/>
      <c r="P84" s="421"/>
      <c r="Q84" s="417">
        <v>12</v>
      </c>
      <c r="R84" s="78">
        <v>4</v>
      </c>
      <c r="S84" s="227">
        <f t="shared" si="24"/>
        <v>48</v>
      </c>
      <c r="T84" s="434"/>
      <c r="U84" s="490"/>
      <c r="V84" s="434"/>
      <c r="W84" s="440"/>
      <c r="X84" s="434"/>
      <c r="Y84" s="436"/>
      <c r="Z84" s="238">
        <f t="shared" si="45"/>
        <v>48</v>
      </c>
      <c r="AA84" s="440"/>
      <c r="AB84" s="437">
        <v>21</v>
      </c>
      <c r="AC84" s="263"/>
      <c r="AD84" s="219"/>
      <c r="AE84" s="204">
        <f t="shared" si="25"/>
        <v>12</v>
      </c>
      <c r="AF84" s="205">
        <f t="shared" si="26"/>
        <v>10</v>
      </c>
      <c r="AG84" s="206">
        <f t="shared" si="27"/>
        <v>12</v>
      </c>
      <c r="AH84" s="207">
        <f t="shared" si="28"/>
        <v>0</v>
      </c>
      <c r="AI84" s="501">
        <f t="shared" si="29"/>
        <v>1</v>
      </c>
      <c r="AJ84" s="208">
        <f t="shared" si="30"/>
        <v>0</v>
      </c>
      <c r="AK84" s="500">
        <f t="shared" si="31"/>
        <v>48</v>
      </c>
      <c r="AL84" s="209">
        <f t="shared" si="32"/>
        <v>0</v>
      </c>
      <c r="AM84" s="209">
        <f t="shared" si="33"/>
        <v>0</v>
      </c>
      <c r="AN84" s="207">
        <f t="shared" si="34"/>
        <v>1.2</v>
      </c>
      <c r="AO84" s="210">
        <f t="shared" si="35"/>
        <v>8</v>
      </c>
      <c r="AP84" s="210">
        <f t="shared" si="36"/>
        <v>10.5</v>
      </c>
      <c r="AQ84" s="210">
        <f t="shared" si="37"/>
        <v>0</v>
      </c>
      <c r="AR84" s="211">
        <f t="shared" si="38"/>
        <v>66.5</v>
      </c>
      <c r="AS84" s="212">
        <f t="shared" si="39"/>
        <v>0</v>
      </c>
      <c r="AT84" s="210">
        <f t="shared" si="40"/>
        <v>0</v>
      </c>
      <c r="AU84" s="210">
        <f t="shared" si="41"/>
        <v>0</v>
      </c>
      <c r="AV84" s="210">
        <f t="shared" si="42"/>
        <v>0</v>
      </c>
      <c r="AW84" s="210">
        <f t="shared" si="43"/>
        <v>1</v>
      </c>
      <c r="AX84" s="257">
        <f t="shared" si="44"/>
        <v>66.5</v>
      </c>
      <c r="AY84" s="263"/>
      <c r="AZ84" s="264"/>
      <c r="BA84" s="265"/>
      <c r="BB84" s="266"/>
      <c r="BC84" s="267"/>
      <c r="BD84" s="268"/>
      <c r="BE84" s="269"/>
      <c r="BF84" s="267"/>
      <c r="BG84" s="267"/>
      <c r="BH84" s="270"/>
      <c r="BI84" s="270"/>
      <c r="BJ84" s="266"/>
      <c r="BK84" s="271"/>
      <c r="BL84" s="271"/>
      <c r="BM84" s="271"/>
      <c r="BN84" s="272"/>
      <c r="BO84" s="271"/>
      <c r="BP84" s="271"/>
      <c r="BQ84" s="271"/>
      <c r="BR84" s="271"/>
      <c r="BS84" s="273"/>
    </row>
    <row r="85" spans="1:71" s="274" customFormat="1" ht="21.6" customHeight="1">
      <c r="A85" s="262" t="e">
        <f t="shared" si="23"/>
        <v>#REF!</v>
      </c>
      <c r="B85" s="177">
        <v>85</v>
      </c>
      <c r="C85" s="93" t="s">
        <v>117</v>
      </c>
      <c r="D85" s="187"/>
      <c r="E85" s="187"/>
      <c r="F85" s="188"/>
      <c r="G85" s="180" t="s">
        <v>164</v>
      </c>
      <c r="H85" s="181">
        <v>2</v>
      </c>
      <c r="I85" s="410" t="s">
        <v>671</v>
      </c>
      <c r="J85" s="188"/>
      <c r="K85" s="181"/>
      <c r="L85" s="181"/>
      <c r="M85" s="422"/>
      <c r="N85" s="181"/>
      <c r="O85" s="418" t="s">
        <v>167</v>
      </c>
      <c r="P85" s="416"/>
      <c r="Q85" s="417">
        <v>12</v>
      </c>
      <c r="R85" s="78">
        <v>4</v>
      </c>
      <c r="S85" s="227">
        <f t="shared" si="24"/>
        <v>48</v>
      </c>
      <c r="T85" s="434"/>
      <c r="U85" s="490"/>
      <c r="V85" s="434"/>
      <c r="W85" s="440"/>
      <c r="X85" s="434"/>
      <c r="Y85" s="436"/>
      <c r="Z85" s="238">
        <f t="shared" si="45"/>
        <v>48</v>
      </c>
      <c r="AA85" s="440"/>
      <c r="AB85" s="437">
        <v>18</v>
      </c>
      <c r="AC85" s="263"/>
      <c r="AD85" s="219"/>
      <c r="AE85" s="204">
        <f t="shared" si="25"/>
        <v>12</v>
      </c>
      <c r="AF85" s="205">
        <f t="shared" si="26"/>
        <v>10</v>
      </c>
      <c r="AG85" s="206">
        <f t="shared" si="27"/>
        <v>12</v>
      </c>
      <c r="AH85" s="207">
        <f t="shared" si="28"/>
        <v>0</v>
      </c>
      <c r="AI85" s="501">
        <f t="shared" si="29"/>
        <v>1</v>
      </c>
      <c r="AJ85" s="208">
        <f t="shared" si="30"/>
        <v>0</v>
      </c>
      <c r="AK85" s="500">
        <f t="shared" si="31"/>
        <v>48</v>
      </c>
      <c r="AL85" s="209">
        <f t="shared" si="32"/>
        <v>0</v>
      </c>
      <c r="AM85" s="209">
        <f t="shared" si="33"/>
        <v>0</v>
      </c>
      <c r="AN85" s="207">
        <f t="shared" si="34"/>
        <v>1.2</v>
      </c>
      <c r="AO85" s="210">
        <f t="shared" si="35"/>
        <v>8</v>
      </c>
      <c r="AP85" s="210">
        <f t="shared" si="36"/>
        <v>9</v>
      </c>
      <c r="AQ85" s="210">
        <f t="shared" si="37"/>
        <v>0</v>
      </c>
      <c r="AR85" s="211">
        <f t="shared" si="38"/>
        <v>65</v>
      </c>
      <c r="AS85" s="212">
        <f t="shared" si="39"/>
        <v>0</v>
      </c>
      <c r="AT85" s="210">
        <f t="shared" si="40"/>
        <v>14</v>
      </c>
      <c r="AU85" s="210">
        <f t="shared" si="41"/>
        <v>0</v>
      </c>
      <c r="AV85" s="210">
        <f t="shared" si="42"/>
        <v>0</v>
      </c>
      <c r="AW85" s="210">
        <f t="shared" si="43"/>
        <v>1</v>
      </c>
      <c r="AX85" s="257">
        <f t="shared" si="44"/>
        <v>79</v>
      </c>
      <c r="AY85" s="263"/>
      <c r="AZ85" s="264"/>
      <c r="BA85" s="265"/>
      <c r="BB85" s="266"/>
      <c r="BC85" s="267"/>
      <c r="BD85" s="268"/>
      <c r="BE85" s="269"/>
      <c r="BF85" s="267"/>
      <c r="BG85" s="267"/>
      <c r="BH85" s="270"/>
      <c r="BI85" s="270"/>
      <c r="BJ85" s="266"/>
      <c r="BK85" s="271"/>
      <c r="BL85" s="271"/>
      <c r="BM85" s="271"/>
      <c r="BN85" s="272"/>
      <c r="BO85" s="271"/>
      <c r="BP85" s="271"/>
      <c r="BQ85" s="271"/>
      <c r="BR85" s="271"/>
      <c r="BS85" s="273"/>
    </row>
    <row r="86" spans="1:71" s="274" customFormat="1" ht="21.6" customHeight="1">
      <c r="A86" s="262" t="e">
        <f t="shared" si="23"/>
        <v>#REF!</v>
      </c>
      <c r="B86" s="177">
        <v>86</v>
      </c>
      <c r="C86" s="93" t="s">
        <v>116</v>
      </c>
      <c r="D86" s="190"/>
      <c r="E86" s="190"/>
      <c r="F86" s="188"/>
      <c r="G86" s="180" t="s">
        <v>164</v>
      </c>
      <c r="H86" s="181">
        <v>2</v>
      </c>
      <c r="I86" s="410" t="s">
        <v>672</v>
      </c>
      <c r="J86" s="188"/>
      <c r="K86" s="181"/>
      <c r="L86" s="181"/>
      <c r="M86" s="411"/>
      <c r="N86" s="181"/>
      <c r="O86" s="421"/>
      <c r="P86" s="421"/>
      <c r="Q86" s="417">
        <v>12</v>
      </c>
      <c r="R86" s="78">
        <v>4</v>
      </c>
      <c r="S86" s="227">
        <f t="shared" si="24"/>
        <v>48</v>
      </c>
      <c r="T86" s="437"/>
      <c r="U86" s="491"/>
      <c r="V86" s="437"/>
      <c r="W86" s="438"/>
      <c r="X86" s="437"/>
      <c r="Y86" s="436"/>
      <c r="Z86" s="238">
        <f t="shared" si="45"/>
        <v>48</v>
      </c>
      <c r="AA86" s="438"/>
      <c r="AB86" s="437">
        <v>18</v>
      </c>
      <c r="AC86" s="263"/>
      <c r="AD86" s="219"/>
      <c r="AE86" s="204">
        <f t="shared" si="25"/>
        <v>12</v>
      </c>
      <c r="AF86" s="205">
        <f t="shared" si="26"/>
        <v>10</v>
      </c>
      <c r="AG86" s="206">
        <f t="shared" si="27"/>
        <v>12</v>
      </c>
      <c r="AH86" s="207">
        <f t="shared" si="28"/>
        <v>0</v>
      </c>
      <c r="AI86" s="501">
        <f t="shared" si="29"/>
        <v>1</v>
      </c>
      <c r="AJ86" s="208">
        <f t="shared" si="30"/>
        <v>0</v>
      </c>
      <c r="AK86" s="500">
        <f t="shared" si="31"/>
        <v>48</v>
      </c>
      <c r="AL86" s="209">
        <f t="shared" si="32"/>
        <v>0</v>
      </c>
      <c r="AM86" s="209">
        <f t="shared" si="33"/>
        <v>0</v>
      </c>
      <c r="AN86" s="207">
        <f t="shared" si="34"/>
        <v>1.2</v>
      </c>
      <c r="AO86" s="210">
        <f t="shared" si="35"/>
        <v>8</v>
      </c>
      <c r="AP86" s="210">
        <f t="shared" si="36"/>
        <v>9</v>
      </c>
      <c r="AQ86" s="210">
        <f t="shared" si="37"/>
        <v>0</v>
      </c>
      <c r="AR86" s="211">
        <f t="shared" si="38"/>
        <v>65</v>
      </c>
      <c r="AS86" s="212">
        <f t="shared" si="39"/>
        <v>0</v>
      </c>
      <c r="AT86" s="210">
        <f t="shared" si="40"/>
        <v>0</v>
      </c>
      <c r="AU86" s="210">
        <f t="shared" si="41"/>
        <v>0</v>
      </c>
      <c r="AV86" s="210">
        <f t="shared" si="42"/>
        <v>0</v>
      </c>
      <c r="AW86" s="210">
        <f t="shared" si="43"/>
        <v>1</v>
      </c>
      <c r="AX86" s="257">
        <f t="shared" si="44"/>
        <v>65</v>
      </c>
      <c r="AY86" s="263"/>
      <c r="AZ86" s="264"/>
      <c r="BA86" s="265"/>
      <c r="BB86" s="266"/>
      <c r="BC86" s="267"/>
      <c r="BD86" s="268"/>
      <c r="BE86" s="269"/>
      <c r="BF86" s="267"/>
      <c r="BG86" s="267"/>
      <c r="BH86" s="270"/>
      <c r="BI86" s="270"/>
      <c r="BJ86" s="266"/>
      <c r="BK86" s="271"/>
      <c r="BL86" s="271"/>
      <c r="BM86" s="271"/>
      <c r="BN86" s="272"/>
      <c r="BO86" s="271"/>
      <c r="BP86" s="271"/>
      <c r="BQ86" s="271"/>
      <c r="BR86" s="271"/>
      <c r="BS86" s="273"/>
    </row>
    <row r="87" spans="1:71" s="274" customFormat="1" ht="21.6" customHeight="1">
      <c r="A87" s="262" t="e">
        <f t="shared" si="23"/>
        <v>#REF!</v>
      </c>
      <c r="B87" s="177">
        <v>87</v>
      </c>
      <c r="C87" s="93" t="s">
        <v>47</v>
      </c>
      <c r="D87" s="186"/>
      <c r="E87" s="186"/>
      <c r="F87" s="188"/>
      <c r="G87" s="180" t="s">
        <v>164</v>
      </c>
      <c r="H87" s="181">
        <v>2</v>
      </c>
      <c r="I87" s="410" t="s">
        <v>673</v>
      </c>
      <c r="J87" s="188"/>
      <c r="K87" s="181"/>
      <c r="L87" s="181"/>
      <c r="M87" s="423"/>
      <c r="N87" s="181"/>
      <c r="O87" s="412"/>
      <c r="P87" s="421"/>
      <c r="Q87" s="417">
        <v>12</v>
      </c>
      <c r="R87" s="78">
        <v>4</v>
      </c>
      <c r="S87" s="227">
        <f t="shared" si="24"/>
        <v>48</v>
      </c>
      <c r="T87" s="437"/>
      <c r="U87" s="491"/>
      <c r="V87" s="437"/>
      <c r="W87" s="444"/>
      <c r="X87" s="437"/>
      <c r="Y87" s="436"/>
      <c r="Z87" s="238">
        <f t="shared" si="45"/>
        <v>48</v>
      </c>
      <c r="AA87" s="444"/>
      <c r="AB87" s="437">
        <v>18</v>
      </c>
      <c r="AC87" s="263"/>
      <c r="AD87" s="219"/>
      <c r="AE87" s="204">
        <f t="shared" si="25"/>
        <v>12</v>
      </c>
      <c r="AF87" s="205">
        <f t="shared" si="26"/>
        <v>10</v>
      </c>
      <c r="AG87" s="206">
        <f t="shared" si="27"/>
        <v>12</v>
      </c>
      <c r="AH87" s="207">
        <f t="shared" si="28"/>
        <v>0</v>
      </c>
      <c r="AI87" s="501">
        <f t="shared" si="29"/>
        <v>1</v>
      </c>
      <c r="AJ87" s="208">
        <f t="shared" si="30"/>
        <v>0</v>
      </c>
      <c r="AK87" s="500">
        <f t="shared" si="31"/>
        <v>48</v>
      </c>
      <c r="AL87" s="209">
        <f t="shared" si="32"/>
        <v>0</v>
      </c>
      <c r="AM87" s="209">
        <f t="shared" si="33"/>
        <v>0</v>
      </c>
      <c r="AN87" s="207">
        <f t="shared" si="34"/>
        <v>1.2</v>
      </c>
      <c r="AO87" s="210">
        <f t="shared" si="35"/>
        <v>8</v>
      </c>
      <c r="AP87" s="210">
        <f t="shared" si="36"/>
        <v>9</v>
      </c>
      <c r="AQ87" s="210">
        <f t="shared" si="37"/>
        <v>0</v>
      </c>
      <c r="AR87" s="211">
        <f t="shared" si="38"/>
        <v>65</v>
      </c>
      <c r="AS87" s="212">
        <f t="shared" si="39"/>
        <v>0</v>
      </c>
      <c r="AT87" s="210">
        <f t="shared" si="40"/>
        <v>0</v>
      </c>
      <c r="AU87" s="210">
        <f t="shared" si="41"/>
        <v>0</v>
      </c>
      <c r="AV87" s="210">
        <f t="shared" si="42"/>
        <v>0</v>
      </c>
      <c r="AW87" s="210">
        <f t="shared" si="43"/>
        <v>1</v>
      </c>
      <c r="AX87" s="257">
        <f t="shared" si="44"/>
        <v>65</v>
      </c>
      <c r="AY87" s="263"/>
      <c r="AZ87" s="264"/>
      <c r="BA87" s="265"/>
      <c r="BB87" s="266"/>
      <c r="BC87" s="267"/>
      <c r="BD87" s="268"/>
      <c r="BE87" s="269"/>
      <c r="BF87" s="267"/>
      <c r="BG87" s="267"/>
      <c r="BH87" s="270"/>
      <c r="BI87" s="270"/>
      <c r="BJ87" s="266"/>
      <c r="BK87" s="271"/>
      <c r="BL87" s="271"/>
      <c r="BM87" s="271"/>
      <c r="BN87" s="272"/>
      <c r="BO87" s="271"/>
      <c r="BP87" s="271"/>
      <c r="BQ87" s="271"/>
      <c r="BR87" s="271"/>
      <c r="BS87" s="273"/>
    </row>
    <row r="88" spans="1:71" s="274" customFormat="1" ht="21.6" customHeight="1">
      <c r="A88" s="262" t="e">
        <f t="shared" si="23"/>
        <v>#REF!</v>
      </c>
      <c r="B88" s="177">
        <v>88</v>
      </c>
      <c r="C88" s="93" t="s">
        <v>50</v>
      </c>
      <c r="D88" s="186"/>
      <c r="E88" s="186"/>
      <c r="F88" s="188"/>
      <c r="G88" s="180" t="s">
        <v>164</v>
      </c>
      <c r="H88" s="181">
        <v>2</v>
      </c>
      <c r="I88" s="410" t="s">
        <v>674</v>
      </c>
      <c r="J88" s="188"/>
      <c r="K88" s="181"/>
      <c r="L88" s="181"/>
      <c r="M88" s="411"/>
      <c r="N88" s="181"/>
      <c r="O88" s="421"/>
      <c r="P88" s="412"/>
      <c r="Q88" s="417">
        <v>12</v>
      </c>
      <c r="R88" s="78">
        <v>4</v>
      </c>
      <c r="S88" s="227">
        <f t="shared" si="24"/>
        <v>48</v>
      </c>
      <c r="T88" s="434"/>
      <c r="U88" s="490"/>
      <c r="V88" s="434"/>
      <c r="W88" s="435"/>
      <c r="X88" s="434"/>
      <c r="Y88" s="436"/>
      <c r="Z88" s="238">
        <f t="shared" si="45"/>
        <v>48</v>
      </c>
      <c r="AA88" s="435"/>
      <c r="AB88" s="437">
        <v>6</v>
      </c>
      <c r="AC88" s="263"/>
      <c r="AD88" s="219"/>
      <c r="AE88" s="204">
        <f t="shared" si="25"/>
        <v>12</v>
      </c>
      <c r="AF88" s="205">
        <f t="shared" si="26"/>
        <v>10</v>
      </c>
      <c r="AG88" s="206">
        <f t="shared" si="27"/>
        <v>12</v>
      </c>
      <c r="AH88" s="207">
        <f t="shared" si="28"/>
        <v>0</v>
      </c>
      <c r="AI88" s="501">
        <f t="shared" si="29"/>
        <v>1</v>
      </c>
      <c r="AJ88" s="208">
        <f t="shared" si="30"/>
        <v>0</v>
      </c>
      <c r="AK88" s="500">
        <f t="shared" si="31"/>
        <v>48</v>
      </c>
      <c r="AL88" s="209">
        <f t="shared" si="32"/>
        <v>0</v>
      </c>
      <c r="AM88" s="209">
        <f t="shared" si="33"/>
        <v>0</v>
      </c>
      <c r="AN88" s="207">
        <f t="shared" si="34"/>
        <v>1.2</v>
      </c>
      <c r="AO88" s="210">
        <f t="shared" si="35"/>
        <v>8</v>
      </c>
      <c r="AP88" s="210">
        <f t="shared" si="36"/>
        <v>3</v>
      </c>
      <c r="AQ88" s="210">
        <f t="shared" si="37"/>
        <v>0</v>
      </c>
      <c r="AR88" s="211">
        <f t="shared" si="38"/>
        <v>59</v>
      </c>
      <c r="AS88" s="212">
        <f t="shared" si="39"/>
        <v>0</v>
      </c>
      <c r="AT88" s="210">
        <f t="shared" si="40"/>
        <v>0</v>
      </c>
      <c r="AU88" s="210">
        <f t="shared" si="41"/>
        <v>0</v>
      </c>
      <c r="AV88" s="210">
        <f t="shared" si="42"/>
        <v>0</v>
      </c>
      <c r="AW88" s="210">
        <f t="shared" si="43"/>
        <v>1</v>
      </c>
      <c r="AX88" s="257">
        <f t="shared" si="44"/>
        <v>59</v>
      </c>
      <c r="AY88" s="263"/>
      <c r="AZ88" s="264"/>
      <c r="BA88" s="265"/>
      <c r="BB88" s="266"/>
      <c r="BC88" s="267"/>
      <c r="BD88" s="268"/>
      <c r="BE88" s="269"/>
      <c r="BF88" s="267"/>
      <c r="BG88" s="267"/>
      <c r="BH88" s="270"/>
      <c r="BI88" s="270"/>
      <c r="BJ88" s="266"/>
      <c r="BK88" s="271"/>
      <c r="BL88" s="271"/>
      <c r="BM88" s="271"/>
      <c r="BN88" s="272"/>
      <c r="BO88" s="271"/>
      <c r="BP88" s="271"/>
      <c r="BQ88" s="271"/>
      <c r="BR88" s="271"/>
      <c r="BS88" s="273"/>
    </row>
    <row r="89" spans="1:71" s="274" customFormat="1" ht="21.6" customHeight="1">
      <c r="A89" s="262" t="e">
        <f t="shared" si="23"/>
        <v>#REF!</v>
      </c>
      <c r="B89" s="177">
        <v>89</v>
      </c>
      <c r="C89" s="93" t="s">
        <v>119</v>
      </c>
      <c r="D89" s="187"/>
      <c r="E89" s="187"/>
      <c r="F89" s="188"/>
      <c r="G89" s="180" t="s">
        <v>164</v>
      </c>
      <c r="H89" s="181">
        <v>2</v>
      </c>
      <c r="I89" s="410" t="s">
        <v>675</v>
      </c>
      <c r="J89" s="188"/>
      <c r="K89" s="181">
        <v>6</v>
      </c>
      <c r="L89" s="181">
        <v>2</v>
      </c>
      <c r="M89" s="419"/>
      <c r="N89" s="181"/>
      <c r="O89" s="421"/>
      <c r="P89" s="416"/>
      <c r="Q89" s="417">
        <v>12</v>
      </c>
      <c r="R89" s="78">
        <v>4</v>
      </c>
      <c r="S89" s="227">
        <f t="shared" si="24"/>
        <v>48</v>
      </c>
      <c r="T89" s="434"/>
      <c r="U89" s="490"/>
      <c r="V89" s="434"/>
      <c r="W89" s="440"/>
      <c r="X89" s="434"/>
      <c r="Y89" s="436"/>
      <c r="Z89" s="238">
        <f t="shared" si="45"/>
        <v>48</v>
      </c>
      <c r="AA89" s="440"/>
      <c r="AB89" s="437">
        <v>13.5</v>
      </c>
      <c r="AC89" s="263"/>
      <c r="AD89" s="219"/>
      <c r="AE89" s="204">
        <f t="shared" si="25"/>
        <v>12</v>
      </c>
      <c r="AF89" s="205">
        <f t="shared" si="26"/>
        <v>10</v>
      </c>
      <c r="AG89" s="206">
        <f t="shared" si="27"/>
        <v>12</v>
      </c>
      <c r="AH89" s="207">
        <f t="shared" si="28"/>
        <v>0</v>
      </c>
      <c r="AI89" s="501">
        <f t="shared" si="29"/>
        <v>1</v>
      </c>
      <c r="AJ89" s="208">
        <f t="shared" si="30"/>
        <v>0</v>
      </c>
      <c r="AK89" s="500">
        <f t="shared" si="31"/>
        <v>48</v>
      </c>
      <c r="AL89" s="209">
        <f t="shared" si="32"/>
        <v>0</v>
      </c>
      <c r="AM89" s="209">
        <f t="shared" si="33"/>
        <v>0</v>
      </c>
      <c r="AN89" s="207">
        <f t="shared" si="34"/>
        <v>1.2</v>
      </c>
      <c r="AO89" s="210">
        <f t="shared" si="35"/>
        <v>8</v>
      </c>
      <c r="AP89" s="210">
        <f t="shared" si="36"/>
        <v>6.75</v>
      </c>
      <c r="AQ89" s="210">
        <f t="shared" si="37"/>
        <v>0</v>
      </c>
      <c r="AR89" s="211">
        <f t="shared" si="38"/>
        <v>62.75</v>
      </c>
      <c r="AS89" s="212">
        <f t="shared" si="39"/>
        <v>0</v>
      </c>
      <c r="AT89" s="210">
        <f t="shared" si="40"/>
        <v>0</v>
      </c>
      <c r="AU89" s="210">
        <f t="shared" si="41"/>
        <v>0</v>
      </c>
      <c r="AV89" s="210">
        <f t="shared" si="42"/>
        <v>20</v>
      </c>
      <c r="AW89" s="210">
        <f t="shared" si="43"/>
        <v>1</v>
      </c>
      <c r="AX89" s="257">
        <f t="shared" si="44"/>
        <v>82.75</v>
      </c>
      <c r="AY89" s="263"/>
      <c r="AZ89" s="264"/>
      <c r="BA89" s="265"/>
      <c r="BB89" s="266"/>
      <c r="BC89" s="267"/>
      <c r="BD89" s="268"/>
      <c r="BE89" s="269"/>
      <c r="BF89" s="267"/>
      <c r="BG89" s="267"/>
      <c r="BH89" s="270"/>
      <c r="BI89" s="270"/>
      <c r="BJ89" s="266"/>
      <c r="BK89" s="271"/>
      <c r="BL89" s="271"/>
      <c r="BM89" s="271"/>
      <c r="BN89" s="272"/>
      <c r="BO89" s="271"/>
      <c r="BP89" s="271"/>
      <c r="BQ89" s="271"/>
      <c r="BR89" s="271"/>
      <c r="BS89" s="273"/>
    </row>
    <row r="90" spans="1:71" s="274" customFormat="1" ht="21.6" customHeight="1">
      <c r="A90" s="262" t="e">
        <f t="shared" si="23"/>
        <v>#REF!</v>
      </c>
      <c r="B90" s="177">
        <v>90</v>
      </c>
      <c r="C90" s="93" t="s">
        <v>606</v>
      </c>
      <c r="D90" s="182"/>
      <c r="E90" s="182"/>
      <c r="F90" s="188"/>
      <c r="G90" s="180" t="s">
        <v>164</v>
      </c>
      <c r="H90" s="181">
        <v>2</v>
      </c>
      <c r="I90" s="410" t="s">
        <v>572</v>
      </c>
      <c r="J90" s="188"/>
      <c r="K90" s="181">
        <v>13</v>
      </c>
      <c r="L90" s="181">
        <v>2</v>
      </c>
      <c r="M90" s="422"/>
      <c r="N90" s="181"/>
      <c r="O90" s="421"/>
      <c r="P90" s="421"/>
      <c r="Q90" s="417">
        <v>12</v>
      </c>
      <c r="R90" s="78">
        <v>4</v>
      </c>
      <c r="S90" s="227">
        <f t="shared" si="24"/>
        <v>48</v>
      </c>
      <c r="T90" s="434"/>
      <c r="U90" s="490"/>
      <c r="V90" s="434"/>
      <c r="W90" s="438"/>
      <c r="X90" s="434"/>
      <c r="Y90" s="436"/>
      <c r="Z90" s="238">
        <f t="shared" si="45"/>
        <v>48</v>
      </c>
      <c r="AA90" s="438"/>
      <c r="AB90" s="437">
        <v>18</v>
      </c>
      <c r="AC90" s="263"/>
      <c r="AD90" s="219"/>
      <c r="AE90" s="204">
        <f t="shared" si="25"/>
        <v>12</v>
      </c>
      <c r="AF90" s="205">
        <f t="shared" si="26"/>
        <v>10</v>
      </c>
      <c r="AG90" s="206">
        <f t="shared" si="27"/>
        <v>12</v>
      </c>
      <c r="AH90" s="207">
        <f t="shared" si="28"/>
        <v>0</v>
      </c>
      <c r="AI90" s="501">
        <f t="shared" si="29"/>
        <v>1</v>
      </c>
      <c r="AJ90" s="208">
        <f t="shared" si="30"/>
        <v>0</v>
      </c>
      <c r="AK90" s="500">
        <f t="shared" si="31"/>
        <v>48</v>
      </c>
      <c r="AL90" s="209">
        <f t="shared" si="32"/>
        <v>0</v>
      </c>
      <c r="AM90" s="209">
        <f t="shared" si="33"/>
        <v>0</v>
      </c>
      <c r="AN90" s="207">
        <f t="shared" si="34"/>
        <v>1.2</v>
      </c>
      <c r="AO90" s="210">
        <f t="shared" si="35"/>
        <v>8</v>
      </c>
      <c r="AP90" s="210">
        <f t="shared" si="36"/>
        <v>9</v>
      </c>
      <c r="AQ90" s="210">
        <f t="shared" si="37"/>
        <v>0</v>
      </c>
      <c r="AR90" s="211">
        <f t="shared" si="38"/>
        <v>65</v>
      </c>
      <c r="AS90" s="212">
        <f t="shared" si="39"/>
        <v>0</v>
      </c>
      <c r="AT90" s="210">
        <f t="shared" si="40"/>
        <v>0</v>
      </c>
      <c r="AU90" s="210">
        <f t="shared" si="41"/>
        <v>0</v>
      </c>
      <c r="AV90" s="210">
        <f t="shared" si="42"/>
        <v>20</v>
      </c>
      <c r="AW90" s="210">
        <f t="shared" si="43"/>
        <v>1</v>
      </c>
      <c r="AX90" s="257">
        <f t="shared" si="44"/>
        <v>85</v>
      </c>
      <c r="AY90" s="263"/>
      <c r="AZ90" s="264"/>
      <c r="BA90" s="265"/>
      <c r="BB90" s="266"/>
      <c r="BC90" s="267"/>
      <c r="BD90" s="268"/>
      <c r="BE90" s="269"/>
      <c r="BF90" s="267"/>
      <c r="BG90" s="267"/>
      <c r="BH90" s="270"/>
      <c r="BI90" s="270"/>
      <c r="BJ90" s="266"/>
      <c r="BK90" s="271"/>
      <c r="BL90" s="271"/>
      <c r="BM90" s="271"/>
      <c r="BN90" s="272"/>
      <c r="BO90" s="271"/>
      <c r="BP90" s="271"/>
      <c r="BQ90" s="271"/>
      <c r="BR90" s="271"/>
      <c r="BS90" s="273"/>
    </row>
    <row r="91" spans="1:71" s="274" customFormat="1" ht="21.6" customHeight="1">
      <c r="A91" s="262" t="e">
        <f t="shared" si="23"/>
        <v>#REF!</v>
      </c>
      <c r="B91" s="177">
        <v>91</v>
      </c>
      <c r="C91" s="93" t="s">
        <v>51</v>
      </c>
      <c r="D91" s="191"/>
      <c r="E91" s="191"/>
      <c r="F91" s="188"/>
      <c r="G91" s="180" t="s">
        <v>554</v>
      </c>
      <c r="H91" s="181">
        <v>2</v>
      </c>
      <c r="I91" s="410" t="s">
        <v>676</v>
      </c>
      <c r="J91" s="188"/>
      <c r="K91" s="181"/>
      <c r="L91" s="181"/>
      <c r="M91" s="419"/>
      <c r="N91" s="181"/>
      <c r="O91" s="412"/>
      <c r="P91" s="412"/>
      <c r="Q91" s="425">
        <v>14</v>
      </c>
      <c r="R91" s="78">
        <v>4</v>
      </c>
      <c r="S91" s="227">
        <f t="shared" si="24"/>
        <v>56</v>
      </c>
      <c r="T91" s="434"/>
      <c r="U91" s="490"/>
      <c r="V91" s="434"/>
      <c r="W91" s="445"/>
      <c r="X91" s="434"/>
      <c r="Y91" s="446"/>
      <c r="Z91" s="238">
        <f t="shared" si="45"/>
        <v>56</v>
      </c>
      <c r="AA91" s="445"/>
      <c r="AB91" s="434">
        <v>12</v>
      </c>
      <c r="AC91" s="263"/>
      <c r="AD91" s="219"/>
      <c r="AE91" s="204">
        <f t="shared" si="25"/>
        <v>14</v>
      </c>
      <c r="AF91" s="205">
        <f t="shared" si="26"/>
        <v>14</v>
      </c>
      <c r="AG91" s="206">
        <f t="shared" si="27"/>
        <v>16</v>
      </c>
      <c r="AH91" s="207">
        <f t="shared" si="28"/>
        <v>0</v>
      </c>
      <c r="AI91" s="501">
        <f t="shared" si="29"/>
        <v>0.71</v>
      </c>
      <c r="AJ91" s="208">
        <f t="shared" si="30"/>
        <v>0</v>
      </c>
      <c r="AK91" s="500">
        <f t="shared" si="31"/>
        <v>39.76</v>
      </c>
      <c r="AL91" s="209">
        <f t="shared" si="32"/>
        <v>0</v>
      </c>
      <c r="AM91" s="209">
        <f t="shared" si="33"/>
        <v>4</v>
      </c>
      <c r="AN91" s="207">
        <f t="shared" si="34"/>
        <v>1</v>
      </c>
      <c r="AO91" s="210">
        <f t="shared" si="35"/>
        <v>8</v>
      </c>
      <c r="AP91" s="210">
        <f t="shared" si="36"/>
        <v>6</v>
      </c>
      <c r="AQ91" s="210">
        <f t="shared" si="37"/>
        <v>0</v>
      </c>
      <c r="AR91" s="211">
        <f t="shared" si="38"/>
        <v>57.76</v>
      </c>
      <c r="AS91" s="212">
        <f t="shared" si="39"/>
        <v>0</v>
      </c>
      <c r="AT91" s="210">
        <f t="shared" si="40"/>
        <v>0</v>
      </c>
      <c r="AU91" s="210">
        <f t="shared" si="41"/>
        <v>0</v>
      </c>
      <c r="AV91" s="210">
        <f t="shared" si="42"/>
        <v>0</v>
      </c>
      <c r="AW91" s="210">
        <f t="shared" si="43"/>
        <v>1</v>
      </c>
      <c r="AX91" s="257">
        <f t="shared" si="44"/>
        <v>57.76</v>
      </c>
      <c r="AY91" s="263"/>
      <c r="AZ91" s="264"/>
      <c r="BA91" s="265"/>
      <c r="BB91" s="266"/>
      <c r="BC91" s="267"/>
      <c r="BD91" s="268"/>
      <c r="BE91" s="269"/>
      <c r="BF91" s="267"/>
      <c r="BG91" s="267"/>
      <c r="BH91" s="270"/>
      <c r="BI91" s="270"/>
      <c r="BJ91" s="266"/>
      <c r="BK91" s="271"/>
      <c r="BL91" s="271"/>
      <c r="BM91" s="271"/>
      <c r="BN91" s="272"/>
      <c r="BO91" s="271"/>
      <c r="BP91" s="271"/>
      <c r="BQ91" s="271"/>
      <c r="BR91" s="271"/>
      <c r="BS91" s="273"/>
    </row>
    <row r="92" spans="1:71" s="274" customFormat="1" ht="21.6" customHeight="1">
      <c r="A92" s="262" t="e">
        <f t="shared" si="23"/>
        <v>#REF!</v>
      </c>
      <c r="B92" s="177">
        <v>92</v>
      </c>
      <c r="C92" s="93" t="s">
        <v>52</v>
      </c>
      <c r="D92" s="192"/>
      <c r="E92" s="192"/>
      <c r="F92" s="188"/>
      <c r="G92" s="180" t="s">
        <v>554</v>
      </c>
      <c r="H92" s="181">
        <v>2</v>
      </c>
      <c r="I92" s="410" t="s">
        <v>773</v>
      </c>
      <c r="J92" s="188"/>
      <c r="K92" s="181"/>
      <c r="L92" s="181"/>
      <c r="M92" s="411"/>
      <c r="N92" s="181"/>
      <c r="O92" s="412" t="s">
        <v>167</v>
      </c>
      <c r="P92" s="412" t="s">
        <v>762</v>
      </c>
      <c r="Q92" s="426">
        <v>8</v>
      </c>
      <c r="R92" s="78">
        <v>4</v>
      </c>
      <c r="S92" s="227">
        <f t="shared" si="24"/>
        <v>32</v>
      </c>
      <c r="T92" s="437"/>
      <c r="U92" s="491"/>
      <c r="V92" s="437"/>
      <c r="W92" s="438"/>
      <c r="X92" s="437"/>
      <c r="Y92" s="436"/>
      <c r="Z92" s="238">
        <f t="shared" si="45"/>
        <v>32</v>
      </c>
      <c r="AA92" s="438"/>
      <c r="AB92" s="437">
        <v>9</v>
      </c>
      <c r="AC92" s="275"/>
      <c r="AD92" s="271"/>
      <c r="AE92" s="204">
        <f t="shared" si="25"/>
        <v>8</v>
      </c>
      <c r="AF92" s="205" t="str">
        <f t="shared" si="26"/>
        <v/>
      </c>
      <c r="AG92" s="206" t="str">
        <f t="shared" si="27"/>
        <v/>
      </c>
      <c r="AH92" s="207">
        <f t="shared" si="28"/>
        <v>0</v>
      </c>
      <c r="AI92" s="501">
        <f t="shared" si="29"/>
        <v>1</v>
      </c>
      <c r="AJ92" s="208">
        <f t="shared" si="30"/>
        <v>0</v>
      </c>
      <c r="AK92" s="500">
        <f t="shared" si="31"/>
        <v>40</v>
      </c>
      <c r="AL92" s="209">
        <f t="shared" si="32"/>
        <v>0</v>
      </c>
      <c r="AM92" s="209">
        <f t="shared" si="33"/>
        <v>4</v>
      </c>
      <c r="AN92" s="207">
        <f t="shared" si="34"/>
        <v>1</v>
      </c>
      <c r="AO92" s="210">
        <f t="shared" si="35"/>
        <v>8</v>
      </c>
      <c r="AP92" s="210">
        <f t="shared" si="36"/>
        <v>4.5</v>
      </c>
      <c r="AQ92" s="210">
        <f t="shared" si="37"/>
        <v>0</v>
      </c>
      <c r="AR92" s="211">
        <f t="shared" si="38"/>
        <v>56.5</v>
      </c>
      <c r="AS92" s="212">
        <f t="shared" si="39"/>
        <v>0</v>
      </c>
      <c r="AT92" s="210">
        <f t="shared" si="40"/>
        <v>14</v>
      </c>
      <c r="AU92" s="210">
        <f t="shared" si="41"/>
        <v>0</v>
      </c>
      <c r="AV92" s="210">
        <f t="shared" si="42"/>
        <v>0</v>
      </c>
      <c r="AW92" s="210">
        <f t="shared" si="43"/>
        <v>1</v>
      </c>
      <c r="AX92" s="257">
        <f t="shared" si="44"/>
        <v>70.5</v>
      </c>
      <c r="AY92" s="263"/>
      <c r="AZ92" s="264"/>
      <c r="BA92" s="265"/>
      <c r="BB92" s="266"/>
      <c r="BC92" s="267"/>
      <c r="BD92" s="268"/>
      <c r="BE92" s="269"/>
      <c r="BF92" s="267"/>
      <c r="BG92" s="267"/>
      <c r="BH92" s="270"/>
      <c r="BI92" s="270"/>
      <c r="BJ92" s="266"/>
      <c r="BK92" s="271"/>
      <c r="BL92" s="271"/>
      <c r="BM92" s="271"/>
      <c r="BN92" s="272"/>
      <c r="BO92" s="271"/>
      <c r="BP92" s="271"/>
      <c r="BQ92" s="271"/>
      <c r="BR92" s="271"/>
      <c r="BS92" s="273"/>
    </row>
    <row r="93" spans="1:71" s="274" customFormat="1" ht="21.6" customHeight="1">
      <c r="A93" s="262" t="e">
        <f t="shared" si="23"/>
        <v>#REF!</v>
      </c>
      <c r="B93" s="177">
        <v>93</v>
      </c>
      <c r="C93" s="93" t="s">
        <v>586</v>
      </c>
      <c r="D93" s="186"/>
      <c r="E93" s="186"/>
      <c r="F93" s="188"/>
      <c r="G93" s="180" t="s">
        <v>554</v>
      </c>
      <c r="H93" s="181">
        <v>2</v>
      </c>
      <c r="I93" s="410" t="s">
        <v>774</v>
      </c>
      <c r="J93" s="188"/>
      <c r="K93" s="181"/>
      <c r="L93" s="181"/>
      <c r="M93" s="427"/>
      <c r="N93" s="181"/>
      <c r="O93" s="412"/>
      <c r="P93" s="421" t="s">
        <v>762</v>
      </c>
      <c r="Q93" s="417">
        <v>10</v>
      </c>
      <c r="R93" s="78">
        <v>4</v>
      </c>
      <c r="S93" s="227">
        <f t="shared" si="24"/>
        <v>40</v>
      </c>
      <c r="T93" s="434"/>
      <c r="U93" s="490"/>
      <c r="V93" s="434"/>
      <c r="W93" s="440"/>
      <c r="X93" s="434"/>
      <c r="Y93" s="436"/>
      <c r="Z93" s="238">
        <f t="shared" si="45"/>
        <v>40</v>
      </c>
      <c r="AA93" s="440"/>
      <c r="AB93" s="437">
        <v>20</v>
      </c>
      <c r="AC93" s="263"/>
      <c r="AD93" s="219"/>
      <c r="AE93" s="204">
        <f t="shared" si="25"/>
        <v>10</v>
      </c>
      <c r="AF93" s="205" t="str">
        <f t="shared" si="26"/>
        <v/>
      </c>
      <c r="AG93" s="206" t="str">
        <f t="shared" si="27"/>
        <v/>
      </c>
      <c r="AH93" s="207">
        <f t="shared" si="28"/>
        <v>0</v>
      </c>
      <c r="AI93" s="501">
        <f t="shared" si="29"/>
        <v>1</v>
      </c>
      <c r="AJ93" s="208">
        <f t="shared" si="30"/>
        <v>0</v>
      </c>
      <c r="AK93" s="500">
        <f t="shared" si="31"/>
        <v>40</v>
      </c>
      <c r="AL93" s="209">
        <f t="shared" si="32"/>
        <v>0</v>
      </c>
      <c r="AM93" s="209">
        <f t="shared" si="33"/>
        <v>4</v>
      </c>
      <c r="AN93" s="207">
        <f t="shared" si="34"/>
        <v>1</v>
      </c>
      <c r="AO93" s="210">
        <f t="shared" si="35"/>
        <v>8</v>
      </c>
      <c r="AP93" s="210">
        <f t="shared" si="36"/>
        <v>10</v>
      </c>
      <c r="AQ93" s="210">
        <f t="shared" si="37"/>
        <v>0</v>
      </c>
      <c r="AR93" s="211">
        <f t="shared" si="38"/>
        <v>62</v>
      </c>
      <c r="AS93" s="212">
        <f t="shared" si="39"/>
        <v>0</v>
      </c>
      <c r="AT93" s="210">
        <f t="shared" si="40"/>
        <v>0</v>
      </c>
      <c r="AU93" s="210">
        <f t="shared" si="41"/>
        <v>0</v>
      </c>
      <c r="AV93" s="210">
        <f t="shared" si="42"/>
        <v>0</v>
      </c>
      <c r="AW93" s="210">
        <f t="shared" si="43"/>
        <v>1</v>
      </c>
      <c r="AX93" s="257">
        <f t="shared" si="44"/>
        <v>62</v>
      </c>
      <c r="AY93" s="263"/>
      <c r="AZ93" s="264"/>
      <c r="BA93" s="265"/>
      <c r="BB93" s="266"/>
      <c r="BC93" s="267"/>
      <c r="BD93" s="268"/>
      <c r="BE93" s="269"/>
      <c r="BF93" s="267"/>
      <c r="BG93" s="267"/>
      <c r="BH93" s="270"/>
      <c r="BI93" s="270"/>
      <c r="BJ93" s="266"/>
      <c r="BK93" s="271"/>
      <c r="BL93" s="271"/>
      <c r="BM93" s="271"/>
      <c r="BN93" s="272"/>
      <c r="BO93" s="271"/>
      <c r="BP93" s="271"/>
      <c r="BQ93" s="271"/>
      <c r="BR93" s="271"/>
      <c r="BS93" s="273"/>
    </row>
    <row r="94" spans="1:71" s="274" customFormat="1" ht="21.6" customHeight="1">
      <c r="A94" s="262" t="e">
        <f t="shared" si="23"/>
        <v>#REF!</v>
      </c>
      <c r="B94" s="177">
        <v>94</v>
      </c>
      <c r="C94" s="93" t="s">
        <v>94</v>
      </c>
      <c r="D94" s="182"/>
      <c r="E94" s="182"/>
      <c r="F94" s="188"/>
      <c r="G94" s="180" t="s">
        <v>160</v>
      </c>
      <c r="H94" s="181">
        <v>2</v>
      </c>
      <c r="I94" s="410" t="s">
        <v>677</v>
      </c>
      <c r="J94" s="188"/>
      <c r="K94" s="181">
        <v>11</v>
      </c>
      <c r="L94" s="181">
        <v>1</v>
      </c>
      <c r="M94" s="413"/>
      <c r="N94" s="181"/>
      <c r="O94" s="412"/>
      <c r="P94" s="421"/>
      <c r="Q94" s="417">
        <v>10</v>
      </c>
      <c r="R94" s="78">
        <v>4</v>
      </c>
      <c r="S94" s="227">
        <f t="shared" si="24"/>
        <v>40</v>
      </c>
      <c r="T94" s="434"/>
      <c r="U94" s="490"/>
      <c r="V94" s="434"/>
      <c r="W94" s="438"/>
      <c r="X94" s="434"/>
      <c r="Y94" s="436"/>
      <c r="Z94" s="238">
        <f t="shared" si="45"/>
        <v>40</v>
      </c>
      <c r="AA94" s="438"/>
      <c r="AB94" s="437">
        <v>16</v>
      </c>
      <c r="AC94" s="263"/>
      <c r="AD94" s="219"/>
      <c r="AE94" s="204">
        <f t="shared" si="25"/>
        <v>10</v>
      </c>
      <c r="AF94" s="205">
        <f t="shared" si="26"/>
        <v>12</v>
      </c>
      <c r="AG94" s="206">
        <f t="shared" si="27"/>
        <v>14</v>
      </c>
      <c r="AH94" s="207">
        <f t="shared" si="28"/>
        <v>0</v>
      </c>
      <c r="AI94" s="501">
        <f t="shared" si="29"/>
        <v>0.83</v>
      </c>
      <c r="AJ94" s="208">
        <f t="shared" si="30"/>
        <v>0</v>
      </c>
      <c r="AK94" s="500">
        <f t="shared" si="31"/>
        <v>33.199999999999996</v>
      </c>
      <c r="AL94" s="209">
        <f t="shared" si="32"/>
        <v>0</v>
      </c>
      <c r="AM94" s="209">
        <f t="shared" si="33"/>
        <v>0</v>
      </c>
      <c r="AN94" s="207">
        <f t="shared" si="34"/>
        <v>0.83333333333333337</v>
      </c>
      <c r="AO94" s="210">
        <f t="shared" si="35"/>
        <v>4</v>
      </c>
      <c r="AP94" s="210">
        <f t="shared" si="36"/>
        <v>8</v>
      </c>
      <c r="AQ94" s="210">
        <f t="shared" si="37"/>
        <v>0</v>
      </c>
      <c r="AR94" s="211">
        <f t="shared" si="38"/>
        <v>45.199999999999996</v>
      </c>
      <c r="AS94" s="212">
        <f t="shared" si="39"/>
        <v>0</v>
      </c>
      <c r="AT94" s="210">
        <f t="shared" si="40"/>
        <v>0</v>
      </c>
      <c r="AU94" s="210">
        <f t="shared" si="41"/>
        <v>0</v>
      </c>
      <c r="AV94" s="210">
        <f t="shared" si="42"/>
        <v>22</v>
      </c>
      <c r="AW94" s="210">
        <f t="shared" si="43"/>
        <v>1</v>
      </c>
      <c r="AX94" s="257">
        <f t="shared" si="44"/>
        <v>67.199999999999989</v>
      </c>
      <c r="AY94" s="263"/>
      <c r="AZ94" s="264"/>
      <c r="BA94" s="265"/>
      <c r="BB94" s="266"/>
      <c r="BC94" s="267"/>
      <c r="BD94" s="268"/>
      <c r="BE94" s="269"/>
      <c r="BF94" s="267"/>
      <c r="BG94" s="267"/>
      <c r="BH94" s="270"/>
      <c r="BI94" s="270"/>
      <c r="BJ94" s="266"/>
      <c r="BK94" s="271"/>
      <c r="BL94" s="271"/>
      <c r="BM94" s="271"/>
      <c r="BN94" s="272"/>
      <c r="BO94" s="271"/>
      <c r="BP94" s="271"/>
      <c r="BQ94" s="271"/>
      <c r="BR94" s="271"/>
      <c r="BS94" s="273"/>
    </row>
    <row r="95" spans="1:71" s="274" customFormat="1" ht="21.6" customHeight="1">
      <c r="A95" s="262" t="e">
        <f t="shared" si="23"/>
        <v>#REF!</v>
      </c>
      <c r="B95" s="177">
        <v>95</v>
      </c>
      <c r="C95" s="93" t="s">
        <v>93</v>
      </c>
      <c r="D95" s="193"/>
      <c r="E95" s="193"/>
      <c r="F95" s="194"/>
      <c r="G95" s="180" t="s">
        <v>160</v>
      </c>
      <c r="H95" s="181">
        <v>2</v>
      </c>
      <c r="I95" s="410" t="s">
        <v>678</v>
      </c>
      <c r="J95" s="428"/>
      <c r="K95" s="411"/>
      <c r="L95" s="411"/>
      <c r="M95" s="429"/>
      <c r="N95" s="181"/>
      <c r="O95" s="412"/>
      <c r="P95" s="418"/>
      <c r="Q95" s="417">
        <v>10</v>
      </c>
      <c r="R95" s="78">
        <v>4</v>
      </c>
      <c r="S95" s="227">
        <f t="shared" si="24"/>
        <v>40</v>
      </c>
      <c r="T95" s="434"/>
      <c r="U95" s="490"/>
      <c r="V95" s="434"/>
      <c r="W95" s="440"/>
      <c r="X95" s="434"/>
      <c r="Y95" s="436"/>
      <c r="Z95" s="238">
        <f t="shared" si="45"/>
        <v>40</v>
      </c>
      <c r="AA95" s="440"/>
      <c r="AB95" s="437">
        <v>16</v>
      </c>
      <c r="AC95" s="263"/>
      <c r="AD95" s="219"/>
      <c r="AE95" s="204">
        <f t="shared" si="25"/>
        <v>10</v>
      </c>
      <c r="AF95" s="205">
        <f t="shared" si="26"/>
        <v>12</v>
      </c>
      <c r="AG95" s="206">
        <f t="shared" si="27"/>
        <v>14</v>
      </c>
      <c r="AH95" s="207">
        <f t="shared" si="28"/>
        <v>0</v>
      </c>
      <c r="AI95" s="501">
        <f t="shared" si="29"/>
        <v>0.83</v>
      </c>
      <c r="AJ95" s="208">
        <f t="shared" si="30"/>
        <v>0</v>
      </c>
      <c r="AK95" s="500">
        <f t="shared" si="31"/>
        <v>33.199999999999996</v>
      </c>
      <c r="AL95" s="209">
        <f t="shared" si="32"/>
        <v>0</v>
      </c>
      <c r="AM95" s="209">
        <f t="shared" si="33"/>
        <v>0</v>
      </c>
      <c r="AN95" s="207">
        <f t="shared" si="34"/>
        <v>0.83333333333333337</v>
      </c>
      <c r="AO95" s="210">
        <f t="shared" si="35"/>
        <v>4</v>
      </c>
      <c r="AP95" s="210">
        <f t="shared" si="36"/>
        <v>8</v>
      </c>
      <c r="AQ95" s="210">
        <f t="shared" si="37"/>
        <v>0</v>
      </c>
      <c r="AR95" s="211">
        <f t="shared" si="38"/>
        <v>45.199999999999996</v>
      </c>
      <c r="AS95" s="212">
        <f t="shared" si="39"/>
        <v>0</v>
      </c>
      <c r="AT95" s="210">
        <f t="shared" si="40"/>
        <v>0</v>
      </c>
      <c r="AU95" s="210">
        <f t="shared" si="41"/>
        <v>0</v>
      </c>
      <c r="AV95" s="210">
        <f t="shared" si="42"/>
        <v>0</v>
      </c>
      <c r="AW95" s="210">
        <f t="shared" si="43"/>
        <v>1</v>
      </c>
      <c r="AX95" s="257">
        <f t="shared" si="44"/>
        <v>45.199999999999996</v>
      </c>
      <c r="AY95" s="263"/>
      <c r="AZ95" s="264"/>
      <c r="BA95" s="265"/>
      <c r="BB95" s="266"/>
      <c r="BC95" s="267"/>
      <c r="BD95" s="268"/>
      <c r="BE95" s="269"/>
      <c r="BF95" s="267"/>
      <c r="BG95" s="267"/>
      <c r="BH95" s="270"/>
      <c r="BI95" s="270"/>
      <c r="BJ95" s="266"/>
      <c r="BK95" s="271"/>
      <c r="BL95" s="271"/>
      <c r="BM95" s="271"/>
      <c r="BN95" s="272"/>
      <c r="BO95" s="271"/>
      <c r="BP95" s="271"/>
      <c r="BQ95" s="271"/>
      <c r="BR95" s="271"/>
      <c r="BS95" s="273"/>
    </row>
    <row r="96" spans="1:71" s="274" customFormat="1" ht="21.6" customHeight="1">
      <c r="A96" s="262" t="e">
        <f t="shared" si="23"/>
        <v>#REF!</v>
      </c>
      <c r="B96" s="177">
        <v>96</v>
      </c>
      <c r="C96" s="93" t="s">
        <v>53</v>
      </c>
      <c r="D96" s="182"/>
      <c r="E96" s="182"/>
      <c r="F96" s="188"/>
      <c r="G96" s="180" t="s">
        <v>160</v>
      </c>
      <c r="H96" s="181">
        <v>2</v>
      </c>
      <c r="I96" s="410" t="s">
        <v>679</v>
      </c>
      <c r="J96" s="188"/>
      <c r="K96" s="181"/>
      <c r="L96" s="181"/>
      <c r="M96" s="422"/>
      <c r="N96" s="411"/>
      <c r="O96" s="412"/>
      <c r="P96" s="421"/>
      <c r="Q96" s="417">
        <v>10</v>
      </c>
      <c r="R96" s="78">
        <v>4</v>
      </c>
      <c r="S96" s="227">
        <f t="shared" si="24"/>
        <v>40</v>
      </c>
      <c r="T96" s="434"/>
      <c r="U96" s="490"/>
      <c r="V96" s="434"/>
      <c r="W96" s="440"/>
      <c r="X96" s="434"/>
      <c r="Y96" s="436"/>
      <c r="Z96" s="238">
        <f t="shared" si="45"/>
        <v>40</v>
      </c>
      <c r="AA96" s="440"/>
      <c r="AB96" s="437">
        <v>13</v>
      </c>
      <c r="AC96" s="263"/>
      <c r="AD96" s="219"/>
      <c r="AE96" s="204">
        <f t="shared" si="25"/>
        <v>10</v>
      </c>
      <c r="AF96" s="205">
        <f t="shared" si="26"/>
        <v>12</v>
      </c>
      <c r="AG96" s="206">
        <f t="shared" si="27"/>
        <v>14</v>
      </c>
      <c r="AH96" s="207">
        <f t="shared" si="28"/>
        <v>0</v>
      </c>
      <c r="AI96" s="501">
        <f t="shared" si="29"/>
        <v>0.83</v>
      </c>
      <c r="AJ96" s="208">
        <f t="shared" si="30"/>
        <v>0</v>
      </c>
      <c r="AK96" s="500">
        <f t="shared" si="31"/>
        <v>33.199999999999996</v>
      </c>
      <c r="AL96" s="209">
        <f t="shared" si="32"/>
        <v>0</v>
      </c>
      <c r="AM96" s="209">
        <f t="shared" si="33"/>
        <v>0</v>
      </c>
      <c r="AN96" s="207">
        <f t="shared" si="34"/>
        <v>0.83333333333333337</v>
      </c>
      <c r="AO96" s="210">
        <f t="shared" si="35"/>
        <v>4</v>
      </c>
      <c r="AP96" s="210">
        <f t="shared" si="36"/>
        <v>6.5</v>
      </c>
      <c r="AQ96" s="210">
        <f t="shared" si="37"/>
        <v>0</v>
      </c>
      <c r="AR96" s="211">
        <f t="shared" si="38"/>
        <v>43.699999999999996</v>
      </c>
      <c r="AS96" s="212">
        <f t="shared" si="39"/>
        <v>0</v>
      </c>
      <c r="AT96" s="210">
        <f t="shared" si="40"/>
        <v>0</v>
      </c>
      <c r="AU96" s="210">
        <f t="shared" si="41"/>
        <v>0</v>
      </c>
      <c r="AV96" s="210">
        <f t="shared" si="42"/>
        <v>0</v>
      </c>
      <c r="AW96" s="210">
        <f t="shared" si="43"/>
        <v>1</v>
      </c>
      <c r="AX96" s="257">
        <f t="shared" si="44"/>
        <v>43.699999999999996</v>
      </c>
      <c r="AY96" s="263"/>
      <c r="AZ96" s="264"/>
      <c r="BA96" s="265"/>
      <c r="BB96" s="266"/>
      <c r="BC96" s="267"/>
      <c r="BD96" s="268"/>
      <c r="BE96" s="269"/>
      <c r="BF96" s="267"/>
      <c r="BG96" s="267"/>
      <c r="BH96" s="270"/>
      <c r="BI96" s="270"/>
      <c r="BJ96" s="266"/>
      <c r="BK96" s="271"/>
      <c r="BL96" s="271"/>
      <c r="BM96" s="271"/>
      <c r="BN96" s="272"/>
      <c r="BO96" s="271"/>
      <c r="BP96" s="271"/>
      <c r="BQ96" s="271"/>
      <c r="BR96" s="271"/>
      <c r="BS96" s="273"/>
    </row>
    <row r="97" spans="1:71" s="274" customFormat="1" ht="21.6" customHeight="1">
      <c r="A97" s="262" t="e">
        <f t="shared" si="23"/>
        <v>#REF!</v>
      </c>
      <c r="B97" s="177">
        <v>97</v>
      </c>
      <c r="C97" s="93" t="s">
        <v>134</v>
      </c>
      <c r="D97" s="186"/>
      <c r="E97" s="186"/>
      <c r="F97" s="188"/>
      <c r="G97" s="180" t="s">
        <v>160</v>
      </c>
      <c r="H97" s="181">
        <v>2</v>
      </c>
      <c r="I97" s="410" t="s">
        <v>680</v>
      </c>
      <c r="J97" s="188"/>
      <c r="K97" s="181"/>
      <c r="L97" s="181"/>
      <c r="M97" s="422"/>
      <c r="N97" s="181"/>
      <c r="O97" s="412"/>
      <c r="P97" s="421"/>
      <c r="Q97" s="417">
        <v>10</v>
      </c>
      <c r="R97" s="78">
        <v>4</v>
      </c>
      <c r="S97" s="227">
        <f t="shared" si="24"/>
        <v>40</v>
      </c>
      <c r="T97" s="434"/>
      <c r="U97" s="490"/>
      <c r="V97" s="434"/>
      <c r="W97" s="440"/>
      <c r="X97" s="434"/>
      <c r="Y97" s="436"/>
      <c r="Z97" s="238">
        <f t="shared" si="45"/>
        <v>40</v>
      </c>
      <c r="AA97" s="440"/>
      <c r="AB97" s="437">
        <v>16</v>
      </c>
      <c r="AC97" s="263"/>
      <c r="AD97" s="219"/>
      <c r="AE97" s="204">
        <f t="shared" si="25"/>
        <v>10</v>
      </c>
      <c r="AF97" s="205">
        <f t="shared" si="26"/>
        <v>12</v>
      </c>
      <c r="AG97" s="206">
        <f t="shared" si="27"/>
        <v>14</v>
      </c>
      <c r="AH97" s="207">
        <f t="shared" si="28"/>
        <v>0</v>
      </c>
      <c r="AI97" s="501">
        <f t="shared" si="29"/>
        <v>0.83</v>
      </c>
      <c r="AJ97" s="208">
        <f t="shared" si="30"/>
        <v>0</v>
      </c>
      <c r="AK97" s="500">
        <f t="shared" si="31"/>
        <v>33.199999999999996</v>
      </c>
      <c r="AL97" s="209">
        <f t="shared" si="32"/>
        <v>0</v>
      </c>
      <c r="AM97" s="209">
        <f t="shared" si="33"/>
        <v>0</v>
      </c>
      <c r="AN97" s="207">
        <f t="shared" si="34"/>
        <v>0.83333333333333337</v>
      </c>
      <c r="AO97" s="210">
        <f t="shared" si="35"/>
        <v>4</v>
      </c>
      <c r="AP97" s="210">
        <f t="shared" si="36"/>
        <v>8</v>
      </c>
      <c r="AQ97" s="210">
        <f t="shared" si="37"/>
        <v>0</v>
      </c>
      <c r="AR97" s="211">
        <f t="shared" si="38"/>
        <v>45.199999999999996</v>
      </c>
      <c r="AS97" s="212">
        <f t="shared" si="39"/>
        <v>0</v>
      </c>
      <c r="AT97" s="210">
        <f t="shared" si="40"/>
        <v>0</v>
      </c>
      <c r="AU97" s="210">
        <f t="shared" si="41"/>
        <v>0</v>
      </c>
      <c r="AV97" s="210">
        <f t="shared" si="42"/>
        <v>0</v>
      </c>
      <c r="AW97" s="210">
        <f t="shared" si="43"/>
        <v>1</v>
      </c>
      <c r="AX97" s="257">
        <f t="shared" si="44"/>
        <v>45.199999999999996</v>
      </c>
      <c r="AY97" s="263"/>
      <c r="AZ97" s="264"/>
      <c r="BA97" s="265"/>
      <c r="BB97" s="266"/>
      <c r="BC97" s="267"/>
      <c r="BD97" s="268"/>
      <c r="BE97" s="269"/>
      <c r="BF97" s="267"/>
      <c r="BG97" s="267"/>
      <c r="BH97" s="270"/>
      <c r="BI97" s="270"/>
      <c r="BJ97" s="266"/>
      <c r="BK97" s="271"/>
      <c r="BL97" s="271"/>
      <c r="BM97" s="271"/>
      <c r="BN97" s="272"/>
      <c r="BO97" s="271"/>
      <c r="BP97" s="271"/>
      <c r="BQ97" s="271"/>
      <c r="BR97" s="271"/>
      <c r="BS97" s="273"/>
    </row>
    <row r="98" spans="1:71" s="274" customFormat="1" ht="21.6" customHeight="1">
      <c r="A98" s="262" t="e">
        <f t="shared" si="23"/>
        <v>#REF!</v>
      </c>
      <c r="B98" s="177">
        <v>98</v>
      </c>
      <c r="C98" s="93" t="s">
        <v>152</v>
      </c>
      <c r="D98" s="182"/>
      <c r="E98" s="182"/>
      <c r="F98" s="188"/>
      <c r="G98" s="180" t="s">
        <v>160</v>
      </c>
      <c r="H98" s="181">
        <v>2</v>
      </c>
      <c r="I98" s="410" t="s">
        <v>681</v>
      </c>
      <c r="J98" s="188"/>
      <c r="K98" s="181"/>
      <c r="L98" s="181"/>
      <c r="M98" s="411"/>
      <c r="N98" s="181"/>
      <c r="O98" s="412" t="s">
        <v>167</v>
      </c>
      <c r="P98" s="421"/>
      <c r="Q98" s="417">
        <v>10</v>
      </c>
      <c r="R98" s="78">
        <v>4</v>
      </c>
      <c r="S98" s="227">
        <f t="shared" si="24"/>
        <v>40</v>
      </c>
      <c r="T98" s="434"/>
      <c r="U98" s="490"/>
      <c r="V98" s="434"/>
      <c r="W98" s="435"/>
      <c r="X98" s="434"/>
      <c r="Y98" s="436"/>
      <c r="Z98" s="238">
        <f t="shared" si="45"/>
        <v>40</v>
      </c>
      <c r="AA98" s="435"/>
      <c r="AB98" s="437">
        <v>15</v>
      </c>
      <c r="AC98" s="263"/>
      <c r="AD98" s="219"/>
      <c r="AE98" s="204">
        <f t="shared" si="25"/>
        <v>10</v>
      </c>
      <c r="AF98" s="205">
        <f t="shared" si="26"/>
        <v>12</v>
      </c>
      <c r="AG98" s="206">
        <f t="shared" si="27"/>
        <v>14</v>
      </c>
      <c r="AH98" s="207">
        <f t="shared" si="28"/>
        <v>0</v>
      </c>
      <c r="AI98" s="501">
        <f t="shared" si="29"/>
        <v>0.83</v>
      </c>
      <c r="AJ98" s="208">
        <f t="shared" si="30"/>
        <v>0</v>
      </c>
      <c r="AK98" s="500">
        <f t="shared" si="31"/>
        <v>33.199999999999996</v>
      </c>
      <c r="AL98" s="209">
        <f t="shared" si="32"/>
        <v>0</v>
      </c>
      <c r="AM98" s="209">
        <f t="shared" si="33"/>
        <v>0</v>
      </c>
      <c r="AN98" s="207">
        <f t="shared" si="34"/>
        <v>0.83333333333333337</v>
      </c>
      <c r="AO98" s="210">
        <f t="shared" si="35"/>
        <v>4</v>
      </c>
      <c r="AP98" s="210">
        <f t="shared" si="36"/>
        <v>7.5</v>
      </c>
      <c r="AQ98" s="210">
        <f t="shared" si="37"/>
        <v>0</v>
      </c>
      <c r="AR98" s="211">
        <f t="shared" si="38"/>
        <v>44.699999999999996</v>
      </c>
      <c r="AS98" s="212">
        <f t="shared" si="39"/>
        <v>0</v>
      </c>
      <c r="AT98" s="210">
        <f t="shared" si="40"/>
        <v>14</v>
      </c>
      <c r="AU98" s="210">
        <f t="shared" si="41"/>
        <v>0</v>
      </c>
      <c r="AV98" s="210">
        <f t="shared" si="42"/>
        <v>0</v>
      </c>
      <c r="AW98" s="210">
        <f t="shared" si="43"/>
        <v>1</v>
      </c>
      <c r="AX98" s="257">
        <f t="shared" si="44"/>
        <v>58.699999999999996</v>
      </c>
      <c r="AY98" s="263"/>
      <c r="AZ98" s="264"/>
      <c r="BA98" s="265"/>
      <c r="BB98" s="266"/>
      <c r="BC98" s="267"/>
      <c r="BD98" s="268"/>
      <c r="BE98" s="269"/>
      <c r="BF98" s="267"/>
      <c r="BG98" s="267"/>
      <c r="BH98" s="270"/>
      <c r="BI98" s="270"/>
      <c r="BJ98" s="266"/>
      <c r="BK98" s="271"/>
      <c r="BL98" s="271"/>
      <c r="BM98" s="271"/>
      <c r="BN98" s="272"/>
      <c r="BO98" s="271"/>
      <c r="BP98" s="271"/>
      <c r="BQ98" s="271"/>
      <c r="BR98" s="271"/>
      <c r="BS98" s="273"/>
    </row>
    <row r="99" spans="1:71" s="274" customFormat="1" ht="21.6" customHeight="1">
      <c r="A99" s="262" t="e">
        <f t="shared" si="23"/>
        <v>#REF!</v>
      </c>
      <c r="B99" s="177">
        <v>99</v>
      </c>
      <c r="C99" s="93" t="s">
        <v>56</v>
      </c>
      <c r="D99" s="186"/>
      <c r="E99" s="186"/>
      <c r="F99" s="188"/>
      <c r="G99" s="180" t="s">
        <v>556</v>
      </c>
      <c r="H99" s="181">
        <v>2</v>
      </c>
      <c r="I99" s="410" t="s">
        <v>558</v>
      </c>
      <c r="J99" s="188"/>
      <c r="K99" s="181"/>
      <c r="L99" s="181"/>
      <c r="M99" s="411"/>
      <c r="N99" s="181"/>
      <c r="O99" s="412"/>
      <c r="P99" s="421" t="s">
        <v>762</v>
      </c>
      <c r="Q99" s="417">
        <v>8</v>
      </c>
      <c r="R99" s="78">
        <v>4</v>
      </c>
      <c r="S99" s="227">
        <f t="shared" si="24"/>
        <v>32</v>
      </c>
      <c r="T99" s="434"/>
      <c r="U99" s="490"/>
      <c r="V99" s="434"/>
      <c r="W99" s="440"/>
      <c r="X99" s="434"/>
      <c r="Y99" s="436"/>
      <c r="Z99" s="238">
        <f t="shared" si="45"/>
        <v>32</v>
      </c>
      <c r="AA99" s="440"/>
      <c r="AB99" s="437">
        <v>12</v>
      </c>
      <c r="AC99" s="263"/>
      <c r="AD99" s="219"/>
      <c r="AE99" s="204">
        <f t="shared" si="25"/>
        <v>8</v>
      </c>
      <c r="AF99" s="205" t="str">
        <f t="shared" si="26"/>
        <v/>
      </c>
      <c r="AG99" s="206" t="str">
        <f t="shared" si="27"/>
        <v/>
      </c>
      <c r="AH99" s="207">
        <f t="shared" si="28"/>
        <v>0</v>
      </c>
      <c r="AI99" s="501">
        <f t="shared" si="29"/>
        <v>1</v>
      </c>
      <c r="AJ99" s="208">
        <f t="shared" si="30"/>
        <v>0</v>
      </c>
      <c r="AK99" s="500">
        <f t="shared" si="31"/>
        <v>40</v>
      </c>
      <c r="AL99" s="209">
        <f t="shared" si="32"/>
        <v>0</v>
      </c>
      <c r="AM99" s="209">
        <f t="shared" si="33"/>
        <v>0</v>
      </c>
      <c r="AN99" s="207">
        <f t="shared" si="34"/>
        <v>1</v>
      </c>
      <c r="AO99" s="210">
        <f t="shared" si="35"/>
        <v>8</v>
      </c>
      <c r="AP99" s="210">
        <f t="shared" si="36"/>
        <v>6</v>
      </c>
      <c r="AQ99" s="210">
        <f t="shared" si="37"/>
        <v>0</v>
      </c>
      <c r="AR99" s="211">
        <f t="shared" si="38"/>
        <v>54</v>
      </c>
      <c r="AS99" s="212">
        <f t="shared" si="39"/>
        <v>0</v>
      </c>
      <c r="AT99" s="210">
        <f t="shared" si="40"/>
        <v>0</v>
      </c>
      <c r="AU99" s="210">
        <f t="shared" si="41"/>
        <v>0</v>
      </c>
      <c r="AV99" s="210">
        <f t="shared" si="42"/>
        <v>0</v>
      </c>
      <c r="AW99" s="210">
        <f t="shared" si="43"/>
        <v>1</v>
      </c>
      <c r="AX99" s="257">
        <f t="shared" si="44"/>
        <v>54</v>
      </c>
      <c r="AY99" s="263"/>
      <c r="AZ99" s="264"/>
      <c r="BA99" s="265"/>
      <c r="BB99" s="266"/>
      <c r="BC99" s="267"/>
      <c r="BD99" s="268"/>
      <c r="BE99" s="269"/>
      <c r="BF99" s="267"/>
      <c r="BG99" s="267"/>
      <c r="BH99" s="270"/>
      <c r="BI99" s="270"/>
      <c r="BJ99" s="266"/>
      <c r="BK99" s="271"/>
      <c r="BL99" s="271"/>
      <c r="BM99" s="271"/>
      <c r="BN99" s="272"/>
      <c r="BO99" s="271"/>
      <c r="BP99" s="271"/>
      <c r="BQ99" s="271"/>
      <c r="BR99" s="271"/>
      <c r="BS99" s="273"/>
    </row>
    <row r="100" spans="1:71" s="274" customFormat="1" ht="21.6" customHeight="1">
      <c r="A100" s="262" t="e">
        <f>#REF!</f>
        <v>#REF!</v>
      </c>
      <c r="B100" s="177">
        <v>100</v>
      </c>
      <c r="C100" s="93" t="s">
        <v>128</v>
      </c>
      <c r="D100" s="186"/>
      <c r="E100" s="186"/>
      <c r="F100" s="188"/>
      <c r="G100" s="180" t="s">
        <v>171</v>
      </c>
      <c r="H100" s="181">
        <v>2</v>
      </c>
      <c r="I100" s="410" t="s">
        <v>668</v>
      </c>
      <c r="J100" s="188"/>
      <c r="K100" s="181"/>
      <c r="L100" s="181"/>
      <c r="M100" s="422"/>
      <c r="N100" s="181"/>
      <c r="O100" s="412"/>
      <c r="P100" s="418"/>
      <c r="Q100" s="417">
        <v>12</v>
      </c>
      <c r="R100" s="78">
        <v>4</v>
      </c>
      <c r="S100" s="227">
        <f t="shared" si="24"/>
        <v>48</v>
      </c>
      <c r="T100" s="437"/>
      <c r="U100" s="491"/>
      <c r="V100" s="437"/>
      <c r="W100" s="440"/>
      <c r="X100" s="437"/>
      <c r="Y100" s="436"/>
      <c r="Z100" s="238">
        <f t="shared" si="45"/>
        <v>48</v>
      </c>
      <c r="AA100" s="440"/>
      <c r="AB100" s="437">
        <v>12</v>
      </c>
      <c r="AC100" s="263"/>
      <c r="AD100" s="219"/>
      <c r="AE100" s="204">
        <f t="shared" si="25"/>
        <v>12</v>
      </c>
      <c r="AF100" s="205">
        <f t="shared" si="26"/>
        <v>10</v>
      </c>
      <c r="AG100" s="206">
        <f t="shared" si="27"/>
        <v>12</v>
      </c>
      <c r="AH100" s="207">
        <f t="shared" si="28"/>
        <v>0</v>
      </c>
      <c r="AI100" s="501">
        <f t="shared" si="29"/>
        <v>1</v>
      </c>
      <c r="AJ100" s="208">
        <f t="shared" si="30"/>
        <v>0</v>
      </c>
      <c r="AK100" s="500">
        <f t="shared" si="31"/>
        <v>48</v>
      </c>
      <c r="AL100" s="209">
        <f t="shared" si="32"/>
        <v>0</v>
      </c>
      <c r="AM100" s="209">
        <f t="shared" si="33"/>
        <v>4</v>
      </c>
      <c r="AN100" s="207">
        <f t="shared" si="34"/>
        <v>1.2</v>
      </c>
      <c r="AO100" s="210">
        <f t="shared" si="35"/>
        <v>8</v>
      </c>
      <c r="AP100" s="210">
        <f t="shared" si="36"/>
        <v>6</v>
      </c>
      <c r="AQ100" s="210">
        <f t="shared" si="37"/>
        <v>0</v>
      </c>
      <c r="AR100" s="211">
        <f t="shared" si="38"/>
        <v>66</v>
      </c>
      <c r="AS100" s="212">
        <f t="shared" si="39"/>
        <v>0</v>
      </c>
      <c r="AT100" s="210">
        <f t="shared" si="40"/>
        <v>0</v>
      </c>
      <c r="AU100" s="210">
        <f t="shared" si="41"/>
        <v>0</v>
      </c>
      <c r="AV100" s="210">
        <f t="shared" si="42"/>
        <v>0</v>
      </c>
      <c r="AW100" s="210">
        <f t="shared" si="43"/>
        <v>1</v>
      </c>
      <c r="AX100" s="257">
        <f t="shared" si="44"/>
        <v>66</v>
      </c>
      <c r="AY100" s="263"/>
      <c r="AZ100" s="264"/>
      <c r="BA100" s="265"/>
      <c r="BB100" s="266"/>
      <c r="BC100" s="267"/>
      <c r="BD100" s="268"/>
      <c r="BE100" s="269"/>
      <c r="BF100" s="267"/>
      <c r="BG100" s="267"/>
      <c r="BH100" s="270"/>
      <c r="BI100" s="270"/>
      <c r="BJ100" s="266"/>
      <c r="BK100" s="271"/>
      <c r="BL100" s="271"/>
      <c r="BM100" s="271"/>
      <c r="BN100" s="272"/>
      <c r="BO100" s="271"/>
      <c r="BP100" s="271"/>
      <c r="BQ100" s="271"/>
      <c r="BR100" s="271"/>
      <c r="BS100" s="273"/>
    </row>
    <row r="101" spans="1:71" s="274" customFormat="1" ht="21.6" customHeight="1">
      <c r="A101" s="262" t="e">
        <f>#REF!</f>
        <v>#REF!</v>
      </c>
      <c r="B101" s="177">
        <v>102</v>
      </c>
      <c r="C101" s="93" t="s">
        <v>103</v>
      </c>
      <c r="D101" s="187"/>
      <c r="E101" s="187"/>
      <c r="F101" s="188"/>
      <c r="G101" s="180" t="s">
        <v>171</v>
      </c>
      <c r="H101" s="181">
        <v>2</v>
      </c>
      <c r="I101" s="410" t="s">
        <v>682</v>
      </c>
      <c r="J101" s="188"/>
      <c r="K101" s="181"/>
      <c r="L101" s="181"/>
      <c r="M101" s="411"/>
      <c r="N101" s="181"/>
      <c r="O101" s="412" t="s">
        <v>763</v>
      </c>
      <c r="P101" s="416"/>
      <c r="Q101" s="417">
        <v>12</v>
      </c>
      <c r="R101" s="78">
        <v>4</v>
      </c>
      <c r="S101" s="227">
        <f t="shared" si="24"/>
        <v>48</v>
      </c>
      <c r="T101" s="441">
        <v>4</v>
      </c>
      <c r="U101" s="492" t="s">
        <v>781</v>
      </c>
      <c r="V101" s="441"/>
      <c r="W101" s="440"/>
      <c r="X101" s="434"/>
      <c r="Y101" s="436"/>
      <c r="Z101" s="238">
        <f t="shared" si="45"/>
        <v>52</v>
      </c>
      <c r="AA101" s="440"/>
      <c r="AB101" s="437">
        <v>16.5</v>
      </c>
      <c r="AC101" s="263"/>
      <c r="AD101" s="219"/>
      <c r="AE101" s="204">
        <f t="shared" si="25"/>
        <v>13</v>
      </c>
      <c r="AF101" s="205">
        <f t="shared" si="26"/>
        <v>10</v>
      </c>
      <c r="AG101" s="206">
        <f t="shared" si="27"/>
        <v>12</v>
      </c>
      <c r="AH101" s="207">
        <f t="shared" si="28"/>
        <v>0</v>
      </c>
      <c r="AI101" s="501">
        <f t="shared" si="29"/>
        <v>1</v>
      </c>
      <c r="AJ101" s="208">
        <f t="shared" si="30"/>
        <v>0</v>
      </c>
      <c r="AK101" s="500">
        <f t="shared" si="31"/>
        <v>60</v>
      </c>
      <c r="AL101" s="209">
        <f t="shared" si="32"/>
        <v>0</v>
      </c>
      <c r="AM101" s="209">
        <f t="shared" si="33"/>
        <v>4</v>
      </c>
      <c r="AN101" s="207">
        <f t="shared" si="34"/>
        <v>1.3</v>
      </c>
      <c r="AO101" s="210">
        <f t="shared" si="35"/>
        <v>8</v>
      </c>
      <c r="AP101" s="210">
        <f t="shared" si="36"/>
        <v>8.25</v>
      </c>
      <c r="AQ101" s="210">
        <f t="shared" si="37"/>
        <v>0</v>
      </c>
      <c r="AR101" s="211">
        <f t="shared" si="38"/>
        <v>80.25</v>
      </c>
      <c r="AS101" s="212">
        <f t="shared" si="39"/>
        <v>0</v>
      </c>
      <c r="AT101" s="210">
        <f t="shared" si="40"/>
        <v>21</v>
      </c>
      <c r="AU101" s="210">
        <f t="shared" si="41"/>
        <v>0</v>
      </c>
      <c r="AV101" s="210">
        <f t="shared" si="42"/>
        <v>0</v>
      </c>
      <c r="AW101" s="210">
        <f t="shared" si="43"/>
        <v>1</v>
      </c>
      <c r="AX101" s="257">
        <f t="shared" si="44"/>
        <v>101.25</v>
      </c>
      <c r="AY101" s="263"/>
      <c r="AZ101" s="264"/>
      <c r="BA101" s="265"/>
      <c r="BB101" s="266"/>
      <c r="BC101" s="267"/>
      <c r="BD101" s="268"/>
      <c r="BE101" s="269"/>
      <c r="BF101" s="267"/>
      <c r="BG101" s="267"/>
      <c r="BH101" s="270"/>
      <c r="BI101" s="270"/>
      <c r="BJ101" s="266"/>
      <c r="BK101" s="271"/>
      <c r="BL101" s="271"/>
      <c r="BM101" s="271"/>
      <c r="BN101" s="272"/>
      <c r="BO101" s="271"/>
      <c r="BP101" s="271"/>
      <c r="BQ101" s="271"/>
      <c r="BR101" s="271"/>
      <c r="BS101" s="273"/>
    </row>
    <row r="102" spans="1:71" s="274" customFormat="1" ht="21.6" customHeight="1">
      <c r="A102" s="262" t="e">
        <f t="shared" si="23"/>
        <v>#REF!</v>
      </c>
      <c r="B102" s="177">
        <v>103</v>
      </c>
      <c r="C102" s="93" t="s">
        <v>125</v>
      </c>
      <c r="D102" s="192"/>
      <c r="E102" s="192"/>
      <c r="F102" s="188"/>
      <c r="G102" s="180" t="s">
        <v>171</v>
      </c>
      <c r="H102" s="181">
        <v>2</v>
      </c>
      <c r="I102" s="410" t="s">
        <v>683</v>
      </c>
      <c r="J102" s="188"/>
      <c r="K102" s="181"/>
      <c r="L102" s="181"/>
      <c r="M102" s="411"/>
      <c r="N102" s="181"/>
      <c r="O102" s="412"/>
      <c r="P102" s="418"/>
      <c r="Q102" s="417">
        <v>12</v>
      </c>
      <c r="R102" s="78">
        <v>4</v>
      </c>
      <c r="S102" s="227">
        <f t="shared" si="24"/>
        <v>48</v>
      </c>
      <c r="T102" s="443"/>
      <c r="U102" s="493"/>
      <c r="V102" s="443">
        <v>24</v>
      </c>
      <c r="W102" s="438" t="s">
        <v>775</v>
      </c>
      <c r="X102" s="437"/>
      <c r="Y102" s="436"/>
      <c r="Z102" s="238">
        <f t="shared" si="45"/>
        <v>24</v>
      </c>
      <c r="AA102" s="438"/>
      <c r="AB102" s="437">
        <v>7.5</v>
      </c>
      <c r="AC102" s="263"/>
      <c r="AD102" s="219"/>
      <c r="AE102" s="204">
        <f t="shared" si="25"/>
        <v>6</v>
      </c>
      <c r="AF102" s="205">
        <f t="shared" si="26"/>
        <v>10</v>
      </c>
      <c r="AG102" s="206">
        <f t="shared" si="27"/>
        <v>12</v>
      </c>
      <c r="AH102" s="207">
        <f t="shared" si="28"/>
        <v>0</v>
      </c>
      <c r="AI102" s="501">
        <f t="shared" si="29"/>
        <v>1</v>
      </c>
      <c r="AJ102" s="208">
        <f t="shared" si="30"/>
        <v>0</v>
      </c>
      <c r="AK102" s="500">
        <f t="shared" si="31"/>
        <v>24</v>
      </c>
      <c r="AL102" s="209">
        <f t="shared" si="32"/>
        <v>0</v>
      </c>
      <c r="AM102" s="503">
        <v>2</v>
      </c>
      <c r="AN102" s="207">
        <f t="shared" si="34"/>
        <v>0.6</v>
      </c>
      <c r="AO102" s="210">
        <f t="shared" si="35"/>
        <v>0</v>
      </c>
      <c r="AP102" s="210">
        <f t="shared" si="36"/>
        <v>3.75</v>
      </c>
      <c r="AQ102" s="210">
        <f t="shared" si="37"/>
        <v>0</v>
      </c>
      <c r="AR102" s="211">
        <f t="shared" si="38"/>
        <v>29.75</v>
      </c>
      <c r="AS102" s="212">
        <f t="shared" si="39"/>
        <v>0</v>
      </c>
      <c r="AT102" s="210">
        <f t="shared" si="40"/>
        <v>0</v>
      </c>
      <c r="AU102" s="210">
        <f t="shared" si="41"/>
        <v>0</v>
      </c>
      <c r="AV102" s="210">
        <f t="shared" si="42"/>
        <v>0</v>
      </c>
      <c r="AW102" s="210">
        <f t="shared" si="43"/>
        <v>1</v>
      </c>
      <c r="AX102" s="257">
        <f t="shared" si="44"/>
        <v>29.75</v>
      </c>
      <c r="AY102" s="263"/>
      <c r="AZ102" s="264"/>
      <c r="BA102" s="265"/>
      <c r="BB102" s="266"/>
      <c r="BC102" s="267"/>
      <c r="BD102" s="268"/>
      <c r="BE102" s="269"/>
      <c r="BF102" s="267"/>
      <c r="BG102" s="267"/>
      <c r="BH102" s="270"/>
      <c r="BI102" s="270"/>
      <c r="BJ102" s="266"/>
      <c r="BK102" s="271"/>
      <c r="BL102" s="271"/>
      <c r="BM102" s="271"/>
      <c r="BN102" s="272"/>
      <c r="BO102" s="271"/>
      <c r="BP102" s="271"/>
      <c r="BQ102" s="271"/>
      <c r="BR102" s="271"/>
      <c r="BS102" s="273"/>
    </row>
    <row r="103" spans="1:71" s="274" customFormat="1" ht="21.6" customHeight="1">
      <c r="A103" s="262" t="e">
        <f t="shared" si="23"/>
        <v>#REF!</v>
      </c>
      <c r="B103" s="177">
        <v>104</v>
      </c>
      <c r="C103" s="93" t="s">
        <v>127</v>
      </c>
      <c r="D103" s="186"/>
      <c r="E103" s="186"/>
      <c r="F103" s="188"/>
      <c r="G103" s="180" t="s">
        <v>171</v>
      </c>
      <c r="H103" s="181">
        <v>2</v>
      </c>
      <c r="I103" s="410" t="s">
        <v>684</v>
      </c>
      <c r="J103" s="188"/>
      <c r="K103" s="181"/>
      <c r="L103" s="181"/>
      <c r="M103" s="411"/>
      <c r="N103" s="181"/>
      <c r="O103" s="412"/>
      <c r="P103" s="421"/>
      <c r="Q103" s="417">
        <v>12</v>
      </c>
      <c r="R103" s="78">
        <v>4</v>
      </c>
      <c r="S103" s="227">
        <f t="shared" si="24"/>
        <v>48</v>
      </c>
      <c r="T103" s="441">
        <v>5</v>
      </c>
      <c r="U103" s="492" t="s">
        <v>780</v>
      </c>
      <c r="V103" s="441"/>
      <c r="W103" s="440"/>
      <c r="X103" s="434"/>
      <c r="Y103" s="436"/>
      <c r="Z103" s="238">
        <f t="shared" si="45"/>
        <v>53</v>
      </c>
      <c r="AA103" s="440"/>
      <c r="AB103" s="437">
        <v>15</v>
      </c>
      <c r="AC103" s="263"/>
      <c r="AD103" s="219"/>
      <c r="AE103" s="204">
        <f t="shared" si="25"/>
        <v>13.25</v>
      </c>
      <c r="AF103" s="205">
        <f t="shared" si="26"/>
        <v>10</v>
      </c>
      <c r="AG103" s="206">
        <f t="shared" si="27"/>
        <v>12</v>
      </c>
      <c r="AH103" s="207">
        <f t="shared" si="28"/>
        <v>0</v>
      </c>
      <c r="AI103" s="501">
        <f t="shared" si="29"/>
        <v>1</v>
      </c>
      <c r="AJ103" s="208">
        <f t="shared" si="30"/>
        <v>0</v>
      </c>
      <c r="AK103" s="500">
        <f t="shared" si="31"/>
        <v>63</v>
      </c>
      <c r="AL103" s="209">
        <f t="shared" si="32"/>
        <v>0</v>
      </c>
      <c r="AM103" s="209">
        <f t="shared" si="33"/>
        <v>4</v>
      </c>
      <c r="AN103" s="207">
        <f t="shared" si="34"/>
        <v>1.325</v>
      </c>
      <c r="AO103" s="210">
        <f t="shared" si="35"/>
        <v>8</v>
      </c>
      <c r="AP103" s="210">
        <f t="shared" si="36"/>
        <v>7.5</v>
      </c>
      <c r="AQ103" s="210">
        <f t="shared" si="37"/>
        <v>0</v>
      </c>
      <c r="AR103" s="211">
        <f t="shared" si="38"/>
        <v>82.5</v>
      </c>
      <c r="AS103" s="212">
        <f t="shared" si="39"/>
        <v>0</v>
      </c>
      <c r="AT103" s="210">
        <f t="shared" si="40"/>
        <v>0</v>
      </c>
      <c r="AU103" s="210">
        <f t="shared" si="41"/>
        <v>0</v>
      </c>
      <c r="AV103" s="210">
        <f t="shared" si="42"/>
        <v>0</v>
      </c>
      <c r="AW103" s="210">
        <f t="shared" si="43"/>
        <v>1</v>
      </c>
      <c r="AX103" s="257">
        <f t="shared" si="44"/>
        <v>82.5</v>
      </c>
      <c r="AY103" s="263"/>
      <c r="AZ103" s="264"/>
      <c r="BA103" s="265"/>
      <c r="BB103" s="266"/>
      <c r="BC103" s="267"/>
      <c r="BD103" s="268"/>
      <c r="BE103" s="269"/>
      <c r="BF103" s="267"/>
      <c r="BG103" s="267"/>
      <c r="BH103" s="270"/>
      <c r="BI103" s="270"/>
      <c r="BJ103" s="266"/>
      <c r="BK103" s="271"/>
      <c r="BL103" s="271"/>
      <c r="BM103" s="271"/>
      <c r="BN103" s="272"/>
      <c r="BO103" s="271"/>
      <c r="BP103" s="271"/>
      <c r="BQ103" s="271"/>
      <c r="BR103" s="271"/>
      <c r="BS103" s="273"/>
    </row>
    <row r="104" spans="1:71" s="274" customFormat="1" ht="21.6" customHeight="1">
      <c r="A104" s="262" t="e">
        <f t="shared" si="23"/>
        <v>#REF!</v>
      </c>
      <c r="B104" s="177">
        <v>105</v>
      </c>
      <c r="C104" s="93" t="s">
        <v>57</v>
      </c>
      <c r="D104" s="186"/>
      <c r="E104" s="186"/>
      <c r="F104" s="188"/>
      <c r="G104" s="180" t="s">
        <v>171</v>
      </c>
      <c r="H104" s="181">
        <v>2</v>
      </c>
      <c r="I104" s="410" t="s">
        <v>685</v>
      </c>
      <c r="J104" s="188"/>
      <c r="K104" s="181">
        <v>12</v>
      </c>
      <c r="L104" s="181">
        <v>2</v>
      </c>
      <c r="M104" s="411"/>
      <c r="N104" s="181"/>
      <c r="O104" s="412" t="s">
        <v>167</v>
      </c>
      <c r="P104" s="421"/>
      <c r="Q104" s="417">
        <v>12</v>
      </c>
      <c r="R104" s="78">
        <v>4</v>
      </c>
      <c r="S104" s="227">
        <f t="shared" si="24"/>
        <v>48</v>
      </c>
      <c r="T104" s="443"/>
      <c r="U104" s="493"/>
      <c r="V104" s="443"/>
      <c r="W104" s="438"/>
      <c r="X104" s="437"/>
      <c r="Y104" s="436"/>
      <c r="Z104" s="238">
        <f t="shared" si="45"/>
        <v>48</v>
      </c>
      <c r="AA104" s="438"/>
      <c r="AB104" s="437">
        <v>24</v>
      </c>
      <c r="AC104" s="263"/>
      <c r="AD104" s="219"/>
      <c r="AE104" s="204">
        <f t="shared" si="25"/>
        <v>12</v>
      </c>
      <c r="AF104" s="205">
        <f t="shared" si="26"/>
        <v>10</v>
      </c>
      <c r="AG104" s="206">
        <f t="shared" si="27"/>
        <v>12</v>
      </c>
      <c r="AH104" s="207">
        <f t="shared" si="28"/>
        <v>0</v>
      </c>
      <c r="AI104" s="501">
        <f t="shared" si="29"/>
        <v>1</v>
      </c>
      <c r="AJ104" s="208">
        <f t="shared" si="30"/>
        <v>0</v>
      </c>
      <c r="AK104" s="500">
        <f t="shared" si="31"/>
        <v>48</v>
      </c>
      <c r="AL104" s="209">
        <f t="shared" si="32"/>
        <v>0</v>
      </c>
      <c r="AM104" s="209">
        <f t="shared" si="33"/>
        <v>4</v>
      </c>
      <c r="AN104" s="207">
        <f t="shared" si="34"/>
        <v>1.2</v>
      </c>
      <c r="AO104" s="210">
        <f t="shared" si="35"/>
        <v>8</v>
      </c>
      <c r="AP104" s="210">
        <f t="shared" si="36"/>
        <v>12</v>
      </c>
      <c r="AQ104" s="210">
        <f t="shared" si="37"/>
        <v>0</v>
      </c>
      <c r="AR104" s="211">
        <f t="shared" si="38"/>
        <v>72</v>
      </c>
      <c r="AS104" s="212">
        <f t="shared" si="39"/>
        <v>0</v>
      </c>
      <c r="AT104" s="210">
        <f t="shared" si="40"/>
        <v>14</v>
      </c>
      <c r="AU104" s="210">
        <f t="shared" si="41"/>
        <v>0</v>
      </c>
      <c r="AV104" s="210">
        <f t="shared" si="42"/>
        <v>20</v>
      </c>
      <c r="AW104" s="210">
        <f t="shared" si="43"/>
        <v>1</v>
      </c>
      <c r="AX104" s="257">
        <f t="shared" si="44"/>
        <v>106</v>
      </c>
      <c r="AY104" s="263"/>
      <c r="AZ104" s="264"/>
      <c r="BA104" s="265"/>
      <c r="BB104" s="266"/>
      <c r="BC104" s="267"/>
      <c r="BD104" s="268"/>
      <c r="BE104" s="269"/>
      <c r="BF104" s="267"/>
      <c r="BG104" s="267"/>
      <c r="BH104" s="270"/>
      <c r="BI104" s="270"/>
      <c r="BJ104" s="266"/>
      <c r="BK104" s="271"/>
      <c r="BL104" s="271"/>
      <c r="BM104" s="271"/>
      <c r="BN104" s="272"/>
      <c r="BO104" s="271"/>
      <c r="BP104" s="271"/>
      <c r="BQ104" s="271"/>
      <c r="BR104" s="271"/>
      <c r="BS104" s="273"/>
    </row>
    <row r="105" spans="1:71" s="274" customFormat="1" ht="21.6" customHeight="1">
      <c r="A105" s="262"/>
      <c r="B105" s="177">
        <v>106</v>
      </c>
      <c r="C105" s="93" t="s">
        <v>61</v>
      </c>
      <c r="D105" s="186"/>
      <c r="E105" s="186"/>
      <c r="F105" s="188"/>
      <c r="G105" s="180" t="s">
        <v>171</v>
      </c>
      <c r="H105" s="181">
        <v>2</v>
      </c>
      <c r="I105" s="410" t="s">
        <v>675</v>
      </c>
      <c r="J105" s="188"/>
      <c r="K105" s="181"/>
      <c r="L105" s="181"/>
      <c r="M105" s="411"/>
      <c r="N105" s="181"/>
      <c r="O105" s="412"/>
      <c r="P105" s="418"/>
      <c r="Q105" s="417">
        <v>12</v>
      </c>
      <c r="R105" s="78">
        <v>4</v>
      </c>
      <c r="S105" s="227">
        <f t="shared" si="24"/>
        <v>48</v>
      </c>
      <c r="T105" s="443"/>
      <c r="U105" s="493"/>
      <c r="V105" s="443">
        <v>7</v>
      </c>
      <c r="W105" s="438" t="s">
        <v>697</v>
      </c>
      <c r="X105" s="437"/>
      <c r="Y105" s="436"/>
      <c r="Z105" s="238">
        <f t="shared" si="45"/>
        <v>41</v>
      </c>
      <c r="AA105" s="438"/>
      <c r="AB105" s="437">
        <v>15</v>
      </c>
      <c r="AC105" s="263"/>
      <c r="AD105" s="219"/>
      <c r="AE105" s="204">
        <f t="shared" si="25"/>
        <v>10.25</v>
      </c>
      <c r="AF105" s="205">
        <f t="shared" si="26"/>
        <v>10</v>
      </c>
      <c r="AG105" s="206">
        <f t="shared" si="27"/>
        <v>12</v>
      </c>
      <c r="AH105" s="207">
        <f t="shared" si="28"/>
        <v>0</v>
      </c>
      <c r="AI105" s="501">
        <f t="shared" si="29"/>
        <v>1</v>
      </c>
      <c r="AJ105" s="208">
        <f t="shared" si="30"/>
        <v>0</v>
      </c>
      <c r="AK105" s="500">
        <f t="shared" si="31"/>
        <v>41</v>
      </c>
      <c r="AL105" s="209">
        <f t="shared" si="32"/>
        <v>0</v>
      </c>
      <c r="AM105" s="209">
        <f t="shared" si="33"/>
        <v>4</v>
      </c>
      <c r="AN105" s="207">
        <f t="shared" si="34"/>
        <v>1.0249999999999999</v>
      </c>
      <c r="AO105" s="210">
        <f t="shared" si="35"/>
        <v>8</v>
      </c>
      <c r="AP105" s="210">
        <f t="shared" si="36"/>
        <v>7.5</v>
      </c>
      <c r="AQ105" s="210">
        <f t="shared" si="37"/>
        <v>0</v>
      </c>
      <c r="AR105" s="211">
        <f t="shared" si="38"/>
        <v>60.5</v>
      </c>
      <c r="AS105" s="212">
        <f t="shared" si="39"/>
        <v>0</v>
      </c>
      <c r="AT105" s="210">
        <f t="shared" si="40"/>
        <v>0</v>
      </c>
      <c r="AU105" s="210">
        <f t="shared" si="41"/>
        <v>0</v>
      </c>
      <c r="AV105" s="210">
        <f t="shared" si="42"/>
        <v>0</v>
      </c>
      <c r="AW105" s="210">
        <f t="shared" si="43"/>
        <v>1</v>
      </c>
      <c r="AX105" s="257">
        <f t="shared" si="44"/>
        <v>60.5</v>
      </c>
      <c r="AY105" s="263"/>
      <c r="AZ105" s="264"/>
      <c r="BA105" s="265"/>
      <c r="BB105" s="266"/>
      <c r="BC105" s="267"/>
      <c r="BD105" s="268"/>
      <c r="BE105" s="269"/>
      <c r="BF105" s="267"/>
      <c r="BG105" s="267"/>
      <c r="BH105" s="270"/>
      <c r="BI105" s="270"/>
      <c r="BJ105" s="266"/>
      <c r="BK105" s="271"/>
      <c r="BL105" s="271"/>
      <c r="BM105" s="271"/>
      <c r="BN105" s="272"/>
      <c r="BO105" s="271"/>
      <c r="BP105" s="271"/>
      <c r="BQ105" s="271"/>
      <c r="BR105" s="271"/>
      <c r="BS105" s="273"/>
    </row>
    <row r="106" spans="1:71" s="274" customFormat="1" ht="21.6" customHeight="1">
      <c r="A106" s="262" t="e">
        <f>A104</f>
        <v>#REF!</v>
      </c>
      <c r="B106" s="177">
        <v>107</v>
      </c>
      <c r="C106" s="93" t="s">
        <v>105</v>
      </c>
      <c r="D106" s="186"/>
      <c r="E106" s="186"/>
      <c r="F106" s="188"/>
      <c r="G106" s="180" t="s">
        <v>171</v>
      </c>
      <c r="H106" s="181">
        <v>2</v>
      </c>
      <c r="I106" s="410" t="s">
        <v>686</v>
      </c>
      <c r="J106" s="188"/>
      <c r="K106" s="181">
        <v>1</v>
      </c>
      <c r="L106" s="181">
        <v>2</v>
      </c>
      <c r="M106" s="422"/>
      <c r="N106" s="181"/>
      <c r="O106" s="412"/>
      <c r="P106" s="421"/>
      <c r="Q106" s="417">
        <v>12</v>
      </c>
      <c r="R106" s="78">
        <v>4</v>
      </c>
      <c r="S106" s="227">
        <f t="shared" si="24"/>
        <v>48</v>
      </c>
      <c r="T106" s="443">
        <v>2</v>
      </c>
      <c r="U106" s="493" t="s">
        <v>781</v>
      </c>
      <c r="V106" s="443"/>
      <c r="W106" s="438"/>
      <c r="X106" s="437"/>
      <c r="Y106" s="436"/>
      <c r="Z106" s="238">
        <f t="shared" si="45"/>
        <v>50</v>
      </c>
      <c r="AA106" s="438"/>
      <c r="AB106" s="437">
        <v>15</v>
      </c>
      <c r="AC106" s="263"/>
      <c r="AD106" s="219"/>
      <c r="AE106" s="204">
        <f t="shared" si="25"/>
        <v>12.5</v>
      </c>
      <c r="AF106" s="205">
        <f t="shared" si="26"/>
        <v>10</v>
      </c>
      <c r="AG106" s="206">
        <f t="shared" si="27"/>
        <v>12</v>
      </c>
      <c r="AH106" s="207">
        <f t="shared" si="28"/>
        <v>0</v>
      </c>
      <c r="AI106" s="501">
        <f t="shared" si="29"/>
        <v>1</v>
      </c>
      <c r="AJ106" s="208">
        <f t="shared" si="30"/>
        <v>0</v>
      </c>
      <c r="AK106" s="500">
        <f t="shared" si="31"/>
        <v>54</v>
      </c>
      <c r="AL106" s="209">
        <f t="shared" si="32"/>
        <v>0</v>
      </c>
      <c r="AM106" s="209">
        <f t="shared" si="33"/>
        <v>4</v>
      </c>
      <c r="AN106" s="207">
        <f t="shared" si="34"/>
        <v>1.25</v>
      </c>
      <c r="AO106" s="210">
        <f t="shared" si="35"/>
        <v>8</v>
      </c>
      <c r="AP106" s="210">
        <f t="shared" si="36"/>
        <v>7.5</v>
      </c>
      <c r="AQ106" s="210">
        <f t="shared" si="37"/>
        <v>0</v>
      </c>
      <c r="AR106" s="211">
        <f t="shared" si="38"/>
        <v>73.5</v>
      </c>
      <c r="AS106" s="212">
        <f t="shared" si="39"/>
        <v>0</v>
      </c>
      <c r="AT106" s="210">
        <f t="shared" si="40"/>
        <v>0</v>
      </c>
      <c r="AU106" s="210">
        <f t="shared" si="41"/>
        <v>0</v>
      </c>
      <c r="AV106" s="210">
        <f t="shared" si="42"/>
        <v>20</v>
      </c>
      <c r="AW106" s="210">
        <f t="shared" si="43"/>
        <v>1</v>
      </c>
      <c r="AX106" s="257">
        <f t="shared" si="44"/>
        <v>93.5</v>
      </c>
      <c r="AY106" s="263"/>
      <c r="AZ106" s="264"/>
      <c r="BA106" s="265"/>
      <c r="BB106" s="266"/>
      <c r="BC106" s="267"/>
      <c r="BD106" s="268"/>
      <c r="BE106" s="269"/>
      <c r="BF106" s="267"/>
      <c r="BG106" s="267"/>
      <c r="BH106" s="270"/>
      <c r="BI106" s="270"/>
      <c r="BJ106" s="266"/>
      <c r="BK106" s="271"/>
      <c r="BL106" s="271"/>
      <c r="BM106" s="271"/>
      <c r="BN106" s="272"/>
      <c r="BO106" s="271"/>
      <c r="BP106" s="271"/>
      <c r="BQ106" s="271"/>
      <c r="BR106" s="271"/>
      <c r="BS106" s="273"/>
    </row>
    <row r="107" spans="1:71" s="274" customFormat="1" ht="21.6" customHeight="1">
      <c r="A107" s="262" t="e">
        <f t="shared" si="23"/>
        <v>#REF!</v>
      </c>
      <c r="B107" s="177">
        <v>108</v>
      </c>
      <c r="C107" s="93" t="s">
        <v>583</v>
      </c>
      <c r="D107" s="182"/>
      <c r="E107" s="182"/>
      <c r="F107" s="188"/>
      <c r="G107" s="180" t="s">
        <v>171</v>
      </c>
      <c r="H107" s="181">
        <v>2</v>
      </c>
      <c r="I107" s="430" t="s">
        <v>573</v>
      </c>
      <c r="J107" s="188"/>
      <c r="K107" s="181">
        <v>10</v>
      </c>
      <c r="L107" s="181">
        <v>2</v>
      </c>
      <c r="M107" s="422"/>
      <c r="N107" s="181"/>
      <c r="O107" s="412"/>
      <c r="P107" s="421"/>
      <c r="Q107" s="417">
        <v>12</v>
      </c>
      <c r="R107" s="78">
        <v>4</v>
      </c>
      <c r="S107" s="227">
        <f t="shared" si="24"/>
        <v>48</v>
      </c>
      <c r="T107" s="437">
        <v>6</v>
      </c>
      <c r="U107" s="491" t="s">
        <v>780</v>
      </c>
      <c r="V107" s="437"/>
      <c r="W107" s="438"/>
      <c r="X107" s="437"/>
      <c r="Y107" s="436"/>
      <c r="Z107" s="238">
        <f t="shared" si="45"/>
        <v>54</v>
      </c>
      <c r="AA107" s="438"/>
      <c r="AB107" s="437">
        <v>18</v>
      </c>
      <c r="AC107" s="263"/>
      <c r="AD107" s="219"/>
      <c r="AE107" s="204">
        <f t="shared" si="25"/>
        <v>13.5</v>
      </c>
      <c r="AF107" s="205">
        <f t="shared" si="26"/>
        <v>10</v>
      </c>
      <c r="AG107" s="206">
        <f t="shared" si="27"/>
        <v>12</v>
      </c>
      <c r="AH107" s="207">
        <f t="shared" si="28"/>
        <v>0</v>
      </c>
      <c r="AI107" s="501">
        <f t="shared" si="29"/>
        <v>1</v>
      </c>
      <c r="AJ107" s="208">
        <f t="shared" si="30"/>
        <v>0</v>
      </c>
      <c r="AK107" s="500">
        <f t="shared" si="31"/>
        <v>66</v>
      </c>
      <c r="AL107" s="209">
        <f t="shared" si="32"/>
        <v>0</v>
      </c>
      <c r="AM107" s="209">
        <f t="shared" si="33"/>
        <v>4</v>
      </c>
      <c r="AN107" s="207">
        <f t="shared" si="34"/>
        <v>1.35</v>
      </c>
      <c r="AO107" s="210">
        <f t="shared" si="35"/>
        <v>8</v>
      </c>
      <c r="AP107" s="210">
        <f t="shared" si="36"/>
        <v>9</v>
      </c>
      <c r="AQ107" s="210">
        <f t="shared" si="37"/>
        <v>0</v>
      </c>
      <c r="AR107" s="211">
        <f t="shared" si="38"/>
        <v>87</v>
      </c>
      <c r="AS107" s="212">
        <f t="shared" si="39"/>
        <v>0</v>
      </c>
      <c r="AT107" s="210">
        <f t="shared" si="40"/>
        <v>0</v>
      </c>
      <c r="AU107" s="210">
        <f t="shared" si="41"/>
        <v>0</v>
      </c>
      <c r="AV107" s="210">
        <f t="shared" si="42"/>
        <v>20</v>
      </c>
      <c r="AW107" s="210">
        <f t="shared" si="43"/>
        <v>1</v>
      </c>
      <c r="AX107" s="257">
        <f t="shared" si="44"/>
        <v>107</v>
      </c>
      <c r="AY107" s="263"/>
      <c r="AZ107" s="264"/>
      <c r="BA107" s="265"/>
      <c r="BB107" s="266"/>
      <c r="BC107" s="267"/>
      <c r="BD107" s="268"/>
      <c r="BE107" s="269"/>
      <c r="BF107" s="267"/>
      <c r="BG107" s="267"/>
      <c r="BH107" s="270"/>
      <c r="BI107" s="270"/>
      <c r="BJ107" s="266"/>
      <c r="BK107" s="271"/>
      <c r="BL107" s="271"/>
      <c r="BM107" s="271"/>
      <c r="BN107" s="272"/>
      <c r="BO107" s="271"/>
      <c r="BP107" s="271"/>
      <c r="BQ107" s="271"/>
      <c r="BR107" s="271"/>
      <c r="BS107" s="273"/>
    </row>
    <row r="108" spans="1:71" s="274" customFormat="1" ht="21.6" customHeight="1">
      <c r="A108" s="262" t="e">
        <f t="shared" si="23"/>
        <v>#REF!</v>
      </c>
      <c r="B108" s="177">
        <v>109</v>
      </c>
      <c r="C108" s="93" t="s">
        <v>578</v>
      </c>
      <c r="D108" s="186"/>
      <c r="E108" s="186"/>
      <c r="F108" s="188"/>
      <c r="G108" s="180" t="s">
        <v>159</v>
      </c>
      <c r="H108" s="181">
        <v>2</v>
      </c>
      <c r="I108" s="410" t="s">
        <v>687</v>
      </c>
      <c r="J108" s="188"/>
      <c r="K108" s="181"/>
      <c r="L108" s="181"/>
      <c r="M108" s="411"/>
      <c r="N108" s="181"/>
      <c r="O108" s="412"/>
      <c r="P108" s="421" t="s">
        <v>559</v>
      </c>
      <c r="Q108" s="417">
        <v>6</v>
      </c>
      <c r="R108" s="78">
        <v>4</v>
      </c>
      <c r="S108" s="227">
        <f t="shared" si="24"/>
        <v>24</v>
      </c>
      <c r="T108" s="437"/>
      <c r="U108" s="491"/>
      <c r="V108" s="437"/>
      <c r="W108" s="438"/>
      <c r="X108" s="437"/>
      <c r="Y108" s="436"/>
      <c r="Z108" s="238">
        <f t="shared" si="45"/>
        <v>24</v>
      </c>
      <c r="AA108" s="438"/>
      <c r="AB108" s="437">
        <v>12</v>
      </c>
      <c r="AC108" s="263"/>
      <c r="AD108" s="219"/>
      <c r="AE108" s="204">
        <f t="shared" si="25"/>
        <v>6</v>
      </c>
      <c r="AF108" s="205" t="str">
        <f t="shared" si="26"/>
        <v/>
      </c>
      <c r="AG108" s="206" t="str">
        <f t="shared" si="27"/>
        <v/>
      </c>
      <c r="AH108" s="207">
        <f t="shared" si="28"/>
        <v>6</v>
      </c>
      <c r="AI108" s="501">
        <f t="shared" si="29"/>
        <v>1</v>
      </c>
      <c r="AJ108" s="208">
        <f t="shared" si="30"/>
        <v>40</v>
      </c>
      <c r="AK108" s="500">
        <f t="shared" si="31"/>
        <v>0</v>
      </c>
      <c r="AL108" s="209">
        <f t="shared" si="32"/>
        <v>0</v>
      </c>
      <c r="AM108" s="209">
        <f t="shared" si="33"/>
        <v>4</v>
      </c>
      <c r="AN108" s="207">
        <f t="shared" si="34"/>
        <v>1</v>
      </c>
      <c r="AO108" s="210">
        <f t="shared" si="35"/>
        <v>8</v>
      </c>
      <c r="AP108" s="210">
        <f t="shared" si="36"/>
        <v>6</v>
      </c>
      <c r="AQ108" s="210">
        <f t="shared" si="37"/>
        <v>0</v>
      </c>
      <c r="AR108" s="211">
        <f t="shared" si="38"/>
        <v>58</v>
      </c>
      <c r="AS108" s="212">
        <f t="shared" si="39"/>
        <v>0</v>
      </c>
      <c r="AT108" s="210">
        <f t="shared" si="40"/>
        <v>0</v>
      </c>
      <c r="AU108" s="210">
        <f t="shared" si="41"/>
        <v>22</v>
      </c>
      <c r="AV108" s="210">
        <f t="shared" si="42"/>
        <v>0</v>
      </c>
      <c r="AW108" s="210">
        <f t="shared" si="43"/>
        <v>1</v>
      </c>
      <c r="AX108" s="257">
        <f t="shared" si="44"/>
        <v>80</v>
      </c>
      <c r="AY108" s="263"/>
      <c r="AZ108" s="264"/>
      <c r="BA108" s="265"/>
      <c r="BB108" s="266"/>
      <c r="BC108" s="267"/>
      <c r="BD108" s="268"/>
      <c r="BE108" s="269"/>
      <c r="BF108" s="267"/>
      <c r="BG108" s="267"/>
      <c r="BH108" s="270"/>
      <c r="BI108" s="270"/>
      <c r="BJ108" s="266"/>
      <c r="BK108" s="271"/>
      <c r="BL108" s="271"/>
      <c r="BM108" s="271"/>
      <c r="BN108" s="272"/>
      <c r="BO108" s="271"/>
      <c r="BP108" s="271"/>
      <c r="BQ108" s="271"/>
      <c r="BR108" s="271"/>
      <c r="BS108" s="273"/>
    </row>
    <row r="109" spans="1:71" s="274" customFormat="1" ht="21.6" customHeight="1">
      <c r="A109" s="262" t="e">
        <f t="shared" si="23"/>
        <v>#REF!</v>
      </c>
      <c r="B109" s="177">
        <v>110</v>
      </c>
      <c r="C109" s="93" t="s">
        <v>580</v>
      </c>
      <c r="D109" s="182"/>
      <c r="E109" s="182"/>
      <c r="F109" s="188"/>
      <c r="G109" s="180" t="s">
        <v>159</v>
      </c>
      <c r="H109" s="181">
        <v>2</v>
      </c>
      <c r="I109" s="410" t="s">
        <v>688</v>
      </c>
      <c r="J109" s="188"/>
      <c r="K109" s="181"/>
      <c r="L109" s="181"/>
      <c r="M109" s="411"/>
      <c r="N109" s="181"/>
      <c r="O109" s="412" t="s">
        <v>764</v>
      </c>
      <c r="P109" s="421"/>
      <c r="Q109" s="417">
        <v>12</v>
      </c>
      <c r="R109" s="78">
        <v>4</v>
      </c>
      <c r="S109" s="227">
        <f t="shared" si="24"/>
        <v>48</v>
      </c>
      <c r="T109" s="437"/>
      <c r="U109" s="491"/>
      <c r="V109" s="437"/>
      <c r="W109" s="437"/>
      <c r="X109" s="437"/>
      <c r="Y109" s="437"/>
      <c r="Z109" s="238">
        <f t="shared" si="45"/>
        <v>48</v>
      </c>
      <c r="AA109" s="438"/>
      <c r="AB109" s="454">
        <v>16.5</v>
      </c>
      <c r="AC109" s="263"/>
      <c r="AD109" s="219"/>
      <c r="AE109" s="204">
        <f t="shared" si="25"/>
        <v>12</v>
      </c>
      <c r="AF109" s="205">
        <f t="shared" si="26"/>
        <v>10</v>
      </c>
      <c r="AG109" s="206">
        <f t="shared" si="27"/>
        <v>12</v>
      </c>
      <c r="AH109" s="207">
        <f t="shared" si="28"/>
        <v>0</v>
      </c>
      <c r="AI109" s="501">
        <f t="shared" si="29"/>
        <v>1</v>
      </c>
      <c r="AJ109" s="208">
        <f t="shared" si="30"/>
        <v>0</v>
      </c>
      <c r="AK109" s="500">
        <f t="shared" si="31"/>
        <v>48</v>
      </c>
      <c r="AL109" s="209">
        <f t="shared" si="32"/>
        <v>0</v>
      </c>
      <c r="AM109" s="209">
        <f t="shared" si="33"/>
        <v>4</v>
      </c>
      <c r="AN109" s="207">
        <f t="shared" si="34"/>
        <v>1.2</v>
      </c>
      <c r="AO109" s="210">
        <f t="shared" si="35"/>
        <v>8</v>
      </c>
      <c r="AP109" s="210">
        <f t="shared" si="36"/>
        <v>8.25</v>
      </c>
      <c r="AQ109" s="210">
        <f t="shared" si="37"/>
        <v>0</v>
      </c>
      <c r="AR109" s="211">
        <f t="shared" si="38"/>
        <v>68.25</v>
      </c>
      <c r="AS109" s="212">
        <f t="shared" si="39"/>
        <v>0</v>
      </c>
      <c r="AT109" s="210">
        <f t="shared" si="40"/>
        <v>19</v>
      </c>
      <c r="AU109" s="210">
        <f t="shared" si="41"/>
        <v>0</v>
      </c>
      <c r="AV109" s="210">
        <f t="shared" si="42"/>
        <v>0</v>
      </c>
      <c r="AW109" s="210">
        <f t="shared" si="43"/>
        <v>1</v>
      </c>
      <c r="AX109" s="257">
        <f t="shared" si="44"/>
        <v>87.25</v>
      </c>
      <c r="AY109" s="263"/>
      <c r="AZ109" s="264"/>
      <c r="BA109" s="265"/>
      <c r="BB109" s="266"/>
      <c r="BC109" s="267"/>
      <c r="BD109" s="268"/>
      <c r="BE109" s="269"/>
      <c r="BF109" s="267"/>
      <c r="BG109" s="267"/>
      <c r="BH109" s="270"/>
      <c r="BI109" s="270"/>
      <c r="BJ109" s="266"/>
      <c r="BK109" s="271"/>
      <c r="BL109" s="271"/>
      <c r="BM109" s="271"/>
      <c r="BN109" s="272"/>
      <c r="BO109" s="271"/>
      <c r="BP109" s="271"/>
      <c r="BQ109" s="271"/>
      <c r="BR109" s="271"/>
      <c r="BS109" s="273"/>
    </row>
    <row r="110" spans="1:71" s="274" customFormat="1" ht="21.6" customHeight="1">
      <c r="A110" s="262" t="e">
        <f t="shared" si="23"/>
        <v>#REF!</v>
      </c>
      <c r="B110" s="177">
        <v>111</v>
      </c>
      <c r="C110" s="93" t="s">
        <v>64</v>
      </c>
      <c r="D110" s="182"/>
      <c r="E110" s="182"/>
      <c r="F110" s="188"/>
      <c r="G110" s="180" t="s">
        <v>159</v>
      </c>
      <c r="H110" s="181">
        <v>2</v>
      </c>
      <c r="I110" s="410" t="s">
        <v>191</v>
      </c>
      <c r="J110" s="188"/>
      <c r="K110" s="181"/>
      <c r="L110" s="181"/>
      <c r="M110" s="411"/>
      <c r="N110" s="181"/>
      <c r="O110" s="412"/>
      <c r="P110" s="421"/>
      <c r="Q110" s="417">
        <v>6</v>
      </c>
      <c r="R110" s="78">
        <v>4</v>
      </c>
      <c r="S110" s="227">
        <f t="shared" si="24"/>
        <v>24</v>
      </c>
      <c r="T110" s="437"/>
      <c r="U110" s="491"/>
      <c r="V110" s="437"/>
      <c r="W110" s="437"/>
      <c r="X110" s="437"/>
      <c r="Y110" s="437"/>
      <c r="Z110" s="238">
        <f t="shared" si="45"/>
        <v>24</v>
      </c>
      <c r="AA110" s="438"/>
      <c r="AB110" s="438">
        <v>18</v>
      </c>
      <c r="AC110" s="263"/>
      <c r="AD110" s="219"/>
      <c r="AE110" s="204">
        <f t="shared" si="25"/>
        <v>6</v>
      </c>
      <c r="AF110" s="205">
        <f t="shared" si="26"/>
        <v>10</v>
      </c>
      <c r="AG110" s="206">
        <f t="shared" si="27"/>
        <v>12</v>
      </c>
      <c r="AH110" s="207">
        <f t="shared" si="28"/>
        <v>0</v>
      </c>
      <c r="AI110" s="501">
        <f t="shared" si="29"/>
        <v>1</v>
      </c>
      <c r="AJ110" s="208">
        <f t="shared" si="30"/>
        <v>0</v>
      </c>
      <c r="AK110" s="500">
        <f t="shared" si="31"/>
        <v>24</v>
      </c>
      <c r="AL110" s="209">
        <f t="shared" si="32"/>
        <v>0</v>
      </c>
      <c r="AM110" s="209">
        <f t="shared" si="33"/>
        <v>4</v>
      </c>
      <c r="AN110" s="207">
        <f t="shared" si="34"/>
        <v>0.6</v>
      </c>
      <c r="AO110" s="210">
        <f t="shared" si="35"/>
        <v>0</v>
      </c>
      <c r="AP110" s="210">
        <f t="shared" si="36"/>
        <v>9</v>
      </c>
      <c r="AQ110" s="210">
        <f t="shared" si="37"/>
        <v>0</v>
      </c>
      <c r="AR110" s="211">
        <f t="shared" si="38"/>
        <v>37</v>
      </c>
      <c r="AS110" s="212">
        <f t="shared" si="39"/>
        <v>0</v>
      </c>
      <c r="AT110" s="210">
        <f t="shared" si="40"/>
        <v>0</v>
      </c>
      <c r="AU110" s="210">
        <f t="shared" si="41"/>
        <v>0</v>
      </c>
      <c r="AV110" s="210">
        <f t="shared" si="42"/>
        <v>0</v>
      </c>
      <c r="AW110" s="210">
        <f t="shared" si="43"/>
        <v>1</v>
      </c>
      <c r="AX110" s="257">
        <f t="shared" si="44"/>
        <v>37</v>
      </c>
      <c r="AY110" s="263"/>
      <c r="AZ110" s="264"/>
      <c r="BA110" s="265"/>
      <c r="BB110" s="266"/>
      <c r="BC110" s="267"/>
      <c r="BD110" s="268"/>
      <c r="BE110" s="269"/>
      <c r="BF110" s="267"/>
      <c r="BG110" s="267"/>
      <c r="BH110" s="270"/>
      <c r="BI110" s="270"/>
      <c r="BJ110" s="266"/>
      <c r="BK110" s="271"/>
      <c r="BL110" s="271"/>
      <c r="BM110" s="271"/>
      <c r="BN110" s="272"/>
      <c r="BO110" s="271"/>
      <c r="BP110" s="271"/>
      <c r="BQ110" s="271"/>
      <c r="BR110" s="271"/>
      <c r="BS110" s="273"/>
    </row>
    <row r="111" spans="1:71" s="274" customFormat="1" ht="21.6" customHeight="1">
      <c r="A111" s="262" t="e">
        <f t="shared" si="23"/>
        <v>#REF!</v>
      </c>
      <c r="B111" s="177">
        <v>112</v>
      </c>
      <c r="C111" s="93" t="s">
        <v>63</v>
      </c>
      <c r="D111" s="182"/>
      <c r="E111" s="182"/>
      <c r="F111" s="188"/>
      <c r="G111" s="180" t="s">
        <v>159</v>
      </c>
      <c r="H111" s="181">
        <v>2</v>
      </c>
      <c r="I111" s="410" t="s">
        <v>689</v>
      </c>
      <c r="J111" s="188"/>
      <c r="K111" s="181">
        <v>7</v>
      </c>
      <c r="L111" s="181">
        <v>2</v>
      </c>
      <c r="M111" s="411"/>
      <c r="N111" s="181"/>
      <c r="O111" s="412"/>
      <c r="P111" s="412"/>
      <c r="Q111" s="417">
        <v>12</v>
      </c>
      <c r="R111" s="78">
        <v>4</v>
      </c>
      <c r="S111" s="227">
        <f t="shared" si="24"/>
        <v>48</v>
      </c>
      <c r="T111" s="437"/>
      <c r="U111" s="491"/>
      <c r="V111" s="437"/>
      <c r="W111" s="437"/>
      <c r="X111" s="437"/>
      <c r="Y111" s="437"/>
      <c r="Z111" s="238">
        <f t="shared" si="45"/>
        <v>48</v>
      </c>
      <c r="AA111" s="438"/>
      <c r="AB111" s="438">
        <v>18</v>
      </c>
      <c r="AC111" s="219"/>
      <c r="AD111" s="219"/>
      <c r="AE111" s="204">
        <f t="shared" si="25"/>
        <v>12</v>
      </c>
      <c r="AF111" s="205">
        <f t="shared" si="26"/>
        <v>10</v>
      </c>
      <c r="AG111" s="206">
        <f t="shared" si="27"/>
        <v>12</v>
      </c>
      <c r="AH111" s="207">
        <f t="shared" si="28"/>
        <v>0</v>
      </c>
      <c r="AI111" s="501">
        <f t="shared" si="29"/>
        <v>1</v>
      </c>
      <c r="AJ111" s="208">
        <f t="shared" si="30"/>
        <v>0</v>
      </c>
      <c r="AK111" s="500">
        <f t="shared" si="31"/>
        <v>48</v>
      </c>
      <c r="AL111" s="209">
        <f t="shared" si="32"/>
        <v>0</v>
      </c>
      <c r="AM111" s="209">
        <f t="shared" si="33"/>
        <v>4</v>
      </c>
      <c r="AN111" s="207">
        <f t="shared" si="34"/>
        <v>1.2</v>
      </c>
      <c r="AO111" s="210">
        <f t="shared" si="35"/>
        <v>8</v>
      </c>
      <c r="AP111" s="210">
        <f t="shared" si="36"/>
        <v>9</v>
      </c>
      <c r="AQ111" s="210">
        <f t="shared" si="37"/>
        <v>0</v>
      </c>
      <c r="AR111" s="211">
        <f t="shared" si="38"/>
        <v>69</v>
      </c>
      <c r="AS111" s="212">
        <f t="shared" si="39"/>
        <v>0</v>
      </c>
      <c r="AT111" s="210">
        <f t="shared" si="40"/>
        <v>0</v>
      </c>
      <c r="AU111" s="210">
        <f t="shared" si="41"/>
        <v>0</v>
      </c>
      <c r="AV111" s="210">
        <f t="shared" si="42"/>
        <v>20</v>
      </c>
      <c r="AW111" s="210">
        <f t="shared" si="43"/>
        <v>1</v>
      </c>
      <c r="AX111" s="257">
        <f t="shared" si="44"/>
        <v>89</v>
      </c>
      <c r="AY111" s="263"/>
      <c r="AZ111" s="264"/>
      <c r="BA111" s="265"/>
      <c r="BB111" s="266"/>
      <c r="BC111" s="267"/>
      <c r="BD111" s="268"/>
      <c r="BE111" s="269"/>
      <c r="BF111" s="267"/>
      <c r="BG111" s="267"/>
      <c r="BH111" s="270"/>
      <c r="BI111" s="270"/>
      <c r="BJ111" s="266"/>
      <c r="BK111" s="271"/>
      <c r="BL111" s="271"/>
      <c r="BM111" s="271"/>
      <c r="BN111" s="272"/>
      <c r="BO111" s="271"/>
      <c r="BP111" s="271"/>
      <c r="BQ111" s="271"/>
      <c r="BR111" s="271"/>
      <c r="BS111" s="273"/>
    </row>
    <row r="112" spans="1:71" s="274" customFormat="1" ht="21.6" customHeight="1">
      <c r="A112" s="262" t="e">
        <f t="shared" si="23"/>
        <v>#REF!</v>
      </c>
      <c r="B112" s="177">
        <v>113</v>
      </c>
      <c r="C112" s="93" t="s">
        <v>562</v>
      </c>
      <c r="D112" s="186"/>
      <c r="E112" s="186"/>
      <c r="F112" s="188"/>
      <c r="G112" s="181" t="s">
        <v>159</v>
      </c>
      <c r="H112" s="181">
        <v>2</v>
      </c>
      <c r="I112" s="410" t="s">
        <v>690</v>
      </c>
      <c r="J112" s="188"/>
      <c r="K112" s="181">
        <v>8</v>
      </c>
      <c r="L112" s="181">
        <v>2</v>
      </c>
      <c r="M112" s="411"/>
      <c r="N112" s="181"/>
      <c r="O112" s="412"/>
      <c r="P112" s="412"/>
      <c r="Q112" s="417">
        <v>12</v>
      </c>
      <c r="R112" s="78">
        <v>4</v>
      </c>
      <c r="S112" s="227">
        <f t="shared" si="24"/>
        <v>48</v>
      </c>
      <c r="T112" s="437"/>
      <c r="U112" s="491"/>
      <c r="V112" s="437"/>
      <c r="W112" s="437"/>
      <c r="X112" s="437"/>
      <c r="Y112" s="437"/>
      <c r="Z112" s="238">
        <f t="shared" si="45"/>
        <v>48</v>
      </c>
      <c r="AA112" s="438"/>
      <c r="AB112" s="438">
        <v>16.5</v>
      </c>
      <c r="AC112" s="219"/>
      <c r="AD112" s="219"/>
      <c r="AE112" s="204">
        <f t="shared" si="25"/>
        <v>12</v>
      </c>
      <c r="AF112" s="205">
        <f t="shared" si="26"/>
        <v>10</v>
      </c>
      <c r="AG112" s="206">
        <f t="shared" si="27"/>
        <v>12</v>
      </c>
      <c r="AH112" s="207">
        <f t="shared" si="28"/>
        <v>0</v>
      </c>
      <c r="AI112" s="501">
        <f t="shared" si="29"/>
        <v>1</v>
      </c>
      <c r="AJ112" s="208">
        <f t="shared" si="30"/>
        <v>0</v>
      </c>
      <c r="AK112" s="500">
        <f t="shared" si="31"/>
        <v>48</v>
      </c>
      <c r="AL112" s="209">
        <f t="shared" si="32"/>
        <v>0</v>
      </c>
      <c r="AM112" s="209">
        <f t="shared" si="33"/>
        <v>4</v>
      </c>
      <c r="AN112" s="207">
        <f t="shared" si="34"/>
        <v>1.2</v>
      </c>
      <c r="AO112" s="210">
        <f t="shared" si="35"/>
        <v>8</v>
      </c>
      <c r="AP112" s="210">
        <f t="shared" si="36"/>
        <v>8.25</v>
      </c>
      <c r="AQ112" s="210">
        <f t="shared" si="37"/>
        <v>0</v>
      </c>
      <c r="AR112" s="211">
        <f t="shared" si="38"/>
        <v>68.25</v>
      </c>
      <c r="AS112" s="212">
        <f t="shared" si="39"/>
        <v>0</v>
      </c>
      <c r="AT112" s="210">
        <f t="shared" si="40"/>
        <v>0</v>
      </c>
      <c r="AU112" s="210">
        <f t="shared" si="41"/>
        <v>0</v>
      </c>
      <c r="AV112" s="210">
        <f t="shared" si="42"/>
        <v>20</v>
      </c>
      <c r="AW112" s="210">
        <f t="shared" si="43"/>
        <v>1</v>
      </c>
      <c r="AX112" s="257">
        <f t="shared" si="44"/>
        <v>88.25</v>
      </c>
      <c r="AY112" s="263"/>
      <c r="AZ112" s="264"/>
      <c r="BA112" s="265"/>
      <c r="BB112" s="266"/>
      <c r="BC112" s="267"/>
      <c r="BD112" s="268"/>
      <c r="BE112" s="269"/>
      <c r="BF112" s="267"/>
      <c r="BG112" s="267"/>
      <c r="BH112" s="270"/>
      <c r="BI112" s="270"/>
      <c r="BJ112" s="266"/>
      <c r="BK112" s="271"/>
      <c r="BL112" s="271"/>
      <c r="BM112" s="271"/>
      <c r="BN112" s="272"/>
      <c r="BO112" s="271"/>
      <c r="BP112" s="271"/>
      <c r="BQ112" s="271"/>
      <c r="BR112" s="271"/>
      <c r="BS112" s="273"/>
    </row>
    <row r="113" spans="1:71" s="274" customFormat="1" ht="21.6" customHeight="1">
      <c r="A113" s="262" t="e">
        <f t="shared" si="23"/>
        <v>#REF!</v>
      </c>
      <c r="B113" s="177">
        <v>114</v>
      </c>
      <c r="C113" s="93" t="s">
        <v>581</v>
      </c>
      <c r="D113" s="186"/>
      <c r="E113" s="186"/>
      <c r="F113" s="188"/>
      <c r="G113" s="181" t="s">
        <v>159</v>
      </c>
      <c r="H113" s="181">
        <v>2</v>
      </c>
      <c r="I113" s="195" t="s">
        <v>691</v>
      </c>
      <c r="J113" s="188"/>
      <c r="K113" s="181">
        <v>4</v>
      </c>
      <c r="L113" s="181">
        <v>2</v>
      </c>
      <c r="M113" s="414"/>
      <c r="N113" s="181"/>
      <c r="O113" s="418"/>
      <c r="P113" s="418"/>
      <c r="Q113" s="417">
        <v>12</v>
      </c>
      <c r="R113" s="78">
        <v>4</v>
      </c>
      <c r="S113" s="227">
        <f t="shared" si="24"/>
        <v>48</v>
      </c>
      <c r="T113" s="437"/>
      <c r="U113" s="491"/>
      <c r="V113" s="437"/>
      <c r="W113" s="437"/>
      <c r="X113" s="437"/>
      <c r="Y113" s="437"/>
      <c r="Z113" s="238">
        <f t="shared" si="45"/>
        <v>48</v>
      </c>
      <c r="AA113" s="438"/>
      <c r="AB113" s="438">
        <v>15</v>
      </c>
      <c r="AC113" s="219"/>
      <c r="AD113" s="219"/>
      <c r="AE113" s="204">
        <f t="shared" si="25"/>
        <v>12</v>
      </c>
      <c r="AF113" s="205">
        <f t="shared" si="26"/>
        <v>10</v>
      </c>
      <c r="AG113" s="206">
        <f t="shared" si="27"/>
        <v>12</v>
      </c>
      <c r="AH113" s="207">
        <f t="shared" si="28"/>
        <v>0</v>
      </c>
      <c r="AI113" s="501">
        <f t="shared" si="29"/>
        <v>1</v>
      </c>
      <c r="AJ113" s="208">
        <f t="shared" si="30"/>
        <v>0</v>
      </c>
      <c r="AK113" s="500">
        <f t="shared" si="31"/>
        <v>48</v>
      </c>
      <c r="AL113" s="209">
        <f t="shared" si="32"/>
        <v>0</v>
      </c>
      <c r="AM113" s="209">
        <f t="shared" si="33"/>
        <v>4</v>
      </c>
      <c r="AN113" s="207">
        <f t="shared" si="34"/>
        <v>1.2</v>
      </c>
      <c r="AO113" s="210">
        <f t="shared" si="35"/>
        <v>8</v>
      </c>
      <c r="AP113" s="210">
        <f t="shared" si="36"/>
        <v>7.5</v>
      </c>
      <c r="AQ113" s="210">
        <f t="shared" si="37"/>
        <v>0</v>
      </c>
      <c r="AR113" s="211">
        <f t="shared" si="38"/>
        <v>67.5</v>
      </c>
      <c r="AS113" s="212">
        <f t="shared" si="39"/>
        <v>0</v>
      </c>
      <c r="AT113" s="210">
        <f t="shared" si="40"/>
        <v>0</v>
      </c>
      <c r="AU113" s="210">
        <f t="shared" si="41"/>
        <v>0</v>
      </c>
      <c r="AV113" s="210">
        <f t="shared" si="42"/>
        <v>20</v>
      </c>
      <c r="AW113" s="210">
        <f t="shared" si="43"/>
        <v>1</v>
      </c>
      <c r="AX113" s="257">
        <f t="shared" si="44"/>
        <v>87.5</v>
      </c>
      <c r="AY113" s="263"/>
      <c r="AZ113" s="264"/>
      <c r="BA113" s="265"/>
      <c r="BB113" s="266"/>
      <c r="BC113" s="267"/>
      <c r="BD113" s="268"/>
      <c r="BE113" s="269"/>
      <c r="BF113" s="267"/>
      <c r="BG113" s="267"/>
      <c r="BH113" s="270"/>
      <c r="BI113" s="270"/>
      <c r="BJ113" s="266"/>
      <c r="BK113" s="271"/>
      <c r="BL113" s="271"/>
      <c r="BM113" s="271"/>
      <c r="BN113" s="272"/>
      <c r="BO113" s="271"/>
      <c r="BP113" s="271"/>
      <c r="BQ113" s="271"/>
      <c r="BR113" s="271"/>
      <c r="BS113" s="273"/>
    </row>
    <row r="114" spans="1:71" s="274" customFormat="1" ht="21.6" customHeight="1">
      <c r="A114" s="262" t="e">
        <f t="shared" si="23"/>
        <v>#REF!</v>
      </c>
      <c r="B114" s="177">
        <v>115</v>
      </c>
      <c r="C114" s="93" t="s">
        <v>108</v>
      </c>
      <c r="D114" s="186"/>
      <c r="E114" s="186"/>
      <c r="F114" s="188"/>
      <c r="G114" s="181" t="s">
        <v>159</v>
      </c>
      <c r="H114" s="181">
        <v>2</v>
      </c>
      <c r="I114" s="195" t="s">
        <v>692</v>
      </c>
      <c r="J114" s="188"/>
      <c r="K114" s="181"/>
      <c r="L114" s="181"/>
      <c r="M114" s="431"/>
      <c r="N114" s="181"/>
      <c r="O114" s="421"/>
      <c r="P114" s="412"/>
      <c r="Q114" s="417">
        <v>12</v>
      </c>
      <c r="R114" s="78">
        <v>4</v>
      </c>
      <c r="S114" s="227">
        <f t="shared" si="24"/>
        <v>48</v>
      </c>
      <c r="T114" s="437"/>
      <c r="U114" s="491"/>
      <c r="V114" s="437"/>
      <c r="W114" s="437"/>
      <c r="X114" s="437"/>
      <c r="Y114" s="437"/>
      <c r="Z114" s="238">
        <f t="shared" si="45"/>
        <v>48</v>
      </c>
      <c r="AA114" s="438"/>
      <c r="AB114" s="438">
        <v>21</v>
      </c>
      <c r="AC114" s="219"/>
      <c r="AD114" s="219"/>
      <c r="AE114" s="204">
        <f t="shared" si="25"/>
        <v>12</v>
      </c>
      <c r="AF114" s="205">
        <f t="shared" si="26"/>
        <v>10</v>
      </c>
      <c r="AG114" s="206">
        <f t="shared" si="27"/>
        <v>12</v>
      </c>
      <c r="AH114" s="207">
        <f t="shared" si="28"/>
        <v>0</v>
      </c>
      <c r="AI114" s="501">
        <f t="shared" si="29"/>
        <v>1</v>
      </c>
      <c r="AJ114" s="208">
        <f t="shared" si="30"/>
        <v>0</v>
      </c>
      <c r="AK114" s="500">
        <f t="shared" si="31"/>
        <v>48</v>
      </c>
      <c r="AL114" s="209">
        <f t="shared" si="32"/>
        <v>0</v>
      </c>
      <c r="AM114" s="209">
        <f t="shared" si="33"/>
        <v>4</v>
      </c>
      <c r="AN114" s="207">
        <f t="shared" si="34"/>
        <v>1.2</v>
      </c>
      <c r="AO114" s="210">
        <f t="shared" si="35"/>
        <v>8</v>
      </c>
      <c r="AP114" s="210">
        <f t="shared" si="36"/>
        <v>10.5</v>
      </c>
      <c r="AQ114" s="210">
        <f t="shared" si="37"/>
        <v>0</v>
      </c>
      <c r="AR114" s="211">
        <f t="shared" si="38"/>
        <v>70.5</v>
      </c>
      <c r="AS114" s="212">
        <f t="shared" si="39"/>
        <v>0</v>
      </c>
      <c r="AT114" s="210">
        <f t="shared" si="40"/>
        <v>0</v>
      </c>
      <c r="AU114" s="210">
        <f t="shared" si="41"/>
        <v>0</v>
      </c>
      <c r="AV114" s="210">
        <f t="shared" si="42"/>
        <v>0</v>
      </c>
      <c r="AW114" s="210">
        <f t="shared" si="43"/>
        <v>1</v>
      </c>
      <c r="AX114" s="257">
        <f t="shared" si="44"/>
        <v>70.5</v>
      </c>
      <c r="AY114" s="263"/>
      <c r="AZ114" s="264"/>
      <c r="BA114" s="265"/>
      <c r="BB114" s="266"/>
      <c r="BC114" s="267"/>
      <c r="BD114" s="268"/>
      <c r="BE114" s="269"/>
      <c r="BF114" s="267"/>
      <c r="BG114" s="267"/>
      <c r="BH114" s="270"/>
      <c r="BI114" s="270"/>
      <c r="BJ114" s="266"/>
      <c r="BK114" s="271"/>
      <c r="BL114" s="271"/>
      <c r="BM114" s="271"/>
      <c r="BN114" s="272"/>
      <c r="BO114" s="271"/>
      <c r="BP114" s="271"/>
      <c r="BQ114" s="271"/>
      <c r="BR114" s="271"/>
      <c r="BS114" s="273"/>
    </row>
    <row r="115" spans="1:71" s="274" customFormat="1" ht="21.6" customHeight="1">
      <c r="A115" s="262" t="e">
        <f t="shared" si="23"/>
        <v>#REF!</v>
      </c>
      <c r="B115" s="177">
        <v>116</v>
      </c>
      <c r="C115" s="93" t="s">
        <v>582</v>
      </c>
      <c r="D115" s="177"/>
      <c r="E115" s="177"/>
      <c r="F115" s="188"/>
      <c r="G115" s="181" t="s">
        <v>159</v>
      </c>
      <c r="H115" s="181">
        <v>2</v>
      </c>
      <c r="I115" s="195" t="s">
        <v>693</v>
      </c>
      <c r="J115" s="188"/>
      <c r="K115" s="181">
        <v>16</v>
      </c>
      <c r="L115" s="181">
        <v>2</v>
      </c>
      <c r="M115" s="188"/>
      <c r="N115" s="181"/>
      <c r="O115" s="418"/>
      <c r="P115" s="418"/>
      <c r="Q115" s="417">
        <v>12</v>
      </c>
      <c r="R115" s="78">
        <v>4</v>
      </c>
      <c r="S115" s="227">
        <f t="shared" si="24"/>
        <v>48</v>
      </c>
      <c r="T115" s="437"/>
      <c r="U115" s="491"/>
      <c r="V115" s="437"/>
      <c r="W115" s="437"/>
      <c r="X115" s="437"/>
      <c r="Y115" s="437"/>
      <c r="Z115" s="238">
        <f t="shared" si="45"/>
        <v>48</v>
      </c>
      <c r="AA115" s="438"/>
      <c r="AB115" s="438">
        <v>15</v>
      </c>
      <c r="AC115" s="219"/>
      <c r="AD115" s="219"/>
      <c r="AE115" s="204">
        <f t="shared" si="25"/>
        <v>12</v>
      </c>
      <c r="AF115" s="205">
        <f t="shared" si="26"/>
        <v>10</v>
      </c>
      <c r="AG115" s="206">
        <f t="shared" si="27"/>
        <v>12</v>
      </c>
      <c r="AH115" s="207">
        <f t="shared" si="28"/>
        <v>0</v>
      </c>
      <c r="AI115" s="501">
        <f t="shared" si="29"/>
        <v>1</v>
      </c>
      <c r="AJ115" s="208">
        <f t="shared" si="30"/>
        <v>0</v>
      </c>
      <c r="AK115" s="500">
        <f t="shared" si="31"/>
        <v>48</v>
      </c>
      <c r="AL115" s="209">
        <f t="shared" si="32"/>
        <v>0</v>
      </c>
      <c r="AM115" s="209">
        <f t="shared" si="33"/>
        <v>4</v>
      </c>
      <c r="AN115" s="207">
        <f t="shared" si="34"/>
        <v>1.2</v>
      </c>
      <c r="AO115" s="210">
        <f t="shared" si="35"/>
        <v>8</v>
      </c>
      <c r="AP115" s="210">
        <f t="shared" si="36"/>
        <v>7.5</v>
      </c>
      <c r="AQ115" s="210">
        <f t="shared" si="37"/>
        <v>0</v>
      </c>
      <c r="AR115" s="211">
        <f t="shared" si="38"/>
        <v>67.5</v>
      </c>
      <c r="AS115" s="212">
        <f t="shared" si="39"/>
        <v>0</v>
      </c>
      <c r="AT115" s="210">
        <f t="shared" si="40"/>
        <v>0</v>
      </c>
      <c r="AU115" s="210">
        <f t="shared" si="41"/>
        <v>0</v>
      </c>
      <c r="AV115" s="210">
        <f t="shared" si="42"/>
        <v>20</v>
      </c>
      <c r="AW115" s="210">
        <f t="shared" si="43"/>
        <v>1</v>
      </c>
      <c r="AX115" s="257">
        <f t="shared" si="44"/>
        <v>87.5</v>
      </c>
      <c r="AY115" s="263"/>
      <c r="AZ115" s="264"/>
      <c r="BA115" s="265"/>
      <c r="BB115" s="266"/>
      <c r="BC115" s="267"/>
      <c r="BD115" s="268"/>
      <c r="BE115" s="269"/>
      <c r="BF115" s="267"/>
      <c r="BG115" s="267"/>
      <c r="BH115" s="270"/>
      <c r="BI115" s="270"/>
      <c r="BJ115" s="266"/>
      <c r="BK115" s="271"/>
      <c r="BL115" s="271"/>
      <c r="BM115" s="271"/>
      <c r="BN115" s="272"/>
      <c r="BO115" s="271"/>
      <c r="BP115" s="271"/>
      <c r="BQ115" s="271"/>
      <c r="BR115" s="271"/>
      <c r="BS115" s="273"/>
    </row>
    <row r="116" spans="1:71" s="274" customFormat="1" ht="21.6" customHeight="1">
      <c r="A116" s="262" t="e">
        <f t="shared" si="23"/>
        <v>#REF!</v>
      </c>
      <c r="B116" s="177">
        <v>117</v>
      </c>
      <c r="C116" s="93" t="s">
        <v>579</v>
      </c>
      <c r="D116" s="177"/>
      <c r="E116" s="177"/>
      <c r="F116" s="188"/>
      <c r="G116" s="181" t="s">
        <v>159</v>
      </c>
      <c r="H116" s="181">
        <v>2</v>
      </c>
      <c r="I116" s="195" t="s">
        <v>694</v>
      </c>
      <c r="J116" s="188"/>
      <c r="K116" s="181">
        <v>15</v>
      </c>
      <c r="L116" s="181">
        <v>1</v>
      </c>
      <c r="M116" s="188"/>
      <c r="N116" s="181"/>
      <c r="O116" s="418"/>
      <c r="P116" s="416"/>
      <c r="Q116" s="417">
        <v>12</v>
      </c>
      <c r="R116" s="78">
        <v>4</v>
      </c>
      <c r="S116" s="227">
        <f t="shared" si="24"/>
        <v>48</v>
      </c>
      <c r="T116" s="437"/>
      <c r="U116" s="491"/>
      <c r="V116" s="437"/>
      <c r="W116" s="437"/>
      <c r="X116" s="437"/>
      <c r="Y116" s="437"/>
      <c r="Z116" s="238">
        <f t="shared" si="45"/>
        <v>48</v>
      </c>
      <c r="AA116" s="438"/>
      <c r="AB116" s="438">
        <v>12</v>
      </c>
      <c r="AC116" s="219"/>
      <c r="AD116" s="219"/>
      <c r="AE116" s="204">
        <f t="shared" si="25"/>
        <v>12</v>
      </c>
      <c r="AF116" s="205">
        <f t="shared" si="26"/>
        <v>10</v>
      </c>
      <c r="AG116" s="206">
        <f t="shared" si="27"/>
        <v>12</v>
      </c>
      <c r="AH116" s="207">
        <f t="shared" si="28"/>
        <v>0</v>
      </c>
      <c r="AI116" s="501">
        <f t="shared" si="29"/>
        <v>1</v>
      </c>
      <c r="AJ116" s="208">
        <f t="shared" si="30"/>
        <v>0</v>
      </c>
      <c r="AK116" s="500">
        <f t="shared" si="31"/>
        <v>48</v>
      </c>
      <c r="AL116" s="209">
        <f t="shared" si="32"/>
        <v>0</v>
      </c>
      <c r="AM116" s="209">
        <f t="shared" si="33"/>
        <v>4</v>
      </c>
      <c r="AN116" s="207">
        <f t="shared" si="34"/>
        <v>1.2</v>
      </c>
      <c r="AO116" s="210">
        <f t="shared" si="35"/>
        <v>8</v>
      </c>
      <c r="AP116" s="210">
        <f t="shared" si="36"/>
        <v>6</v>
      </c>
      <c r="AQ116" s="210">
        <f t="shared" si="37"/>
        <v>0</v>
      </c>
      <c r="AR116" s="211">
        <f t="shared" si="38"/>
        <v>66</v>
      </c>
      <c r="AS116" s="212">
        <f t="shared" si="39"/>
        <v>0</v>
      </c>
      <c r="AT116" s="210">
        <f t="shared" si="40"/>
        <v>0</v>
      </c>
      <c r="AU116" s="210">
        <f t="shared" si="41"/>
        <v>0</v>
      </c>
      <c r="AV116" s="210">
        <f t="shared" si="42"/>
        <v>22</v>
      </c>
      <c r="AW116" s="210">
        <f t="shared" si="43"/>
        <v>1</v>
      </c>
      <c r="AX116" s="257">
        <f t="shared" si="44"/>
        <v>88</v>
      </c>
      <c r="AY116" s="263"/>
      <c r="AZ116" s="264"/>
      <c r="BA116" s="265"/>
      <c r="BB116" s="266"/>
      <c r="BC116" s="267"/>
      <c r="BD116" s="268"/>
      <c r="BE116" s="269"/>
      <c r="BF116" s="267"/>
      <c r="BG116" s="267"/>
      <c r="BH116" s="270"/>
      <c r="BI116" s="270"/>
      <c r="BJ116" s="266"/>
      <c r="BK116" s="271"/>
      <c r="BL116" s="271"/>
      <c r="BM116" s="271"/>
      <c r="BN116" s="272"/>
      <c r="BO116" s="271"/>
      <c r="BP116" s="271"/>
      <c r="BQ116" s="271"/>
      <c r="BR116" s="271"/>
      <c r="BS116" s="273"/>
    </row>
    <row r="117" spans="1:71" s="274" customFormat="1" ht="21.6" customHeight="1">
      <c r="A117" s="262" t="e">
        <f t="shared" si="23"/>
        <v>#REF!</v>
      </c>
      <c r="B117" s="177">
        <v>118</v>
      </c>
      <c r="C117" s="93" t="s">
        <v>571</v>
      </c>
      <c r="D117" s="189"/>
      <c r="E117" s="189"/>
      <c r="F117" s="188"/>
      <c r="G117" s="181" t="s">
        <v>165</v>
      </c>
      <c r="H117" s="181">
        <v>2</v>
      </c>
      <c r="I117" s="195" t="s">
        <v>695</v>
      </c>
      <c r="J117" s="188"/>
      <c r="K117" s="181"/>
      <c r="L117" s="181"/>
      <c r="M117" s="414"/>
      <c r="N117" s="181"/>
      <c r="O117" s="418"/>
      <c r="P117" s="416" t="s">
        <v>568</v>
      </c>
      <c r="Q117" s="417">
        <v>8</v>
      </c>
      <c r="R117" s="78">
        <v>4</v>
      </c>
      <c r="S117" s="227">
        <f t="shared" si="24"/>
        <v>32</v>
      </c>
      <c r="T117" s="437"/>
      <c r="U117" s="491"/>
      <c r="V117" s="437"/>
      <c r="W117" s="437"/>
      <c r="X117" s="437"/>
      <c r="Y117" s="437"/>
      <c r="Z117" s="238">
        <f t="shared" si="45"/>
        <v>32</v>
      </c>
      <c r="AA117" s="438"/>
      <c r="AB117" s="438">
        <v>8</v>
      </c>
      <c r="AC117" s="219"/>
      <c r="AD117" s="219"/>
      <c r="AE117" s="204">
        <f t="shared" si="25"/>
        <v>8</v>
      </c>
      <c r="AF117" s="205" t="str">
        <f t="shared" si="26"/>
        <v/>
      </c>
      <c r="AG117" s="206" t="str">
        <f t="shared" si="27"/>
        <v/>
      </c>
      <c r="AH117" s="207">
        <f t="shared" si="28"/>
        <v>8</v>
      </c>
      <c r="AI117" s="501">
        <f t="shared" si="29"/>
        <v>1</v>
      </c>
      <c r="AJ117" s="208">
        <f t="shared" si="30"/>
        <v>40</v>
      </c>
      <c r="AK117" s="500">
        <f t="shared" si="31"/>
        <v>0</v>
      </c>
      <c r="AL117" s="209">
        <f t="shared" si="32"/>
        <v>0</v>
      </c>
      <c r="AM117" s="209">
        <f t="shared" si="33"/>
        <v>0</v>
      </c>
      <c r="AN117" s="207">
        <f t="shared" si="34"/>
        <v>1</v>
      </c>
      <c r="AO117" s="210">
        <f t="shared" si="35"/>
        <v>8</v>
      </c>
      <c r="AP117" s="210">
        <f t="shared" si="36"/>
        <v>4</v>
      </c>
      <c r="AQ117" s="210">
        <f t="shared" si="37"/>
        <v>0</v>
      </c>
      <c r="AR117" s="211">
        <f t="shared" si="38"/>
        <v>52</v>
      </c>
      <c r="AS117" s="212">
        <f t="shared" si="39"/>
        <v>0</v>
      </c>
      <c r="AT117" s="210">
        <f t="shared" si="40"/>
        <v>0</v>
      </c>
      <c r="AU117" s="210">
        <f t="shared" si="41"/>
        <v>22</v>
      </c>
      <c r="AV117" s="210">
        <f t="shared" si="42"/>
        <v>0</v>
      </c>
      <c r="AW117" s="210">
        <f t="shared" si="43"/>
        <v>1</v>
      </c>
      <c r="AX117" s="257">
        <f t="shared" si="44"/>
        <v>74</v>
      </c>
      <c r="AY117" s="263"/>
      <c r="AZ117" s="264"/>
      <c r="BA117" s="265"/>
      <c r="BB117" s="266"/>
      <c r="BC117" s="267"/>
      <c r="BD117" s="268"/>
      <c r="BE117" s="269"/>
      <c r="BF117" s="267"/>
      <c r="BG117" s="267"/>
      <c r="BH117" s="270"/>
      <c r="BI117" s="270"/>
      <c r="BJ117" s="266"/>
      <c r="BK117" s="271"/>
      <c r="BL117" s="271"/>
      <c r="BM117" s="271"/>
      <c r="BN117" s="272"/>
      <c r="BO117" s="271"/>
      <c r="BP117" s="271"/>
      <c r="BQ117" s="271"/>
      <c r="BR117" s="271"/>
      <c r="BS117" s="273"/>
    </row>
    <row r="118" spans="1:71" s="274" customFormat="1" ht="21.6" customHeight="1">
      <c r="A118" s="262" t="e">
        <f t="shared" si="23"/>
        <v>#REF!</v>
      </c>
      <c r="B118" s="177">
        <v>119</v>
      </c>
      <c r="C118" s="93" t="s">
        <v>65</v>
      </c>
      <c r="D118" s="189"/>
      <c r="E118" s="189"/>
      <c r="F118" s="188"/>
      <c r="G118" s="181" t="s">
        <v>165</v>
      </c>
      <c r="H118" s="181">
        <v>2</v>
      </c>
      <c r="I118" s="195" t="s">
        <v>696</v>
      </c>
      <c r="J118" s="188"/>
      <c r="K118" s="181"/>
      <c r="L118" s="181"/>
      <c r="M118" s="414"/>
      <c r="N118" s="181"/>
      <c r="O118" s="418" t="s">
        <v>167</v>
      </c>
      <c r="P118" s="416"/>
      <c r="Q118" s="431">
        <v>13</v>
      </c>
      <c r="R118" s="78">
        <v>4</v>
      </c>
      <c r="S118" s="227">
        <f t="shared" si="24"/>
        <v>52</v>
      </c>
      <c r="T118" s="437"/>
      <c r="U118" s="491"/>
      <c r="V118" s="437"/>
      <c r="W118" s="437"/>
      <c r="X118" s="437"/>
      <c r="Y118" s="437"/>
      <c r="Z118" s="238">
        <f t="shared" si="45"/>
        <v>52</v>
      </c>
      <c r="AA118" s="438"/>
      <c r="AB118" s="438">
        <v>13</v>
      </c>
      <c r="AC118" s="219"/>
      <c r="AD118" s="219"/>
      <c r="AE118" s="204">
        <f t="shared" si="25"/>
        <v>13</v>
      </c>
      <c r="AF118" s="205">
        <f t="shared" si="26"/>
        <v>12</v>
      </c>
      <c r="AG118" s="206">
        <f t="shared" si="27"/>
        <v>14</v>
      </c>
      <c r="AH118" s="207">
        <f t="shared" si="28"/>
        <v>0</v>
      </c>
      <c r="AI118" s="501">
        <f t="shared" si="29"/>
        <v>0.83</v>
      </c>
      <c r="AJ118" s="208">
        <f t="shared" si="30"/>
        <v>0</v>
      </c>
      <c r="AK118" s="500">
        <f t="shared" si="31"/>
        <v>43.16</v>
      </c>
      <c r="AL118" s="209">
        <f t="shared" si="32"/>
        <v>0</v>
      </c>
      <c r="AM118" s="209">
        <f t="shared" si="33"/>
        <v>0</v>
      </c>
      <c r="AN118" s="207">
        <f t="shared" si="34"/>
        <v>1.0833333333333333</v>
      </c>
      <c r="AO118" s="210">
        <f t="shared" si="35"/>
        <v>8</v>
      </c>
      <c r="AP118" s="210">
        <f t="shared" si="36"/>
        <v>6.5</v>
      </c>
      <c r="AQ118" s="210">
        <f t="shared" si="37"/>
        <v>0</v>
      </c>
      <c r="AR118" s="211">
        <f t="shared" si="38"/>
        <v>57.66</v>
      </c>
      <c r="AS118" s="212">
        <f t="shared" si="39"/>
        <v>0</v>
      </c>
      <c r="AT118" s="210">
        <f t="shared" si="40"/>
        <v>14</v>
      </c>
      <c r="AU118" s="210">
        <f t="shared" si="41"/>
        <v>0</v>
      </c>
      <c r="AV118" s="210">
        <f t="shared" si="42"/>
        <v>0</v>
      </c>
      <c r="AW118" s="210">
        <f t="shared" si="43"/>
        <v>1</v>
      </c>
      <c r="AX118" s="257">
        <f t="shared" si="44"/>
        <v>71.66</v>
      </c>
      <c r="AY118" s="263"/>
      <c r="AZ118" s="264"/>
      <c r="BA118" s="265"/>
      <c r="BB118" s="266"/>
      <c r="BC118" s="267"/>
      <c r="BD118" s="268"/>
      <c r="BE118" s="269"/>
      <c r="BF118" s="267"/>
      <c r="BG118" s="267"/>
      <c r="BH118" s="270"/>
      <c r="BI118" s="270"/>
      <c r="BJ118" s="266"/>
      <c r="BK118" s="271"/>
      <c r="BL118" s="271"/>
      <c r="BM118" s="271"/>
      <c r="BN118" s="272"/>
      <c r="BO118" s="271"/>
      <c r="BP118" s="271"/>
      <c r="BQ118" s="271"/>
      <c r="BR118" s="271"/>
      <c r="BS118" s="273"/>
    </row>
    <row r="119" spans="1:71" s="274" customFormat="1" ht="21.6" customHeight="1">
      <c r="A119" s="262" t="e">
        <f t="shared" si="23"/>
        <v>#REF!</v>
      </c>
      <c r="B119" s="177">
        <v>120</v>
      </c>
      <c r="C119" s="93"/>
      <c r="D119" s="189"/>
      <c r="E119" s="189"/>
      <c r="F119" s="188"/>
      <c r="G119" s="181"/>
      <c r="H119" s="181"/>
      <c r="I119" s="195"/>
      <c r="J119" s="188"/>
      <c r="K119" s="181"/>
      <c r="L119" s="181"/>
      <c r="M119" s="178"/>
      <c r="N119" s="181"/>
      <c r="O119" s="184"/>
      <c r="P119" s="183"/>
      <c r="Q119" s="83"/>
      <c r="R119" s="78">
        <v>4</v>
      </c>
      <c r="S119" s="227">
        <f t="shared" si="24"/>
        <v>0</v>
      </c>
      <c r="T119" s="61"/>
      <c r="U119" s="494"/>
      <c r="V119" s="61"/>
      <c r="W119" s="61"/>
      <c r="X119" s="61"/>
      <c r="Y119" s="61"/>
      <c r="Z119" s="238">
        <f t="shared" si="45"/>
        <v>0</v>
      </c>
      <c r="AA119" s="438"/>
      <c r="AB119" s="438"/>
      <c r="AC119" s="219"/>
      <c r="AD119" s="219"/>
      <c r="AE119" s="204">
        <f t="shared" si="25"/>
        <v>0</v>
      </c>
      <c r="AF119" s="205">
        <f t="shared" si="26"/>
        <v>14</v>
      </c>
      <c r="AG119" s="206">
        <f t="shared" si="27"/>
        <v>16</v>
      </c>
      <c r="AH119" s="207">
        <f t="shared" si="28"/>
        <v>0</v>
      </c>
      <c r="AI119" s="501">
        <f t="shared" si="29"/>
        <v>0.83</v>
      </c>
      <c r="AJ119" s="208">
        <f t="shared" si="30"/>
        <v>0</v>
      </c>
      <c r="AK119" s="500">
        <f t="shared" si="31"/>
        <v>0</v>
      </c>
      <c r="AL119" s="209">
        <f t="shared" si="32"/>
        <v>0</v>
      </c>
      <c r="AM119" s="209">
        <f t="shared" si="33"/>
        <v>0</v>
      </c>
      <c r="AN119" s="207">
        <f t="shared" si="34"/>
        <v>0</v>
      </c>
      <c r="AO119" s="210">
        <f t="shared" si="35"/>
        <v>0</v>
      </c>
      <c r="AP119" s="210">
        <f t="shared" si="36"/>
        <v>0</v>
      </c>
      <c r="AQ119" s="210">
        <f t="shared" si="37"/>
        <v>0</v>
      </c>
      <c r="AR119" s="211">
        <f t="shared" si="38"/>
        <v>0</v>
      </c>
      <c r="AS119" s="212">
        <f t="shared" si="39"/>
        <v>0</v>
      </c>
      <c r="AT119" s="210">
        <f t="shared" si="40"/>
        <v>0</v>
      </c>
      <c r="AU119" s="210">
        <f t="shared" si="41"/>
        <v>0</v>
      </c>
      <c r="AV119" s="210">
        <f t="shared" si="42"/>
        <v>0</v>
      </c>
      <c r="AW119" s="210">
        <f t="shared" si="43"/>
        <v>1</v>
      </c>
      <c r="AX119" s="257">
        <f t="shared" si="44"/>
        <v>0</v>
      </c>
      <c r="AY119" s="263"/>
      <c r="AZ119" s="264"/>
      <c r="BA119" s="265"/>
      <c r="BB119" s="266"/>
      <c r="BC119" s="267"/>
      <c r="BD119" s="268"/>
      <c r="BE119" s="269"/>
      <c r="BF119" s="267"/>
      <c r="BG119" s="267"/>
      <c r="BH119" s="270"/>
      <c r="BI119" s="270"/>
      <c r="BJ119" s="266"/>
      <c r="BK119" s="271"/>
      <c r="BL119" s="271"/>
      <c r="BM119" s="271"/>
      <c r="BN119" s="272"/>
      <c r="BO119" s="271"/>
      <c r="BP119" s="271"/>
      <c r="BQ119" s="271"/>
      <c r="BR119" s="271"/>
      <c r="BS119" s="273"/>
    </row>
    <row r="120" spans="1:71" s="274" customFormat="1" ht="21.6" customHeight="1">
      <c r="A120" s="262" t="e">
        <f t="shared" si="23"/>
        <v>#REF!</v>
      </c>
      <c r="B120" s="177">
        <v>121</v>
      </c>
      <c r="C120" s="222" t="s">
        <v>115</v>
      </c>
      <c r="D120" s="189"/>
      <c r="E120" s="189"/>
      <c r="F120" s="188"/>
      <c r="G120" s="181" t="s">
        <v>159</v>
      </c>
      <c r="H120" s="181">
        <v>3</v>
      </c>
      <c r="I120" s="195" t="s">
        <v>699</v>
      </c>
      <c r="J120" s="188"/>
      <c r="K120" s="181">
        <v>1</v>
      </c>
      <c r="L120" s="181">
        <v>2</v>
      </c>
      <c r="M120" s="414"/>
      <c r="N120" s="181"/>
      <c r="O120" s="418" t="s">
        <v>739</v>
      </c>
      <c r="P120" s="416"/>
      <c r="Q120" s="463">
        <v>12</v>
      </c>
      <c r="R120" s="78">
        <v>4</v>
      </c>
      <c r="S120" s="227">
        <f t="shared" si="24"/>
        <v>48</v>
      </c>
      <c r="T120" s="61">
        <v>2</v>
      </c>
      <c r="U120" s="494" t="s">
        <v>789</v>
      </c>
      <c r="V120" s="61"/>
      <c r="W120" s="61"/>
      <c r="X120" s="61"/>
      <c r="Y120" s="61"/>
      <c r="Z120" s="238">
        <f t="shared" si="45"/>
        <v>50</v>
      </c>
      <c r="AA120" s="480">
        <v>3</v>
      </c>
      <c r="AB120" s="62">
        <v>24</v>
      </c>
      <c r="AC120" s="219"/>
      <c r="AD120" s="219"/>
      <c r="AE120" s="204">
        <f t="shared" si="25"/>
        <v>12.5</v>
      </c>
      <c r="AF120" s="205">
        <f t="shared" si="26"/>
        <v>10</v>
      </c>
      <c r="AG120" s="206">
        <f t="shared" si="27"/>
        <v>12</v>
      </c>
      <c r="AH120" s="207">
        <f t="shared" si="28"/>
        <v>0</v>
      </c>
      <c r="AI120" s="501">
        <f t="shared" si="29"/>
        <v>1</v>
      </c>
      <c r="AJ120" s="208">
        <f t="shared" si="30"/>
        <v>0</v>
      </c>
      <c r="AK120" s="500">
        <f t="shared" si="31"/>
        <v>54</v>
      </c>
      <c r="AL120" s="209">
        <f t="shared" si="32"/>
        <v>8</v>
      </c>
      <c r="AM120" s="209">
        <f t="shared" si="33"/>
        <v>4</v>
      </c>
      <c r="AN120" s="207">
        <f t="shared" si="34"/>
        <v>1.25</v>
      </c>
      <c r="AO120" s="210">
        <f t="shared" si="35"/>
        <v>8</v>
      </c>
      <c r="AP120" s="210">
        <f t="shared" si="36"/>
        <v>12</v>
      </c>
      <c r="AQ120" s="210">
        <f t="shared" si="37"/>
        <v>1.5</v>
      </c>
      <c r="AR120" s="211">
        <f t="shared" si="38"/>
        <v>87.5</v>
      </c>
      <c r="AS120" s="212">
        <f t="shared" si="39"/>
        <v>0</v>
      </c>
      <c r="AT120" s="210">
        <f t="shared" si="40"/>
        <v>16</v>
      </c>
      <c r="AU120" s="210">
        <f t="shared" si="41"/>
        <v>0</v>
      </c>
      <c r="AV120" s="210">
        <f t="shared" si="42"/>
        <v>20</v>
      </c>
      <c r="AW120" s="210">
        <f t="shared" si="43"/>
        <v>1</v>
      </c>
      <c r="AX120" s="257">
        <f t="shared" si="44"/>
        <v>123.5</v>
      </c>
      <c r="AY120" s="263"/>
      <c r="AZ120" s="264"/>
      <c r="BA120" s="265"/>
      <c r="BB120" s="266"/>
      <c r="BC120" s="267"/>
      <c r="BD120" s="268"/>
      <c r="BE120" s="269"/>
      <c r="BF120" s="267"/>
      <c r="BG120" s="267"/>
      <c r="BH120" s="270"/>
      <c r="BI120" s="270"/>
      <c r="BJ120" s="266"/>
      <c r="BK120" s="271"/>
      <c r="BL120" s="271"/>
      <c r="BM120" s="271"/>
      <c r="BN120" s="272"/>
      <c r="BO120" s="271"/>
      <c r="BP120" s="271"/>
      <c r="BQ120" s="271"/>
      <c r="BR120" s="271"/>
      <c r="BS120" s="273"/>
    </row>
    <row r="121" spans="1:71" s="274" customFormat="1" ht="31.2" customHeight="1">
      <c r="A121" s="262" t="e">
        <f t="shared" si="23"/>
        <v>#REF!</v>
      </c>
      <c r="B121" s="177">
        <v>122</v>
      </c>
      <c r="C121" s="222" t="s">
        <v>107</v>
      </c>
      <c r="D121" s="189"/>
      <c r="E121" s="189"/>
      <c r="F121" s="188"/>
      <c r="G121" s="181" t="s">
        <v>159</v>
      </c>
      <c r="H121" s="181">
        <v>3</v>
      </c>
      <c r="I121" s="195" t="s">
        <v>700</v>
      </c>
      <c r="J121" s="188"/>
      <c r="K121" s="181"/>
      <c r="L121" s="181"/>
      <c r="M121" s="537" t="s">
        <v>782</v>
      </c>
      <c r="N121" s="181"/>
      <c r="O121" s="418"/>
      <c r="P121" s="416"/>
      <c r="Q121" s="463">
        <v>12</v>
      </c>
      <c r="R121" s="78">
        <v>4</v>
      </c>
      <c r="S121" s="227">
        <f t="shared" si="24"/>
        <v>48</v>
      </c>
      <c r="T121" s="61">
        <v>1</v>
      </c>
      <c r="U121" s="494" t="s">
        <v>789</v>
      </c>
      <c r="V121" s="61"/>
      <c r="W121" s="61"/>
      <c r="X121" s="61"/>
      <c r="Y121" s="61"/>
      <c r="Z121" s="238">
        <f t="shared" si="45"/>
        <v>49</v>
      </c>
      <c r="AA121" s="480">
        <v>3</v>
      </c>
      <c r="AB121" s="62">
        <v>24</v>
      </c>
      <c r="AC121" s="219"/>
      <c r="AD121" s="219"/>
      <c r="AE121" s="204">
        <f t="shared" si="25"/>
        <v>12.25</v>
      </c>
      <c r="AF121" s="205">
        <f t="shared" si="26"/>
        <v>10</v>
      </c>
      <c r="AG121" s="206">
        <f t="shared" si="27"/>
        <v>12</v>
      </c>
      <c r="AH121" s="207">
        <f t="shared" si="28"/>
        <v>0</v>
      </c>
      <c r="AI121" s="501">
        <f t="shared" si="29"/>
        <v>1</v>
      </c>
      <c r="AJ121" s="208">
        <f t="shared" si="30"/>
        <v>0</v>
      </c>
      <c r="AK121" s="500">
        <f t="shared" si="31"/>
        <v>51</v>
      </c>
      <c r="AL121" s="209">
        <f t="shared" si="32"/>
        <v>8</v>
      </c>
      <c r="AM121" s="209">
        <f t="shared" si="33"/>
        <v>4</v>
      </c>
      <c r="AN121" s="207">
        <f t="shared" si="34"/>
        <v>1.2250000000000001</v>
      </c>
      <c r="AO121" s="210">
        <f t="shared" si="35"/>
        <v>8</v>
      </c>
      <c r="AP121" s="210">
        <f t="shared" si="36"/>
        <v>12</v>
      </c>
      <c r="AQ121" s="210">
        <f t="shared" si="37"/>
        <v>1.5</v>
      </c>
      <c r="AR121" s="211">
        <f t="shared" si="38"/>
        <v>84.5</v>
      </c>
      <c r="AS121" s="212">
        <f t="shared" si="39"/>
        <v>0</v>
      </c>
      <c r="AT121" s="210">
        <f t="shared" si="40"/>
        <v>0</v>
      </c>
      <c r="AU121" s="210">
        <f t="shared" si="41"/>
        <v>0</v>
      </c>
      <c r="AV121" s="210">
        <v>5</v>
      </c>
      <c r="AW121" s="210">
        <f t="shared" si="43"/>
        <v>1</v>
      </c>
      <c r="AX121" s="257">
        <f t="shared" si="44"/>
        <v>89.5</v>
      </c>
      <c r="AY121" s="263"/>
      <c r="AZ121" s="264"/>
      <c r="BA121" s="265"/>
      <c r="BB121" s="266"/>
      <c r="BC121" s="267"/>
      <c r="BD121" s="268"/>
      <c r="BE121" s="269"/>
      <c r="BF121" s="267"/>
      <c r="BG121" s="267"/>
      <c r="BH121" s="270"/>
      <c r="BI121" s="270"/>
      <c r="BJ121" s="266"/>
      <c r="BK121" s="271"/>
      <c r="BL121" s="271"/>
      <c r="BM121" s="271"/>
      <c r="BN121" s="272"/>
      <c r="BO121" s="271"/>
      <c r="BP121" s="271"/>
      <c r="BQ121" s="271"/>
      <c r="BR121" s="271"/>
      <c r="BS121" s="273"/>
    </row>
    <row r="122" spans="1:71" s="125" customFormat="1" ht="21.6" customHeight="1">
      <c r="A122" s="59" t="e">
        <f t="shared" si="23"/>
        <v>#REF!</v>
      </c>
      <c r="B122" s="127">
        <v>123</v>
      </c>
      <c r="C122" s="222" t="s">
        <v>27</v>
      </c>
      <c r="D122" s="127"/>
      <c r="E122" s="127"/>
      <c r="F122" s="196"/>
      <c r="G122" s="197" t="s">
        <v>159</v>
      </c>
      <c r="H122" s="197">
        <v>3</v>
      </c>
      <c r="I122" s="198" t="s">
        <v>701</v>
      </c>
      <c r="J122" s="196"/>
      <c r="K122" s="197">
        <v>4</v>
      </c>
      <c r="L122" s="197">
        <v>2</v>
      </c>
      <c r="M122" s="464" t="s">
        <v>783</v>
      </c>
      <c r="N122" s="197" t="s">
        <v>756</v>
      </c>
      <c r="O122" s="408"/>
      <c r="P122" s="465"/>
      <c r="Q122" s="463">
        <v>12</v>
      </c>
      <c r="R122" s="78">
        <v>4</v>
      </c>
      <c r="S122" s="227">
        <f t="shared" si="24"/>
        <v>48</v>
      </c>
      <c r="T122" s="61"/>
      <c r="U122" s="494"/>
      <c r="V122" s="61"/>
      <c r="W122" s="61" t="s">
        <v>776</v>
      </c>
      <c r="X122" s="61"/>
      <c r="Y122" s="61"/>
      <c r="Z122" s="238">
        <f t="shared" si="45"/>
        <v>48</v>
      </c>
      <c r="AA122" s="480">
        <v>3</v>
      </c>
      <c r="AB122" s="62">
        <v>24</v>
      </c>
      <c r="AC122" s="63"/>
      <c r="AD122" s="63"/>
      <c r="AE122" s="204">
        <f t="shared" si="25"/>
        <v>12</v>
      </c>
      <c r="AF122" s="205">
        <f t="shared" si="26"/>
        <v>10</v>
      </c>
      <c r="AG122" s="206">
        <f t="shared" si="27"/>
        <v>12</v>
      </c>
      <c r="AH122" s="207">
        <f t="shared" si="28"/>
        <v>0</v>
      </c>
      <c r="AI122" s="501">
        <f t="shared" si="29"/>
        <v>1</v>
      </c>
      <c r="AJ122" s="208">
        <f t="shared" si="30"/>
        <v>0</v>
      </c>
      <c r="AK122" s="500">
        <f t="shared" si="31"/>
        <v>48</v>
      </c>
      <c r="AL122" s="209">
        <f t="shared" si="32"/>
        <v>8</v>
      </c>
      <c r="AM122" s="209">
        <f t="shared" si="33"/>
        <v>4</v>
      </c>
      <c r="AN122" s="207">
        <f t="shared" si="34"/>
        <v>1.2</v>
      </c>
      <c r="AO122" s="210">
        <f t="shared" si="35"/>
        <v>8</v>
      </c>
      <c r="AP122" s="210">
        <f t="shared" si="36"/>
        <v>12</v>
      </c>
      <c r="AQ122" s="210">
        <f t="shared" si="37"/>
        <v>1.5</v>
      </c>
      <c r="AR122" s="211">
        <f t="shared" si="38"/>
        <v>81.5</v>
      </c>
      <c r="AS122" s="212">
        <f t="shared" si="39"/>
        <v>2</v>
      </c>
      <c r="AT122" s="210">
        <f t="shared" si="40"/>
        <v>0</v>
      </c>
      <c r="AU122" s="210">
        <f t="shared" si="41"/>
        <v>0</v>
      </c>
      <c r="AV122" s="210">
        <v>15</v>
      </c>
      <c r="AW122" s="210">
        <f t="shared" si="43"/>
        <v>1</v>
      </c>
      <c r="AX122" s="257">
        <f t="shared" si="44"/>
        <v>98.5</v>
      </c>
      <c r="AY122" s="62"/>
      <c r="AZ122" s="213"/>
      <c r="BA122" s="65"/>
      <c r="BB122" s="66"/>
      <c r="BC122" s="214"/>
      <c r="BD122" s="68"/>
      <c r="BE122" s="215"/>
      <c r="BF122" s="214"/>
      <c r="BG122" s="214"/>
      <c r="BH122" s="70"/>
      <c r="BI122" s="70"/>
      <c r="BJ122" s="66"/>
      <c r="BK122" s="71"/>
      <c r="BL122" s="71"/>
      <c r="BM122" s="71"/>
      <c r="BN122" s="72"/>
      <c r="BO122" s="71"/>
      <c r="BP122" s="71"/>
      <c r="BQ122" s="71"/>
      <c r="BR122" s="71"/>
      <c r="BS122" s="73"/>
    </row>
    <row r="123" spans="1:71" s="125" customFormat="1" ht="21.6" customHeight="1">
      <c r="A123" s="59" t="e">
        <f t="shared" si="23"/>
        <v>#REF!</v>
      </c>
      <c r="B123" s="127">
        <v>124</v>
      </c>
      <c r="C123" s="222" t="s">
        <v>109</v>
      </c>
      <c r="D123" s="127"/>
      <c r="E123" s="127"/>
      <c r="F123" s="196"/>
      <c r="G123" s="197" t="s">
        <v>159</v>
      </c>
      <c r="H123" s="197">
        <v>3</v>
      </c>
      <c r="I123" s="198" t="s">
        <v>702</v>
      </c>
      <c r="J123" s="196"/>
      <c r="K123" s="197"/>
      <c r="L123" s="197"/>
      <c r="M123" s="466"/>
      <c r="N123" s="197"/>
      <c r="O123" s="465"/>
      <c r="P123" s="465"/>
      <c r="Q123" s="463">
        <v>12</v>
      </c>
      <c r="R123" s="78">
        <v>4</v>
      </c>
      <c r="S123" s="227">
        <f t="shared" si="24"/>
        <v>48</v>
      </c>
      <c r="T123" s="61"/>
      <c r="U123" s="494"/>
      <c r="V123" s="61"/>
      <c r="W123" s="61"/>
      <c r="X123" s="61"/>
      <c r="Y123" s="61"/>
      <c r="Z123" s="238">
        <f t="shared" si="45"/>
        <v>48</v>
      </c>
      <c r="AA123" s="480">
        <v>3</v>
      </c>
      <c r="AB123" s="62">
        <v>24</v>
      </c>
      <c r="AC123" s="63"/>
      <c r="AD123" s="63"/>
      <c r="AE123" s="204">
        <f t="shared" si="25"/>
        <v>12</v>
      </c>
      <c r="AF123" s="205">
        <f t="shared" si="26"/>
        <v>10</v>
      </c>
      <c r="AG123" s="206">
        <f t="shared" si="27"/>
        <v>12</v>
      </c>
      <c r="AH123" s="207">
        <f t="shared" si="28"/>
        <v>0</v>
      </c>
      <c r="AI123" s="501">
        <f t="shared" si="29"/>
        <v>1</v>
      </c>
      <c r="AJ123" s="208">
        <f t="shared" si="30"/>
        <v>0</v>
      </c>
      <c r="AK123" s="500">
        <f t="shared" si="31"/>
        <v>48</v>
      </c>
      <c r="AL123" s="209">
        <f t="shared" si="32"/>
        <v>8</v>
      </c>
      <c r="AM123" s="209">
        <f t="shared" si="33"/>
        <v>4</v>
      </c>
      <c r="AN123" s="207">
        <f t="shared" si="34"/>
        <v>1.2</v>
      </c>
      <c r="AO123" s="210">
        <f t="shared" si="35"/>
        <v>8</v>
      </c>
      <c r="AP123" s="210">
        <f t="shared" si="36"/>
        <v>12</v>
      </c>
      <c r="AQ123" s="210">
        <f t="shared" si="37"/>
        <v>1.5</v>
      </c>
      <c r="AR123" s="211">
        <f t="shared" si="38"/>
        <v>81.5</v>
      </c>
      <c r="AS123" s="212">
        <f t="shared" si="39"/>
        <v>0</v>
      </c>
      <c r="AT123" s="210">
        <f t="shared" si="40"/>
        <v>0</v>
      </c>
      <c r="AU123" s="210">
        <f t="shared" si="41"/>
        <v>0</v>
      </c>
      <c r="AV123" s="210">
        <f t="shared" si="42"/>
        <v>0</v>
      </c>
      <c r="AW123" s="210">
        <f t="shared" si="43"/>
        <v>1</v>
      </c>
      <c r="AX123" s="257">
        <f t="shared" si="44"/>
        <v>81.5</v>
      </c>
      <c r="AY123" s="62"/>
      <c r="AZ123" s="213"/>
      <c r="BA123" s="65"/>
      <c r="BB123" s="66"/>
      <c r="BC123" s="214"/>
      <c r="BD123" s="68"/>
      <c r="BE123" s="215"/>
      <c r="BF123" s="214"/>
      <c r="BG123" s="214"/>
      <c r="BH123" s="70"/>
      <c r="BI123" s="70"/>
      <c r="BJ123" s="66"/>
      <c r="BK123" s="71"/>
      <c r="BL123" s="71"/>
      <c r="BM123" s="71"/>
      <c r="BN123" s="72"/>
      <c r="BO123" s="71"/>
      <c r="BP123" s="71"/>
      <c r="BQ123" s="71"/>
      <c r="BR123" s="71"/>
      <c r="BS123" s="73"/>
    </row>
    <row r="124" spans="1:71" s="125" customFormat="1" ht="21.6" customHeight="1">
      <c r="A124" s="59" t="e">
        <f t="shared" si="23"/>
        <v>#REF!</v>
      </c>
      <c r="B124" s="127">
        <v>125</v>
      </c>
      <c r="C124" s="222" t="s">
        <v>114</v>
      </c>
      <c r="D124" s="127"/>
      <c r="E124" s="127"/>
      <c r="F124" s="196"/>
      <c r="G124" s="197" t="s">
        <v>159</v>
      </c>
      <c r="H124" s="197">
        <v>3</v>
      </c>
      <c r="I124" s="198" t="s">
        <v>703</v>
      </c>
      <c r="J124" s="196"/>
      <c r="K124" s="197"/>
      <c r="L124" s="197"/>
      <c r="M124" s="466"/>
      <c r="N124" s="197"/>
      <c r="O124" s="408"/>
      <c r="P124" s="465"/>
      <c r="Q124" s="463">
        <v>12</v>
      </c>
      <c r="R124" s="78">
        <v>4</v>
      </c>
      <c r="S124" s="227">
        <f t="shared" si="24"/>
        <v>48</v>
      </c>
      <c r="T124" s="61">
        <v>2</v>
      </c>
      <c r="U124" s="494" t="s">
        <v>789</v>
      </c>
      <c r="V124" s="61"/>
      <c r="W124" s="61"/>
      <c r="X124" s="61"/>
      <c r="Y124" s="61"/>
      <c r="Z124" s="238">
        <f t="shared" si="45"/>
        <v>50</v>
      </c>
      <c r="AA124" s="480">
        <v>3</v>
      </c>
      <c r="AB124" s="62">
        <v>24</v>
      </c>
      <c r="AC124" s="63"/>
      <c r="AD124" s="63"/>
      <c r="AE124" s="204">
        <f t="shared" si="25"/>
        <v>12.5</v>
      </c>
      <c r="AF124" s="205">
        <f t="shared" si="26"/>
        <v>10</v>
      </c>
      <c r="AG124" s="206">
        <f t="shared" si="27"/>
        <v>12</v>
      </c>
      <c r="AH124" s="207">
        <f t="shared" si="28"/>
        <v>0</v>
      </c>
      <c r="AI124" s="501">
        <f t="shared" si="29"/>
        <v>1</v>
      </c>
      <c r="AJ124" s="208">
        <f t="shared" si="30"/>
        <v>0</v>
      </c>
      <c r="AK124" s="500">
        <f t="shared" si="31"/>
        <v>54</v>
      </c>
      <c r="AL124" s="209">
        <f t="shared" si="32"/>
        <v>8</v>
      </c>
      <c r="AM124" s="209">
        <f t="shared" si="33"/>
        <v>4</v>
      </c>
      <c r="AN124" s="207">
        <f t="shared" si="34"/>
        <v>1.25</v>
      </c>
      <c r="AO124" s="210">
        <f t="shared" si="35"/>
        <v>8</v>
      </c>
      <c r="AP124" s="210">
        <f t="shared" si="36"/>
        <v>12</v>
      </c>
      <c r="AQ124" s="210">
        <f t="shared" si="37"/>
        <v>1.5</v>
      </c>
      <c r="AR124" s="211">
        <f t="shared" si="38"/>
        <v>87.5</v>
      </c>
      <c r="AS124" s="212">
        <f t="shared" si="39"/>
        <v>0</v>
      </c>
      <c r="AT124" s="210">
        <f t="shared" si="40"/>
        <v>0</v>
      </c>
      <c r="AU124" s="210">
        <f t="shared" si="41"/>
        <v>0</v>
      </c>
      <c r="AV124" s="210">
        <f t="shared" si="42"/>
        <v>0</v>
      </c>
      <c r="AW124" s="210">
        <f t="shared" si="43"/>
        <v>1</v>
      </c>
      <c r="AX124" s="257">
        <f t="shared" si="44"/>
        <v>87.5</v>
      </c>
      <c r="AY124" s="62"/>
      <c r="AZ124" s="213"/>
      <c r="BA124" s="65"/>
      <c r="BB124" s="66"/>
      <c r="BC124" s="214"/>
      <c r="BD124" s="68"/>
      <c r="BE124" s="215"/>
      <c r="BF124" s="214"/>
      <c r="BG124" s="214"/>
      <c r="BH124" s="70"/>
      <c r="BI124" s="70"/>
      <c r="BJ124" s="66"/>
      <c r="BK124" s="71"/>
      <c r="BL124" s="71"/>
      <c r="BM124" s="71"/>
      <c r="BN124" s="72"/>
      <c r="BO124" s="71"/>
      <c r="BP124" s="71"/>
      <c r="BQ124" s="71"/>
      <c r="BR124" s="71"/>
      <c r="BS124" s="73"/>
    </row>
    <row r="125" spans="1:71" s="125" customFormat="1" ht="21.6" customHeight="1">
      <c r="A125" s="59" t="e">
        <f t="shared" si="23"/>
        <v>#REF!</v>
      </c>
      <c r="B125" s="127">
        <v>126</v>
      </c>
      <c r="C125" s="222" t="s">
        <v>552</v>
      </c>
      <c r="D125" s="127"/>
      <c r="E125" s="127"/>
      <c r="F125" s="196"/>
      <c r="G125" s="197" t="s">
        <v>159</v>
      </c>
      <c r="H125" s="197">
        <v>3</v>
      </c>
      <c r="I125" s="198" t="s">
        <v>704</v>
      </c>
      <c r="J125" s="196"/>
      <c r="K125" s="197">
        <v>9</v>
      </c>
      <c r="L125" s="197">
        <v>1</v>
      </c>
      <c r="M125" s="467"/>
      <c r="N125" s="197"/>
      <c r="O125" s="408"/>
      <c r="P125" s="408"/>
      <c r="Q125" s="463">
        <v>12</v>
      </c>
      <c r="R125" s="78">
        <v>4</v>
      </c>
      <c r="S125" s="227">
        <f t="shared" si="24"/>
        <v>48</v>
      </c>
      <c r="T125" s="61"/>
      <c r="U125" s="494"/>
      <c r="V125" s="61"/>
      <c r="W125" s="61"/>
      <c r="X125" s="61"/>
      <c r="Y125" s="61"/>
      <c r="Z125" s="238">
        <f t="shared" si="45"/>
        <v>48</v>
      </c>
      <c r="AA125" s="480">
        <v>3</v>
      </c>
      <c r="AB125" s="62">
        <v>24</v>
      </c>
      <c r="AC125" s="63"/>
      <c r="AD125" s="63"/>
      <c r="AE125" s="204">
        <f t="shared" si="25"/>
        <v>12</v>
      </c>
      <c r="AF125" s="205">
        <f t="shared" si="26"/>
        <v>10</v>
      </c>
      <c r="AG125" s="206">
        <f t="shared" si="27"/>
        <v>12</v>
      </c>
      <c r="AH125" s="207">
        <f t="shared" si="28"/>
        <v>0</v>
      </c>
      <c r="AI125" s="501">
        <f t="shared" si="29"/>
        <v>1</v>
      </c>
      <c r="AJ125" s="208">
        <f t="shared" si="30"/>
        <v>0</v>
      </c>
      <c r="AK125" s="500">
        <f t="shared" si="31"/>
        <v>48</v>
      </c>
      <c r="AL125" s="209">
        <f t="shared" si="32"/>
        <v>8</v>
      </c>
      <c r="AM125" s="209">
        <f t="shared" si="33"/>
        <v>4</v>
      </c>
      <c r="AN125" s="207">
        <f t="shared" si="34"/>
        <v>1.2</v>
      </c>
      <c r="AO125" s="210">
        <f t="shared" si="35"/>
        <v>8</v>
      </c>
      <c r="AP125" s="210">
        <f t="shared" si="36"/>
        <v>12</v>
      </c>
      <c r="AQ125" s="210">
        <f t="shared" si="37"/>
        <v>1.5</v>
      </c>
      <c r="AR125" s="211">
        <f t="shared" si="38"/>
        <v>81.5</v>
      </c>
      <c r="AS125" s="212">
        <f t="shared" si="39"/>
        <v>0</v>
      </c>
      <c r="AT125" s="210">
        <f t="shared" si="40"/>
        <v>0</v>
      </c>
      <c r="AU125" s="210">
        <f t="shared" si="41"/>
        <v>0</v>
      </c>
      <c r="AV125" s="210">
        <f t="shared" si="42"/>
        <v>22</v>
      </c>
      <c r="AW125" s="210">
        <f t="shared" si="43"/>
        <v>1</v>
      </c>
      <c r="AX125" s="257">
        <f t="shared" si="44"/>
        <v>103.5</v>
      </c>
      <c r="AY125" s="62"/>
      <c r="AZ125" s="213"/>
      <c r="BA125" s="65"/>
      <c r="BB125" s="66"/>
      <c r="BC125" s="214"/>
      <c r="BD125" s="68"/>
      <c r="BE125" s="215"/>
      <c r="BF125" s="214"/>
      <c r="BG125" s="214"/>
      <c r="BH125" s="70"/>
      <c r="BI125" s="70"/>
      <c r="BJ125" s="66"/>
      <c r="BK125" s="71"/>
      <c r="BL125" s="71"/>
      <c r="BM125" s="71"/>
      <c r="BN125" s="72"/>
      <c r="BO125" s="71"/>
      <c r="BP125" s="71"/>
      <c r="BQ125" s="71"/>
      <c r="BR125" s="71"/>
      <c r="BS125" s="73"/>
    </row>
    <row r="126" spans="1:71" s="125" customFormat="1" ht="21.6" customHeight="1">
      <c r="A126" s="59" t="e">
        <f t="shared" si="23"/>
        <v>#REF!</v>
      </c>
      <c r="B126" s="127">
        <v>127</v>
      </c>
      <c r="C126" s="377" t="s">
        <v>750</v>
      </c>
      <c r="D126" s="127"/>
      <c r="E126" s="127"/>
      <c r="F126" s="196"/>
      <c r="G126" s="197" t="s">
        <v>159</v>
      </c>
      <c r="H126" s="197">
        <v>3</v>
      </c>
      <c r="I126" s="198" t="s">
        <v>619</v>
      </c>
      <c r="J126" s="196"/>
      <c r="K126" s="197">
        <v>16</v>
      </c>
      <c r="L126" s="197">
        <v>2</v>
      </c>
      <c r="M126" s="467"/>
      <c r="N126" s="197"/>
      <c r="O126" s="408"/>
      <c r="P126" s="408"/>
      <c r="Q126" s="463">
        <v>12</v>
      </c>
      <c r="R126" s="78">
        <v>4</v>
      </c>
      <c r="S126" s="227">
        <f t="shared" si="24"/>
        <v>48</v>
      </c>
      <c r="T126" s="61"/>
      <c r="U126" s="494"/>
      <c r="V126" s="61"/>
      <c r="W126" s="61"/>
      <c r="X126" s="61"/>
      <c r="Y126" s="61"/>
      <c r="Z126" s="238">
        <f t="shared" si="45"/>
        <v>48</v>
      </c>
      <c r="AA126" s="480">
        <v>3</v>
      </c>
      <c r="AB126" s="62">
        <v>24</v>
      </c>
      <c r="AC126" s="63"/>
      <c r="AD126" s="63"/>
      <c r="AE126" s="204">
        <f t="shared" si="25"/>
        <v>12</v>
      </c>
      <c r="AF126" s="205">
        <f t="shared" si="26"/>
        <v>10</v>
      </c>
      <c r="AG126" s="206">
        <f t="shared" si="27"/>
        <v>12</v>
      </c>
      <c r="AH126" s="207">
        <f t="shared" si="28"/>
        <v>0</v>
      </c>
      <c r="AI126" s="501">
        <f t="shared" si="29"/>
        <v>1</v>
      </c>
      <c r="AJ126" s="208">
        <f t="shared" si="30"/>
        <v>0</v>
      </c>
      <c r="AK126" s="500">
        <f t="shared" si="31"/>
        <v>48</v>
      </c>
      <c r="AL126" s="209">
        <f t="shared" si="32"/>
        <v>8</v>
      </c>
      <c r="AM126" s="209">
        <f t="shared" si="33"/>
        <v>4</v>
      </c>
      <c r="AN126" s="207">
        <f t="shared" si="34"/>
        <v>1.2</v>
      </c>
      <c r="AO126" s="210">
        <f t="shared" si="35"/>
        <v>8</v>
      </c>
      <c r="AP126" s="210">
        <f t="shared" si="36"/>
        <v>12</v>
      </c>
      <c r="AQ126" s="210">
        <f t="shared" si="37"/>
        <v>1.5</v>
      </c>
      <c r="AR126" s="211">
        <f t="shared" si="38"/>
        <v>81.5</v>
      </c>
      <c r="AS126" s="212">
        <f t="shared" si="39"/>
        <v>0</v>
      </c>
      <c r="AT126" s="210">
        <f t="shared" si="40"/>
        <v>0</v>
      </c>
      <c r="AU126" s="210">
        <f t="shared" si="41"/>
        <v>0</v>
      </c>
      <c r="AV126" s="210">
        <f t="shared" si="42"/>
        <v>20</v>
      </c>
      <c r="AW126" s="210">
        <f t="shared" si="43"/>
        <v>1</v>
      </c>
      <c r="AX126" s="257">
        <f t="shared" si="44"/>
        <v>101.5</v>
      </c>
      <c r="AY126" s="62"/>
      <c r="AZ126" s="213"/>
      <c r="BA126" s="65"/>
      <c r="BB126" s="66"/>
      <c r="BC126" s="214"/>
      <c r="BD126" s="68"/>
      <c r="BE126" s="215"/>
      <c r="BF126" s="214"/>
      <c r="BG126" s="214"/>
      <c r="BH126" s="70"/>
      <c r="BI126" s="70"/>
      <c r="BJ126" s="66"/>
      <c r="BK126" s="71"/>
      <c r="BL126" s="71"/>
      <c r="BM126" s="71"/>
      <c r="BN126" s="72"/>
      <c r="BO126" s="71"/>
      <c r="BP126" s="71"/>
      <c r="BQ126" s="71"/>
      <c r="BR126" s="71"/>
      <c r="BS126" s="73"/>
    </row>
    <row r="127" spans="1:71" s="125" customFormat="1" ht="21.6" customHeight="1">
      <c r="A127" s="59" t="e">
        <f t="shared" si="23"/>
        <v>#REF!</v>
      </c>
      <c r="B127" s="127">
        <v>128</v>
      </c>
      <c r="C127" s="222" t="s">
        <v>156</v>
      </c>
      <c r="D127" s="127"/>
      <c r="E127" s="127"/>
      <c r="F127" s="196"/>
      <c r="G127" s="197" t="s">
        <v>159</v>
      </c>
      <c r="H127" s="197">
        <v>3</v>
      </c>
      <c r="I127" s="198" t="s">
        <v>705</v>
      </c>
      <c r="J127" s="196"/>
      <c r="K127" s="197"/>
      <c r="L127" s="197"/>
      <c r="M127" s="467"/>
      <c r="N127" s="197"/>
      <c r="O127" s="408"/>
      <c r="P127" s="408"/>
      <c r="Q127" s="463">
        <v>12</v>
      </c>
      <c r="R127" s="78">
        <v>4</v>
      </c>
      <c r="S127" s="227">
        <f t="shared" si="24"/>
        <v>48</v>
      </c>
      <c r="T127" s="61">
        <v>2</v>
      </c>
      <c r="U127" s="494" t="s">
        <v>789</v>
      </c>
      <c r="V127" s="61"/>
      <c r="W127" s="61"/>
      <c r="X127" s="61"/>
      <c r="Y127" s="61"/>
      <c r="Z127" s="238">
        <f t="shared" si="45"/>
        <v>50</v>
      </c>
      <c r="AA127" s="480">
        <v>3</v>
      </c>
      <c r="AB127" s="62">
        <v>24</v>
      </c>
      <c r="AC127" s="63"/>
      <c r="AD127" s="63"/>
      <c r="AE127" s="204">
        <f t="shared" si="25"/>
        <v>12.5</v>
      </c>
      <c r="AF127" s="205">
        <f t="shared" si="26"/>
        <v>10</v>
      </c>
      <c r="AG127" s="206">
        <f t="shared" si="27"/>
        <v>12</v>
      </c>
      <c r="AH127" s="207">
        <f t="shared" si="28"/>
        <v>0</v>
      </c>
      <c r="AI127" s="501">
        <f t="shared" si="29"/>
        <v>1</v>
      </c>
      <c r="AJ127" s="208">
        <f t="shared" si="30"/>
        <v>0</v>
      </c>
      <c r="AK127" s="500">
        <f t="shared" si="31"/>
        <v>54</v>
      </c>
      <c r="AL127" s="209">
        <f t="shared" si="32"/>
        <v>8</v>
      </c>
      <c r="AM127" s="209">
        <f t="shared" si="33"/>
        <v>4</v>
      </c>
      <c r="AN127" s="207">
        <f t="shared" si="34"/>
        <v>1.25</v>
      </c>
      <c r="AO127" s="210">
        <f t="shared" si="35"/>
        <v>8</v>
      </c>
      <c r="AP127" s="210">
        <f t="shared" si="36"/>
        <v>12</v>
      </c>
      <c r="AQ127" s="210">
        <f t="shared" si="37"/>
        <v>1.5</v>
      </c>
      <c r="AR127" s="211">
        <f t="shared" si="38"/>
        <v>87.5</v>
      </c>
      <c r="AS127" s="212">
        <f t="shared" si="39"/>
        <v>0</v>
      </c>
      <c r="AT127" s="210">
        <f t="shared" si="40"/>
        <v>0</v>
      </c>
      <c r="AU127" s="210">
        <f t="shared" si="41"/>
        <v>0</v>
      </c>
      <c r="AV127" s="210">
        <f t="shared" si="42"/>
        <v>0</v>
      </c>
      <c r="AW127" s="210">
        <f t="shared" si="43"/>
        <v>1</v>
      </c>
      <c r="AX127" s="257">
        <f t="shared" si="44"/>
        <v>87.5</v>
      </c>
      <c r="AY127" s="62"/>
      <c r="AZ127" s="213"/>
      <c r="BA127" s="65"/>
      <c r="BB127" s="66"/>
      <c r="BC127" s="214"/>
      <c r="BD127" s="68"/>
      <c r="BE127" s="215"/>
      <c r="BF127" s="214"/>
      <c r="BG127" s="214"/>
      <c r="BH127" s="70"/>
      <c r="BI127" s="70"/>
      <c r="BJ127" s="66"/>
      <c r="BK127" s="71"/>
      <c r="BL127" s="71"/>
      <c r="BM127" s="71"/>
      <c r="BN127" s="72"/>
      <c r="BO127" s="71"/>
      <c r="BP127" s="71"/>
      <c r="BQ127" s="71"/>
      <c r="BR127" s="71"/>
      <c r="BS127" s="73"/>
    </row>
    <row r="128" spans="1:71" s="125" customFormat="1" ht="21.6" customHeight="1">
      <c r="A128" s="59" t="e">
        <f t="shared" ref="A128:A163" si="46">A127</f>
        <v>#REF!</v>
      </c>
      <c r="B128" s="127">
        <v>129</v>
      </c>
      <c r="C128" s="222" t="s">
        <v>85</v>
      </c>
      <c r="D128" s="127"/>
      <c r="E128" s="127"/>
      <c r="F128" s="196"/>
      <c r="G128" s="197" t="s">
        <v>164</v>
      </c>
      <c r="H128" s="197">
        <v>3</v>
      </c>
      <c r="I128" s="198" t="s">
        <v>706</v>
      </c>
      <c r="J128" s="196"/>
      <c r="K128" s="197">
        <v>5</v>
      </c>
      <c r="L128" s="197">
        <v>2</v>
      </c>
      <c r="M128" s="467" t="s">
        <v>783</v>
      </c>
      <c r="N128" s="197"/>
      <c r="O128" s="408" t="s">
        <v>167</v>
      </c>
      <c r="P128" s="408"/>
      <c r="Q128" s="463">
        <v>12</v>
      </c>
      <c r="R128" s="78">
        <v>4</v>
      </c>
      <c r="S128" s="227">
        <f t="shared" si="24"/>
        <v>48</v>
      </c>
      <c r="T128" s="61"/>
      <c r="U128" s="494"/>
      <c r="V128" s="61"/>
      <c r="W128" s="61" t="s">
        <v>776</v>
      </c>
      <c r="X128" s="61"/>
      <c r="Y128" s="61"/>
      <c r="Z128" s="238">
        <f t="shared" si="45"/>
        <v>48</v>
      </c>
      <c r="AA128" s="480">
        <v>3</v>
      </c>
      <c r="AB128" s="62">
        <v>24</v>
      </c>
      <c r="AC128" s="63"/>
      <c r="AD128" s="63"/>
      <c r="AE128" s="204">
        <f t="shared" si="25"/>
        <v>12</v>
      </c>
      <c r="AF128" s="205">
        <f t="shared" si="26"/>
        <v>10</v>
      </c>
      <c r="AG128" s="206">
        <f t="shared" si="27"/>
        <v>12</v>
      </c>
      <c r="AH128" s="207">
        <f t="shared" si="28"/>
        <v>0</v>
      </c>
      <c r="AI128" s="501">
        <f t="shared" si="29"/>
        <v>1</v>
      </c>
      <c r="AJ128" s="208">
        <f t="shared" si="30"/>
        <v>0</v>
      </c>
      <c r="AK128" s="500">
        <f t="shared" si="31"/>
        <v>48</v>
      </c>
      <c r="AL128" s="209">
        <f t="shared" si="32"/>
        <v>8</v>
      </c>
      <c r="AM128" s="209">
        <f t="shared" si="33"/>
        <v>0</v>
      </c>
      <c r="AN128" s="207">
        <f t="shared" si="34"/>
        <v>1.2</v>
      </c>
      <c r="AO128" s="210">
        <f t="shared" si="35"/>
        <v>8</v>
      </c>
      <c r="AP128" s="210">
        <f t="shared" si="36"/>
        <v>12</v>
      </c>
      <c r="AQ128" s="210">
        <f t="shared" si="37"/>
        <v>1.5</v>
      </c>
      <c r="AR128" s="211">
        <f t="shared" si="38"/>
        <v>77.5</v>
      </c>
      <c r="AS128" s="212">
        <f t="shared" si="39"/>
        <v>0</v>
      </c>
      <c r="AT128" s="210">
        <f t="shared" si="40"/>
        <v>14</v>
      </c>
      <c r="AU128" s="210">
        <f t="shared" si="41"/>
        <v>0</v>
      </c>
      <c r="AV128" s="210">
        <v>15</v>
      </c>
      <c r="AW128" s="210">
        <f t="shared" si="43"/>
        <v>1</v>
      </c>
      <c r="AX128" s="257">
        <f t="shared" si="44"/>
        <v>106.5</v>
      </c>
      <c r="AY128" s="62"/>
      <c r="AZ128" s="213"/>
      <c r="BA128" s="65"/>
      <c r="BB128" s="66"/>
      <c r="BC128" s="214"/>
      <c r="BD128" s="68"/>
      <c r="BE128" s="215"/>
      <c r="BF128" s="214"/>
      <c r="BG128" s="214"/>
      <c r="BH128" s="70"/>
      <c r="BI128" s="70"/>
      <c r="BJ128" s="66"/>
      <c r="BK128" s="71"/>
      <c r="BL128" s="71"/>
      <c r="BM128" s="71"/>
      <c r="BN128" s="72"/>
      <c r="BO128" s="71"/>
      <c r="BP128" s="71"/>
      <c r="BQ128" s="71"/>
      <c r="BR128" s="71"/>
      <c r="BS128" s="73"/>
    </row>
    <row r="129" spans="1:71" s="125" customFormat="1" ht="21.6" customHeight="1">
      <c r="A129" s="59" t="e">
        <f t="shared" si="46"/>
        <v>#REF!</v>
      </c>
      <c r="B129" s="127">
        <v>130</v>
      </c>
      <c r="C129" s="222" t="s">
        <v>83</v>
      </c>
      <c r="D129" s="127"/>
      <c r="E129" s="127"/>
      <c r="F129" s="196"/>
      <c r="G129" s="197" t="s">
        <v>164</v>
      </c>
      <c r="H129" s="197">
        <v>3</v>
      </c>
      <c r="I129" s="198" t="s">
        <v>707</v>
      </c>
      <c r="J129" s="196"/>
      <c r="K129" s="197">
        <v>6</v>
      </c>
      <c r="L129" s="197">
        <v>1</v>
      </c>
      <c r="M129" s="466"/>
      <c r="N129" s="197"/>
      <c r="O129" s="408"/>
      <c r="P129" s="408"/>
      <c r="Q129" s="463">
        <v>12</v>
      </c>
      <c r="R129" s="78">
        <v>4</v>
      </c>
      <c r="S129" s="227">
        <f t="shared" si="24"/>
        <v>48</v>
      </c>
      <c r="T129" s="61">
        <v>2</v>
      </c>
      <c r="U129" s="494" t="s">
        <v>790</v>
      </c>
      <c r="V129" s="61"/>
      <c r="W129" s="481"/>
      <c r="X129" s="61"/>
      <c r="Y129" s="61"/>
      <c r="Z129" s="238">
        <f t="shared" si="45"/>
        <v>50</v>
      </c>
      <c r="AA129" s="480">
        <v>3</v>
      </c>
      <c r="AB129" s="62">
        <v>24</v>
      </c>
      <c r="AC129" s="63"/>
      <c r="AD129" s="63"/>
      <c r="AE129" s="204">
        <f t="shared" si="25"/>
        <v>12.5</v>
      </c>
      <c r="AF129" s="205">
        <f t="shared" si="26"/>
        <v>10</v>
      </c>
      <c r="AG129" s="206">
        <f t="shared" si="27"/>
        <v>12</v>
      </c>
      <c r="AH129" s="207">
        <f t="shared" si="28"/>
        <v>0</v>
      </c>
      <c r="AI129" s="501">
        <f t="shared" si="29"/>
        <v>1</v>
      </c>
      <c r="AJ129" s="208">
        <f t="shared" si="30"/>
        <v>0</v>
      </c>
      <c r="AK129" s="500">
        <f t="shared" si="31"/>
        <v>54</v>
      </c>
      <c r="AL129" s="209">
        <f t="shared" si="32"/>
        <v>8</v>
      </c>
      <c r="AM129" s="209">
        <f t="shared" si="33"/>
        <v>0</v>
      </c>
      <c r="AN129" s="207">
        <f t="shared" si="34"/>
        <v>1.25</v>
      </c>
      <c r="AO129" s="210">
        <f t="shared" si="35"/>
        <v>8</v>
      </c>
      <c r="AP129" s="210">
        <f t="shared" si="36"/>
        <v>12</v>
      </c>
      <c r="AQ129" s="210">
        <f t="shared" si="37"/>
        <v>1.5</v>
      </c>
      <c r="AR129" s="211">
        <f t="shared" si="38"/>
        <v>83.5</v>
      </c>
      <c r="AS129" s="212">
        <f t="shared" si="39"/>
        <v>0</v>
      </c>
      <c r="AT129" s="210">
        <f t="shared" si="40"/>
        <v>0</v>
      </c>
      <c r="AU129" s="210">
        <f t="shared" si="41"/>
        <v>0</v>
      </c>
      <c r="AV129" s="210">
        <f t="shared" si="42"/>
        <v>22</v>
      </c>
      <c r="AW129" s="210">
        <f t="shared" si="43"/>
        <v>1</v>
      </c>
      <c r="AX129" s="257">
        <f t="shared" si="44"/>
        <v>105.5</v>
      </c>
      <c r="AY129" s="62"/>
      <c r="AZ129" s="213"/>
      <c r="BA129" s="65"/>
      <c r="BB129" s="66"/>
      <c r="BC129" s="214"/>
      <c r="BD129" s="68"/>
      <c r="BE129" s="215"/>
      <c r="BF129" s="214"/>
      <c r="BG129" s="214"/>
      <c r="BH129" s="70"/>
      <c r="BI129" s="70"/>
      <c r="BJ129" s="66"/>
      <c r="BK129" s="71"/>
      <c r="BL129" s="71"/>
      <c r="BM129" s="71"/>
      <c r="BN129" s="72"/>
      <c r="BO129" s="71"/>
      <c r="BP129" s="71"/>
      <c r="BQ129" s="71"/>
      <c r="BR129" s="71"/>
      <c r="BS129" s="73"/>
    </row>
    <row r="130" spans="1:71" s="125" customFormat="1" ht="21.6" customHeight="1">
      <c r="A130" s="59" t="e">
        <f t="shared" si="46"/>
        <v>#REF!</v>
      </c>
      <c r="B130" s="127">
        <v>131</v>
      </c>
      <c r="C130" s="222" t="s">
        <v>588</v>
      </c>
      <c r="D130" s="127"/>
      <c r="E130" s="127"/>
      <c r="F130" s="196"/>
      <c r="G130" s="197" t="s">
        <v>164</v>
      </c>
      <c r="H130" s="197">
        <v>3</v>
      </c>
      <c r="I130" s="198" t="s">
        <v>708</v>
      </c>
      <c r="J130" s="196"/>
      <c r="K130" s="197"/>
      <c r="L130" s="197"/>
      <c r="M130" s="466"/>
      <c r="N130" s="197"/>
      <c r="O130" s="408"/>
      <c r="P130" s="408"/>
      <c r="Q130" s="463">
        <v>12</v>
      </c>
      <c r="R130" s="78">
        <v>4</v>
      </c>
      <c r="S130" s="227">
        <f t="shared" si="24"/>
        <v>48</v>
      </c>
      <c r="T130" s="61"/>
      <c r="U130" s="494"/>
      <c r="V130" s="61"/>
      <c r="W130" s="61"/>
      <c r="X130" s="61"/>
      <c r="Y130" s="61"/>
      <c r="Z130" s="238">
        <f t="shared" si="45"/>
        <v>48</v>
      </c>
      <c r="AA130" s="480">
        <v>3</v>
      </c>
      <c r="AB130" s="62">
        <v>24</v>
      </c>
      <c r="AC130" s="63"/>
      <c r="AD130" s="63"/>
      <c r="AE130" s="204">
        <f t="shared" si="25"/>
        <v>12</v>
      </c>
      <c r="AF130" s="205">
        <f t="shared" si="26"/>
        <v>10</v>
      </c>
      <c r="AG130" s="206">
        <f t="shared" si="27"/>
        <v>12</v>
      </c>
      <c r="AH130" s="207">
        <f t="shared" si="28"/>
        <v>0</v>
      </c>
      <c r="AI130" s="501">
        <f t="shared" si="29"/>
        <v>1</v>
      </c>
      <c r="AJ130" s="208">
        <f t="shared" si="30"/>
        <v>0</v>
      </c>
      <c r="AK130" s="500">
        <f t="shared" si="31"/>
        <v>48</v>
      </c>
      <c r="AL130" s="209">
        <f t="shared" si="32"/>
        <v>8</v>
      </c>
      <c r="AM130" s="209">
        <f t="shared" si="33"/>
        <v>0</v>
      </c>
      <c r="AN130" s="207">
        <f t="shared" si="34"/>
        <v>1.2</v>
      </c>
      <c r="AO130" s="210">
        <f t="shared" si="35"/>
        <v>8</v>
      </c>
      <c r="AP130" s="210">
        <f t="shared" si="36"/>
        <v>12</v>
      </c>
      <c r="AQ130" s="210">
        <f t="shared" si="37"/>
        <v>1.5</v>
      </c>
      <c r="AR130" s="211">
        <f t="shared" si="38"/>
        <v>77.5</v>
      </c>
      <c r="AS130" s="212">
        <f t="shared" si="39"/>
        <v>0</v>
      </c>
      <c r="AT130" s="210">
        <f t="shared" si="40"/>
        <v>0</v>
      </c>
      <c r="AU130" s="210">
        <f t="shared" si="41"/>
        <v>0</v>
      </c>
      <c r="AV130" s="210">
        <f t="shared" si="42"/>
        <v>0</v>
      </c>
      <c r="AW130" s="210">
        <f t="shared" si="43"/>
        <v>1</v>
      </c>
      <c r="AX130" s="257">
        <f t="shared" si="44"/>
        <v>77.5</v>
      </c>
      <c r="AY130" s="62"/>
      <c r="AZ130" s="213"/>
      <c r="BA130" s="65"/>
      <c r="BB130" s="66"/>
      <c r="BC130" s="214"/>
      <c r="BD130" s="68"/>
      <c r="BE130" s="215"/>
      <c r="BF130" s="214"/>
      <c r="BG130" s="214"/>
      <c r="BH130" s="70"/>
      <c r="BI130" s="70"/>
      <c r="BJ130" s="66"/>
      <c r="BK130" s="71"/>
      <c r="BL130" s="71"/>
      <c r="BM130" s="71"/>
      <c r="BN130" s="72"/>
      <c r="BO130" s="71"/>
      <c r="BP130" s="71"/>
      <c r="BQ130" s="71"/>
      <c r="BR130" s="71"/>
      <c r="BS130" s="73"/>
    </row>
    <row r="131" spans="1:71" s="125" customFormat="1" ht="21.6" customHeight="1">
      <c r="A131" s="59" t="e">
        <f t="shared" si="46"/>
        <v>#REF!</v>
      </c>
      <c r="B131" s="127">
        <v>132</v>
      </c>
      <c r="C131" s="222" t="s">
        <v>49</v>
      </c>
      <c r="D131" s="127"/>
      <c r="E131" s="127"/>
      <c r="F131" s="196"/>
      <c r="G131" s="197" t="s">
        <v>164</v>
      </c>
      <c r="H131" s="197">
        <v>3</v>
      </c>
      <c r="I131" s="198" t="s">
        <v>709</v>
      </c>
      <c r="J131" s="196"/>
      <c r="K131" s="197"/>
      <c r="L131" s="197"/>
      <c r="M131" s="468" t="s">
        <v>784</v>
      </c>
      <c r="N131" s="197"/>
      <c r="O131" s="408"/>
      <c r="P131" s="408"/>
      <c r="Q131" s="463">
        <v>12</v>
      </c>
      <c r="R131" s="78">
        <v>4</v>
      </c>
      <c r="S131" s="227">
        <f t="shared" si="24"/>
        <v>48</v>
      </c>
      <c r="T131" s="61"/>
      <c r="U131" s="494"/>
      <c r="V131" s="61"/>
      <c r="W131" s="61"/>
      <c r="X131" s="61"/>
      <c r="Y131" s="61"/>
      <c r="Z131" s="238">
        <f t="shared" si="45"/>
        <v>48</v>
      </c>
      <c r="AA131" s="480">
        <v>3</v>
      </c>
      <c r="AB131" s="62">
        <v>24</v>
      </c>
      <c r="AC131" s="63"/>
      <c r="AD131" s="63"/>
      <c r="AE131" s="204">
        <f t="shared" si="25"/>
        <v>12</v>
      </c>
      <c r="AF131" s="205">
        <f t="shared" si="26"/>
        <v>10</v>
      </c>
      <c r="AG131" s="206">
        <f t="shared" si="27"/>
        <v>12</v>
      </c>
      <c r="AH131" s="207">
        <f t="shared" si="28"/>
        <v>0</v>
      </c>
      <c r="AI131" s="501">
        <f t="shared" si="29"/>
        <v>1</v>
      </c>
      <c r="AJ131" s="208">
        <f t="shared" si="30"/>
        <v>0</v>
      </c>
      <c r="AK131" s="500">
        <f t="shared" si="31"/>
        <v>48</v>
      </c>
      <c r="AL131" s="209">
        <f t="shared" si="32"/>
        <v>8</v>
      </c>
      <c r="AM131" s="209">
        <f t="shared" si="33"/>
        <v>0</v>
      </c>
      <c r="AN131" s="207">
        <f t="shared" si="34"/>
        <v>1.2</v>
      </c>
      <c r="AO131" s="210">
        <f t="shared" si="35"/>
        <v>8</v>
      </c>
      <c r="AP131" s="210">
        <f t="shared" si="36"/>
        <v>12</v>
      </c>
      <c r="AQ131" s="210">
        <f t="shared" si="37"/>
        <v>1.5</v>
      </c>
      <c r="AR131" s="211">
        <f t="shared" si="38"/>
        <v>77.5</v>
      </c>
      <c r="AS131" s="212">
        <f t="shared" si="39"/>
        <v>0</v>
      </c>
      <c r="AT131" s="210">
        <f t="shared" si="40"/>
        <v>0</v>
      </c>
      <c r="AU131" s="210">
        <f t="shared" si="41"/>
        <v>0</v>
      </c>
      <c r="AV131" s="210">
        <v>5</v>
      </c>
      <c r="AW131" s="210">
        <f t="shared" si="43"/>
        <v>1</v>
      </c>
      <c r="AX131" s="257">
        <f t="shared" si="44"/>
        <v>82.5</v>
      </c>
      <c r="AY131" s="62"/>
      <c r="AZ131" s="213"/>
      <c r="BA131" s="65"/>
      <c r="BB131" s="66"/>
      <c r="BC131" s="214"/>
      <c r="BD131" s="68"/>
      <c r="BE131" s="215"/>
      <c r="BF131" s="214"/>
      <c r="BG131" s="214"/>
      <c r="BH131" s="70"/>
      <c r="BI131" s="70"/>
      <c r="BJ131" s="66"/>
      <c r="BK131" s="71"/>
      <c r="BL131" s="71"/>
      <c r="BM131" s="71"/>
      <c r="BN131" s="72"/>
      <c r="BO131" s="71"/>
      <c r="BP131" s="71"/>
      <c r="BQ131" s="71"/>
      <c r="BR131" s="71"/>
      <c r="BS131" s="73"/>
    </row>
    <row r="132" spans="1:71" s="125" customFormat="1" ht="21.6" customHeight="1">
      <c r="A132" s="59" t="e">
        <f t="shared" si="46"/>
        <v>#REF!</v>
      </c>
      <c r="B132" s="127">
        <v>133</v>
      </c>
      <c r="C132" s="222" t="s">
        <v>589</v>
      </c>
      <c r="D132" s="127"/>
      <c r="E132" s="127"/>
      <c r="F132" s="196"/>
      <c r="G132" s="197" t="s">
        <v>164</v>
      </c>
      <c r="H132" s="197">
        <v>3</v>
      </c>
      <c r="I132" s="198" t="s">
        <v>710</v>
      </c>
      <c r="J132" s="196"/>
      <c r="K132" s="197">
        <v>7</v>
      </c>
      <c r="L132" s="197">
        <v>2</v>
      </c>
      <c r="M132" s="466"/>
      <c r="N132" s="197"/>
      <c r="O132" s="408" t="s">
        <v>569</v>
      </c>
      <c r="P132" s="408"/>
      <c r="Q132" s="463">
        <v>12</v>
      </c>
      <c r="R132" s="78">
        <v>4</v>
      </c>
      <c r="S132" s="227">
        <f t="shared" ref="S132:S180" si="47">每周课时数三58*上课周数三58</f>
        <v>48</v>
      </c>
      <c r="T132" s="61">
        <v>2</v>
      </c>
      <c r="U132" s="494" t="s">
        <v>790</v>
      </c>
      <c r="V132" s="61"/>
      <c r="W132" s="61"/>
      <c r="X132" s="61"/>
      <c r="Y132" s="61"/>
      <c r="Z132" s="238">
        <f t="shared" si="45"/>
        <v>50</v>
      </c>
      <c r="AA132" s="480">
        <v>3</v>
      </c>
      <c r="AB132" s="62">
        <v>21</v>
      </c>
      <c r="AC132" s="63"/>
      <c r="AD132" s="63"/>
      <c r="AE132" s="204">
        <f t="shared" ref="AE132:AE183" si="48">IF(上课周数三58=0,0,(兼职课时三58+正常上课课时数三58+代课时数三58-缺课时数三58)/上课周数三58)</f>
        <v>12.5</v>
      </c>
      <c r="AF132" s="205">
        <f t="shared" ref="AF132:AF183" si="49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32" s="206">
        <f t="shared" ref="AG132:AG183" si="50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32" s="207">
        <f t="shared" ref="AH132:AH183" si="51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32" s="501">
        <f t="shared" ref="AI132:AI183" si="52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32" s="208">
        <f t="shared" ref="AJ132:AJ183" si="53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32" s="500">
        <f t="shared" ref="AK132:AK183" si="54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54</v>
      </c>
      <c r="AL132" s="209">
        <f t="shared" ref="AL132:AL183" si="55">IF(OR(年级三58="三",年级三58="3",年级三58=3),2*上课周数三58,0)</f>
        <v>8</v>
      </c>
      <c r="AM132" s="209">
        <f t="shared" ref="AM132:AM183" si="56">IF(学科三58="体",1*上课周数三58,IF(OR(学科三58="语",学科三58="英"),上课周数三58*1,0))</f>
        <v>0</v>
      </c>
      <c r="AN132" s="207">
        <f t="shared" ref="AN132:AN183" si="57">IF(行管职务三58&lt;&gt;"",1,IF(行管职务三58="",平均周课时三58/下线三58))</f>
        <v>1.25</v>
      </c>
      <c r="AO132" s="210">
        <f t="shared" ref="AO132:AO183" si="58">IF(满量比三58&gt;=1,2*上课周数三58,IF(满量比三58&lt;0.66,0,IF(1&gt;满量比三58&gt;0.66,2*上课周数三58/2)))</f>
        <v>8</v>
      </c>
      <c r="AP132" s="210">
        <f t="shared" ref="AP132:AP183" si="59">晚修次数三58*0.5</f>
        <v>10.5</v>
      </c>
      <c r="AQ132" s="210">
        <f t="shared" ref="AQ132:AQ183" si="60">辅导课节三58*0.5</f>
        <v>1.5</v>
      </c>
      <c r="AR132" s="211">
        <f t="shared" ref="AR132:AR182" si="61">干标时三58+教标时三58+高三补时三58+早读体补三58+满量补时三58+辅导补三58+晚修补三58</f>
        <v>82</v>
      </c>
      <c r="AS132" s="212">
        <f t="shared" ref="AS132:AS183" si="62">IF(党职务5="党支书",上课周数三58*3.5,IF(党职务5="党支委",上课周数三58*0.5,0))</f>
        <v>0</v>
      </c>
      <c r="AT132" s="210">
        <f t="shared" ref="AT132:AT183" si="63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14</v>
      </c>
      <c r="AU132" s="210">
        <f t="shared" ref="AU132:AU183" si="64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32" s="210">
        <f t="shared" ref="AV132:AV183" si="65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20</v>
      </c>
      <c r="AW132" s="210">
        <f t="shared" ref="AW132:AW183" si="66">期系三58</f>
        <v>1</v>
      </c>
      <c r="AX132" s="257">
        <f t="shared" ref="AX132:AX183" si="67">(标准课时合计三58+党职务补贴三58+教管职务补贴三58+行政职务补贴三58+班主任工作奖三58)*当期系数三58</f>
        <v>116</v>
      </c>
      <c r="AY132" s="62"/>
      <c r="AZ132" s="213"/>
      <c r="BA132" s="65"/>
      <c r="BB132" s="66"/>
      <c r="BC132" s="214"/>
      <c r="BD132" s="68"/>
      <c r="BE132" s="215"/>
      <c r="BF132" s="214"/>
      <c r="BG132" s="214"/>
      <c r="BH132" s="70"/>
      <c r="BI132" s="70"/>
      <c r="BJ132" s="66"/>
      <c r="BK132" s="71"/>
      <c r="BL132" s="71"/>
      <c r="BM132" s="71"/>
      <c r="BN132" s="72"/>
      <c r="BO132" s="71"/>
      <c r="BP132" s="71"/>
      <c r="BQ132" s="71"/>
      <c r="BR132" s="71"/>
      <c r="BS132" s="73"/>
    </row>
    <row r="133" spans="1:71" s="125" customFormat="1" ht="21.6" customHeight="1">
      <c r="A133" s="59" t="e">
        <f t="shared" si="46"/>
        <v>#REF!</v>
      </c>
      <c r="B133" s="127">
        <v>134</v>
      </c>
      <c r="C133" s="222" t="s">
        <v>118</v>
      </c>
      <c r="D133" s="127"/>
      <c r="E133" s="127"/>
      <c r="F133" s="196"/>
      <c r="G133" s="197" t="s">
        <v>164</v>
      </c>
      <c r="H133" s="197">
        <v>3</v>
      </c>
      <c r="I133" s="198" t="s">
        <v>711</v>
      </c>
      <c r="J133" s="196"/>
      <c r="K133" s="197"/>
      <c r="L133" s="197"/>
      <c r="M133" s="466"/>
      <c r="N133" s="197"/>
      <c r="O133" s="408"/>
      <c r="P133" s="408"/>
      <c r="Q133" s="463">
        <v>12</v>
      </c>
      <c r="R133" s="78">
        <v>4</v>
      </c>
      <c r="S133" s="227">
        <f t="shared" si="47"/>
        <v>48</v>
      </c>
      <c r="T133" s="61">
        <v>2</v>
      </c>
      <c r="U133" s="494" t="s">
        <v>790</v>
      </c>
      <c r="V133" s="61"/>
      <c r="W133" s="61"/>
      <c r="X133" s="61"/>
      <c r="Y133" s="61"/>
      <c r="Z133" s="238">
        <f t="shared" si="45"/>
        <v>50</v>
      </c>
      <c r="AA133" s="480">
        <v>3</v>
      </c>
      <c r="AB133" s="62">
        <v>24</v>
      </c>
      <c r="AC133" s="63"/>
      <c r="AD133" s="63"/>
      <c r="AE133" s="204">
        <f t="shared" si="48"/>
        <v>12.5</v>
      </c>
      <c r="AF133" s="205">
        <f t="shared" si="49"/>
        <v>10</v>
      </c>
      <c r="AG133" s="206">
        <f t="shared" si="50"/>
        <v>12</v>
      </c>
      <c r="AH133" s="207">
        <f t="shared" si="51"/>
        <v>0</v>
      </c>
      <c r="AI133" s="501">
        <f t="shared" si="52"/>
        <v>1</v>
      </c>
      <c r="AJ133" s="208">
        <f t="shared" si="53"/>
        <v>0</v>
      </c>
      <c r="AK133" s="500">
        <f t="shared" si="54"/>
        <v>54</v>
      </c>
      <c r="AL133" s="209">
        <f t="shared" si="55"/>
        <v>8</v>
      </c>
      <c r="AM133" s="209">
        <f t="shared" si="56"/>
        <v>0</v>
      </c>
      <c r="AN133" s="207">
        <f t="shared" si="57"/>
        <v>1.25</v>
      </c>
      <c r="AO133" s="210">
        <f t="shared" si="58"/>
        <v>8</v>
      </c>
      <c r="AP133" s="210">
        <f t="shared" si="59"/>
        <v>12</v>
      </c>
      <c r="AQ133" s="210">
        <f t="shared" si="60"/>
        <v>1.5</v>
      </c>
      <c r="AR133" s="211">
        <f t="shared" si="61"/>
        <v>83.5</v>
      </c>
      <c r="AS133" s="212">
        <f t="shared" si="62"/>
        <v>0</v>
      </c>
      <c r="AT133" s="210">
        <f t="shared" si="63"/>
        <v>0</v>
      </c>
      <c r="AU133" s="210">
        <f t="shared" si="64"/>
        <v>0</v>
      </c>
      <c r="AV133" s="210">
        <f t="shared" si="65"/>
        <v>0</v>
      </c>
      <c r="AW133" s="210">
        <f t="shared" si="66"/>
        <v>1</v>
      </c>
      <c r="AX133" s="257">
        <f t="shared" si="67"/>
        <v>83.5</v>
      </c>
      <c r="AY133" s="62"/>
      <c r="AZ133" s="213"/>
      <c r="BA133" s="65"/>
      <c r="BB133" s="66"/>
      <c r="BC133" s="214"/>
      <c r="BD133" s="68"/>
      <c r="BE133" s="215"/>
      <c r="BF133" s="214"/>
      <c r="BG133" s="214"/>
      <c r="BH133" s="70"/>
      <c r="BI133" s="70"/>
      <c r="BJ133" s="66"/>
      <c r="BK133" s="71"/>
      <c r="BL133" s="71"/>
      <c r="BM133" s="71"/>
      <c r="BN133" s="72"/>
      <c r="BO133" s="71"/>
      <c r="BP133" s="71"/>
      <c r="BQ133" s="71"/>
      <c r="BR133" s="71"/>
      <c r="BS133" s="73"/>
    </row>
    <row r="134" spans="1:71" s="125" customFormat="1" ht="21.6" customHeight="1">
      <c r="A134" s="59" t="e">
        <f t="shared" si="46"/>
        <v>#REF!</v>
      </c>
      <c r="B134" s="127">
        <v>135</v>
      </c>
      <c r="C134" s="222" t="s">
        <v>89</v>
      </c>
      <c r="D134" s="127"/>
      <c r="E134" s="127"/>
      <c r="F134" s="196"/>
      <c r="G134" s="197" t="s">
        <v>164</v>
      </c>
      <c r="H134" s="197">
        <v>3</v>
      </c>
      <c r="I134" s="198" t="s">
        <v>712</v>
      </c>
      <c r="J134" s="196"/>
      <c r="K134" s="197"/>
      <c r="L134" s="197"/>
      <c r="M134" s="467"/>
      <c r="N134" s="197"/>
      <c r="O134" s="408"/>
      <c r="P134" s="469"/>
      <c r="Q134" s="463">
        <v>12</v>
      </c>
      <c r="R134" s="78">
        <v>4</v>
      </c>
      <c r="S134" s="227">
        <f t="shared" si="47"/>
        <v>48</v>
      </c>
      <c r="T134" s="61"/>
      <c r="U134" s="494"/>
      <c r="V134" s="61"/>
      <c r="W134" s="61"/>
      <c r="X134" s="61"/>
      <c r="Y134" s="61"/>
      <c r="Z134" s="238">
        <f t="shared" ref="Z134:Z183" si="68">S134+T134-V134+X134+Y134</f>
        <v>48</v>
      </c>
      <c r="AA134" s="480">
        <v>3</v>
      </c>
      <c r="AB134" s="62">
        <v>22</v>
      </c>
      <c r="AC134" s="63"/>
      <c r="AD134" s="63"/>
      <c r="AE134" s="204">
        <f t="shared" si="48"/>
        <v>12</v>
      </c>
      <c r="AF134" s="205">
        <f t="shared" si="49"/>
        <v>10</v>
      </c>
      <c r="AG134" s="206">
        <f t="shared" si="50"/>
        <v>12</v>
      </c>
      <c r="AH134" s="207">
        <f t="shared" si="51"/>
        <v>0</v>
      </c>
      <c r="AI134" s="501">
        <f t="shared" si="52"/>
        <v>1</v>
      </c>
      <c r="AJ134" s="208">
        <f t="shared" si="53"/>
        <v>0</v>
      </c>
      <c r="AK134" s="500">
        <f t="shared" si="54"/>
        <v>48</v>
      </c>
      <c r="AL134" s="209">
        <f t="shared" si="55"/>
        <v>8</v>
      </c>
      <c r="AM134" s="209">
        <f t="shared" si="56"/>
        <v>0</v>
      </c>
      <c r="AN134" s="207">
        <f t="shared" si="57"/>
        <v>1.2</v>
      </c>
      <c r="AO134" s="210">
        <f t="shared" si="58"/>
        <v>8</v>
      </c>
      <c r="AP134" s="210">
        <f t="shared" si="59"/>
        <v>11</v>
      </c>
      <c r="AQ134" s="210">
        <f t="shared" si="60"/>
        <v>1.5</v>
      </c>
      <c r="AR134" s="211">
        <f t="shared" si="61"/>
        <v>76.5</v>
      </c>
      <c r="AS134" s="212">
        <f t="shared" si="62"/>
        <v>0</v>
      </c>
      <c r="AT134" s="210">
        <f t="shared" si="63"/>
        <v>0</v>
      </c>
      <c r="AU134" s="210">
        <f t="shared" si="64"/>
        <v>0</v>
      </c>
      <c r="AV134" s="210">
        <f t="shared" si="65"/>
        <v>0</v>
      </c>
      <c r="AW134" s="210">
        <f t="shared" si="66"/>
        <v>1</v>
      </c>
      <c r="AX134" s="257">
        <f t="shared" si="67"/>
        <v>76.5</v>
      </c>
      <c r="AY134" s="62"/>
      <c r="AZ134" s="213"/>
      <c r="BA134" s="65"/>
      <c r="BB134" s="66"/>
      <c r="BC134" s="214"/>
      <c r="BD134" s="68"/>
      <c r="BE134" s="215"/>
      <c r="BF134" s="214"/>
      <c r="BG134" s="214"/>
      <c r="BH134" s="70"/>
      <c r="BI134" s="70"/>
      <c r="BJ134" s="66"/>
      <c r="BK134" s="71"/>
      <c r="BL134" s="71"/>
      <c r="BM134" s="71"/>
      <c r="BN134" s="72"/>
      <c r="BO134" s="71"/>
      <c r="BP134" s="71"/>
      <c r="BQ134" s="71"/>
      <c r="BR134" s="71"/>
      <c r="BS134" s="73"/>
    </row>
    <row r="135" spans="1:71" s="125" customFormat="1" ht="21.6" customHeight="1">
      <c r="A135" s="59" t="e">
        <f t="shared" si="46"/>
        <v>#REF!</v>
      </c>
      <c r="B135" s="127">
        <v>136</v>
      </c>
      <c r="C135" s="222" t="s">
        <v>121</v>
      </c>
      <c r="D135" s="127"/>
      <c r="E135" s="127"/>
      <c r="F135" s="196"/>
      <c r="G135" s="197" t="s">
        <v>164</v>
      </c>
      <c r="H135" s="197">
        <v>3</v>
      </c>
      <c r="I135" s="198" t="s">
        <v>713</v>
      </c>
      <c r="J135" s="196"/>
      <c r="K135" s="197"/>
      <c r="L135" s="197"/>
      <c r="M135" s="467"/>
      <c r="N135" s="197"/>
      <c r="O135" s="408"/>
      <c r="P135" s="408"/>
      <c r="Q135" s="463">
        <v>12</v>
      </c>
      <c r="R135" s="78">
        <v>4</v>
      </c>
      <c r="S135" s="227">
        <f t="shared" si="47"/>
        <v>48</v>
      </c>
      <c r="T135" s="61">
        <v>6</v>
      </c>
      <c r="U135" s="494" t="s">
        <v>812</v>
      </c>
      <c r="V135" s="61"/>
      <c r="W135" s="61"/>
      <c r="X135" s="61"/>
      <c r="Y135" s="61"/>
      <c r="Z135" s="238">
        <f t="shared" si="68"/>
        <v>54</v>
      </c>
      <c r="AA135" s="480">
        <v>3</v>
      </c>
      <c r="AB135" s="62">
        <v>24</v>
      </c>
      <c r="AC135" s="63"/>
      <c r="AD135" s="63"/>
      <c r="AE135" s="204">
        <f t="shared" si="48"/>
        <v>13.5</v>
      </c>
      <c r="AF135" s="205">
        <f t="shared" si="49"/>
        <v>10</v>
      </c>
      <c r="AG135" s="206">
        <f t="shared" si="50"/>
        <v>12</v>
      </c>
      <c r="AH135" s="207">
        <f t="shared" si="51"/>
        <v>0</v>
      </c>
      <c r="AI135" s="501">
        <f t="shared" si="52"/>
        <v>1</v>
      </c>
      <c r="AJ135" s="208">
        <f t="shared" si="53"/>
        <v>0</v>
      </c>
      <c r="AK135" s="500">
        <f t="shared" si="54"/>
        <v>66</v>
      </c>
      <c r="AL135" s="209">
        <f t="shared" si="55"/>
        <v>8</v>
      </c>
      <c r="AM135" s="209">
        <f t="shared" si="56"/>
        <v>0</v>
      </c>
      <c r="AN135" s="207">
        <f t="shared" si="57"/>
        <v>1.35</v>
      </c>
      <c r="AO135" s="210">
        <f t="shared" si="58"/>
        <v>8</v>
      </c>
      <c r="AP135" s="210">
        <f t="shared" si="59"/>
        <v>12</v>
      </c>
      <c r="AQ135" s="210">
        <f t="shared" si="60"/>
        <v>1.5</v>
      </c>
      <c r="AR135" s="211">
        <f t="shared" si="61"/>
        <v>95.5</v>
      </c>
      <c r="AS135" s="212">
        <f t="shared" si="62"/>
        <v>0</v>
      </c>
      <c r="AT135" s="210">
        <f t="shared" si="63"/>
        <v>0</v>
      </c>
      <c r="AU135" s="210">
        <f t="shared" si="64"/>
        <v>0</v>
      </c>
      <c r="AV135" s="210">
        <f t="shared" si="65"/>
        <v>0</v>
      </c>
      <c r="AW135" s="210">
        <f t="shared" si="66"/>
        <v>1</v>
      </c>
      <c r="AX135" s="257">
        <f t="shared" si="67"/>
        <v>95.5</v>
      </c>
      <c r="AY135" s="62"/>
      <c r="AZ135" s="213"/>
      <c r="BA135" s="65"/>
      <c r="BB135" s="66"/>
      <c r="BC135" s="214"/>
      <c r="BD135" s="68"/>
      <c r="BE135" s="215"/>
      <c r="BF135" s="214"/>
      <c r="BG135" s="214"/>
      <c r="BH135" s="70"/>
      <c r="BI135" s="70"/>
      <c r="BJ135" s="66"/>
      <c r="BK135" s="71"/>
      <c r="BL135" s="71"/>
      <c r="BM135" s="71"/>
      <c r="BN135" s="72"/>
      <c r="BO135" s="71"/>
      <c r="BP135" s="71"/>
      <c r="BQ135" s="71"/>
      <c r="BR135" s="71"/>
      <c r="BS135" s="73"/>
    </row>
    <row r="136" spans="1:71" s="125" customFormat="1" ht="21.6" customHeight="1">
      <c r="A136" s="59" t="e">
        <f t="shared" si="46"/>
        <v>#REF!</v>
      </c>
      <c r="B136" s="127">
        <v>137</v>
      </c>
      <c r="C136" s="222" t="s">
        <v>106</v>
      </c>
      <c r="D136" s="127"/>
      <c r="E136" s="127"/>
      <c r="F136" s="196"/>
      <c r="G136" s="197" t="s">
        <v>171</v>
      </c>
      <c r="H136" s="197">
        <v>3</v>
      </c>
      <c r="I136" s="198" t="s">
        <v>687</v>
      </c>
      <c r="J136" s="196"/>
      <c r="K136" s="197"/>
      <c r="L136" s="197"/>
      <c r="M136" s="466"/>
      <c r="N136" s="197"/>
      <c r="O136" s="408"/>
      <c r="P136" s="408" t="s">
        <v>568</v>
      </c>
      <c r="Q136" s="463">
        <v>6</v>
      </c>
      <c r="R136" s="78">
        <v>4</v>
      </c>
      <c r="S136" s="227">
        <f t="shared" si="47"/>
        <v>24</v>
      </c>
      <c r="T136" s="61">
        <v>6</v>
      </c>
      <c r="U136" s="494" t="s">
        <v>813</v>
      </c>
      <c r="V136" s="61"/>
      <c r="W136" s="61" t="s">
        <v>776</v>
      </c>
      <c r="X136" s="61"/>
      <c r="Y136" s="61"/>
      <c r="Z136" s="238">
        <f t="shared" si="68"/>
        <v>30</v>
      </c>
      <c r="AA136" s="480">
        <v>3</v>
      </c>
      <c r="AB136" s="62">
        <v>24</v>
      </c>
      <c r="AC136" s="63"/>
      <c r="AD136" s="63"/>
      <c r="AE136" s="204">
        <f t="shared" si="48"/>
        <v>7.5</v>
      </c>
      <c r="AF136" s="205" t="str">
        <f t="shared" si="49"/>
        <v/>
      </c>
      <c r="AG136" s="206" t="str">
        <f t="shared" si="50"/>
        <v/>
      </c>
      <c r="AH136" s="207">
        <f t="shared" si="51"/>
        <v>8</v>
      </c>
      <c r="AI136" s="501">
        <f t="shared" si="52"/>
        <v>1</v>
      </c>
      <c r="AJ136" s="208">
        <f t="shared" si="53"/>
        <v>40</v>
      </c>
      <c r="AK136" s="500">
        <f t="shared" si="54"/>
        <v>0</v>
      </c>
      <c r="AL136" s="209">
        <f t="shared" si="55"/>
        <v>8</v>
      </c>
      <c r="AM136" s="209">
        <f t="shared" si="56"/>
        <v>4</v>
      </c>
      <c r="AN136" s="207">
        <f t="shared" si="57"/>
        <v>1</v>
      </c>
      <c r="AO136" s="210">
        <f t="shared" si="58"/>
        <v>8</v>
      </c>
      <c r="AP136" s="210">
        <f t="shared" si="59"/>
        <v>12</v>
      </c>
      <c r="AQ136" s="210">
        <f t="shared" si="60"/>
        <v>1.5</v>
      </c>
      <c r="AR136" s="211">
        <f t="shared" si="61"/>
        <v>73.5</v>
      </c>
      <c r="AS136" s="212">
        <f t="shared" si="62"/>
        <v>0</v>
      </c>
      <c r="AT136" s="210">
        <f t="shared" si="63"/>
        <v>0</v>
      </c>
      <c r="AU136" s="210">
        <f t="shared" si="64"/>
        <v>22</v>
      </c>
      <c r="AV136" s="210">
        <f t="shared" si="65"/>
        <v>0</v>
      </c>
      <c r="AW136" s="210">
        <f t="shared" si="66"/>
        <v>1</v>
      </c>
      <c r="AX136" s="257">
        <f t="shared" si="67"/>
        <v>95.5</v>
      </c>
      <c r="AY136" s="62"/>
      <c r="AZ136" s="213"/>
      <c r="BA136" s="65"/>
      <c r="BB136" s="66"/>
      <c r="BC136" s="214"/>
      <c r="BD136" s="68"/>
      <c r="BE136" s="215"/>
      <c r="BF136" s="214"/>
      <c r="BG136" s="214"/>
      <c r="BH136" s="70"/>
      <c r="BI136" s="70"/>
      <c r="BJ136" s="66"/>
      <c r="BK136" s="71"/>
      <c r="BL136" s="71"/>
      <c r="BM136" s="71"/>
      <c r="BN136" s="72"/>
      <c r="BO136" s="71"/>
      <c r="BP136" s="71"/>
      <c r="BQ136" s="71"/>
      <c r="BR136" s="71"/>
      <c r="BS136" s="73"/>
    </row>
    <row r="137" spans="1:71" s="125" customFormat="1" ht="21.6" customHeight="1">
      <c r="A137" s="59" t="e">
        <f t="shared" si="46"/>
        <v>#REF!</v>
      </c>
      <c r="B137" s="127">
        <v>138</v>
      </c>
      <c r="C137" s="222" t="s">
        <v>123</v>
      </c>
      <c r="D137" s="127"/>
      <c r="E137" s="127"/>
      <c r="F137" s="196"/>
      <c r="G137" s="197" t="s">
        <v>171</v>
      </c>
      <c r="H137" s="197">
        <v>3</v>
      </c>
      <c r="I137" s="198" t="s">
        <v>714</v>
      </c>
      <c r="J137" s="196"/>
      <c r="K137" s="197"/>
      <c r="L137" s="197"/>
      <c r="M137" s="470"/>
      <c r="N137" s="197"/>
      <c r="O137" s="408" t="s">
        <v>167</v>
      </c>
      <c r="P137" s="465"/>
      <c r="Q137" s="463">
        <v>12</v>
      </c>
      <c r="R137" s="78">
        <v>4</v>
      </c>
      <c r="S137" s="227">
        <f t="shared" si="47"/>
        <v>48</v>
      </c>
      <c r="T137" s="61"/>
      <c r="U137" s="494"/>
      <c r="V137" s="61"/>
      <c r="W137" s="61" t="s">
        <v>776</v>
      </c>
      <c r="X137" s="61"/>
      <c r="Y137" s="61"/>
      <c r="Z137" s="238">
        <f t="shared" si="68"/>
        <v>48</v>
      </c>
      <c r="AA137" s="480">
        <v>3</v>
      </c>
      <c r="AB137" s="62">
        <v>24</v>
      </c>
      <c r="AC137" s="63"/>
      <c r="AD137" s="63"/>
      <c r="AE137" s="204">
        <f t="shared" si="48"/>
        <v>12</v>
      </c>
      <c r="AF137" s="205">
        <f t="shared" si="49"/>
        <v>10</v>
      </c>
      <c r="AG137" s="206">
        <f t="shared" si="50"/>
        <v>12</v>
      </c>
      <c r="AH137" s="207">
        <f t="shared" si="51"/>
        <v>0</v>
      </c>
      <c r="AI137" s="501">
        <f t="shared" si="52"/>
        <v>1</v>
      </c>
      <c r="AJ137" s="208">
        <f t="shared" si="53"/>
        <v>0</v>
      </c>
      <c r="AK137" s="500">
        <f t="shared" si="54"/>
        <v>48</v>
      </c>
      <c r="AL137" s="209">
        <f t="shared" si="55"/>
        <v>8</v>
      </c>
      <c r="AM137" s="209">
        <f t="shared" si="56"/>
        <v>4</v>
      </c>
      <c r="AN137" s="207">
        <f t="shared" si="57"/>
        <v>1.2</v>
      </c>
      <c r="AO137" s="210">
        <f t="shared" si="58"/>
        <v>8</v>
      </c>
      <c r="AP137" s="210">
        <f t="shared" si="59"/>
        <v>12</v>
      </c>
      <c r="AQ137" s="210">
        <f t="shared" si="60"/>
        <v>1.5</v>
      </c>
      <c r="AR137" s="211">
        <f t="shared" si="61"/>
        <v>81.5</v>
      </c>
      <c r="AS137" s="212">
        <f t="shared" si="62"/>
        <v>0</v>
      </c>
      <c r="AT137" s="210">
        <f t="shared" si="63"/>
        <v>14</v>
      </c>
      <c r="AU137" s="210">
        <f t="shared" si="64"/>
        <v>0</v>
      </c>
      <c r="AV137" s="210">
        <f t="shared" si="65"/>
        <v>0</v>
      </c>
      <c r="AW137" s="210">
        <f t="shared" si="66"/>
        <v>1</v>
      </c>
      <c r="AX137" s="257">
        <f t="shared" si="67"/>
        <v>95.5</v>
      </c>
      <c r="AY137" s="62"/>
      <c r="AZ137" s="213"/>
      <c r="BA137" s="65"/>
      <c r="BB137" s="66"/>
      <c r="BC137" s="214"/>
      <c r="BD137" s="68"/>
      <c r="BE137" s="215"/>
      <c r="BF137" s="214"/>
      <c r="BG137" s="214"/>
      <c r="BH137" s="70"/>
      <c r="BI137" s="70"/>
      <c r="BJ137" s="66"/>
      <c r="BK137" s="71"/>
      <c r="BL137" s="71"/>
      <c r="BM137" s="71"/>
      <c r="BN137" s="72"/>
      <c r="BO137" s="71"/>
      <c r="BP137" s="71"/>
      <c r="BQ137" s="71"/>
      <c r="BR137" s="71"/>
      <c r="BS137" s="73"/>
    </row>
    <row r="138" spans="1:71" s="125" customFormat="1" ht="21.6" customHeight="1">
      <c r="A138" s="59" t="e">
        <f t="shared" si="46"/>
        <v>#REF!</v>
      </c>
      <c r="B138" s="127">
        <v>139</v>
      </c>
      <c r="C138" s="222" t="s">
        <v>32</v>
      </c>
      <c r="D138" s="127"/>
      <c r="E138" s="127"/>
      <c r="F138" s="196"/>
      <c r="G138" s="197" t="s">
        <v>171</v>
      </c>
      <c r="H138" s="197">
        <v>3</v>
      </c>
      <c r="I138" s="198" t="s">
        <v>705</v>
      </c>
      <c r="J138" s="196"/>
      <c r="K138" s="197">
        <v>3</v>
      </c>
      <c r="L138" s="197">
        <v>2</v>
      </c>
      <c r="M138" s="466" t="s">
        <v>783</v>
      </c>
      <c r="N138" s="197"/>
      <c r="O138" s="408"/>
      <c r="P138" s="408"/>
      <c r="Q138" s="463">
        <v>12</v>
      </c>
      <c r="R138" s="78">
        <v>4</v>
      </c>
      <c r="S138" s="227">
        <f t="shared" si="47"/>
        <v>48</v>
      </c>
      <c r="T138" s="61"/>
      <c r="U138" s="494"/>
      <c r="V138" s="61"/>
      <c r="W138" s="61" t="s">
        <v>776</v>
      </c>
      <c r="X138" s="61"/>
      <c r="Y138" s="61"/>
      <c r="Z138" s="238">
        <f t="shared" si="68"/>
        <v>48</v>
      </c>
      <c r="AA138" s="480">
        <v>3</v>
      </c>
      <c r="AB138" s="62">
        <v>24</v>
      </c>
      <c r="AC138" s="63"/>
      <c r="AD138" s="63"/>
      <c r="AE138" s="204">
        <f t="shared" si="48"/>
        <v>12</v>
      </c>
      <c r="AF138" s="205">
        <f t="shared" si="49"/>
        <v>10</v>
      </c>
      <c r="AG138" s="206">
        <f t="shared" si="50"/>
        <v>12</v>
      </c>
      <c r="AH138" s="207">
        <f t="shared" si="51"/>
        <v>0</v>
      </c>
      <c r="AI138" s="501">
        <f t="shared" si="52"/>
        <v>1</v>
      </c>
      <c r="AJ138" s="208">
        <f t="shared" si="53"/>
        <v>0</v>
      </c>
      <c r="AK138" s="500">
        <f t="shared" si="54"/>
        <v>48</v>
      </c>
      <c r="AL138" s="209">
        <f t="shared" si="55"/>
        <v>8</v>
      </c>
      <c r="AM138" s="209">
        <f t="shared" si="56"/>
        <v>4</v>
      </c>
      <c r="AN138" s="207">
        <f t="shared" si="57"/>
        <v>1.2</v>
      </c>
      <c r="AO138" s="210">
        <f t="shared" si="58"/>
        <v>8</v>
      </c>
      <c r="AP138" s="210">
        <f t="shared" si="59"/>
        <v>12</v>
      </c>
      <c r="AQ138" s="210">
        <f t="shared" si="60"/>
        <v>1.5</v>
      </c>
      <c r="AR138" s="211">
        <f t="shared" si="61"/>
        <v>81.5</v>
      </c>
      <c r="AS138" s="212">
        <f t="shared" si="62"/>
        <v>0</v>
      </c>
      <c r="AT138" s="210">
        <f t="shared" si="63"/>
        <v>0</v>
      </c>
      <c r="AU138" s="210">
        <f t="shared" si="64"/>
        <v>0</v>
      </c>
      <c r="AV138" s="210">
        <v>15</v>
      </c>
      <c r="AW138" s="210">
        <f t="shared" si="66"/>
        <v>1</v>
      </c>
      <c r="AX138" s="257">
        <f t="shared" si="67"/>
        <v>96.5</v>
      </c>
      <c r="AY138" s="62"/>
      <c r="AZ138" s="213"/>
      <c r="BA138" s="65"/>
      <c r="BB138" s="66"/>
      <c r="BC138" s="214"/>
      <c r="BD138" s="68"/>
      <c r="BE138" s="215"/>
      <c r="BF138" s="214"/>
      <c r="BG138" s="214"/>
      <c r="BH138" s="70"/>
      <c r="BI138" s="70"/>
      <c r="BJ138" s="66"/>
      <c r="BK138" s="71"/>
      <c r="BL138" s="71"/>
      <c r="BM138" s="71"/>
      <c r="BN138" s="72"/>
      <c r="BO138" s="71"/>
      <c r="BP138" s="71"/>
      <c r="BQ138" s="71"/>
      <c r="BR138" s="71"/>
      <c r="BS138" s="73"/>
    </row>
    <row r="139" spans="1:71" s="125" customFormat="1" ht="21.6" customHeight="1">
      <c r="A139" s="59" t="e">
        <f t="shared" si="46"/>
        <v>#REF!</v>
      </c>
      <c r="B139" s="127">
        <v>140</v>
      </c>
      <c r="C139" s="222" t="s">
        <v>126</v>
      </c>
      <c r="D139" s="127"/>
      <c r="E139" s="127"/>
      <c r="F139" s="196"/>
      <c r="G139" s="197" t="s">
        <v>171</v>
      </c>
      <c r="H139" s="197">
        <v>3</v>
      </c>
      <c r="I139" s="198" t="s">
        <v>557</v>
      </c>
      <c r="J139" s="196"/>
      <c r="K139" s="197"/>
      <c r="L139" s="197"/>
      <c r="M139" s="467"/>
      <c r="N139" s="197"/>
      <c r="O139" s="408"/>
      <c r="P139" s="408" t="s">
        <v>567</v>
      </c>
      <c r="Q139" s="463">
        <v>6</v>
      </c>
      <c r="R139" s="78">
        <v>4</v>
      </c>
      <c r="S139" s="227">
        <f t="shared" si="47"/>
        <v>24</v>
      </c>
      <c r="T139" s="61">
        <v>15</v>
      </c>
      <c r="U139" s="494" t="s">
        <v>811</v>
      </c>
      <c r="V139" s="61"/>
      <c r="W139" s="61"/>
      <c r="X139" s="61"/>
      <c r="Y139" s="61"/>
      <c r="Z139" s="238">
        <f t="shared" si="68"/>
        <v>39</v>
      </c>
      <c r="AA139" s="480">
        <v>3</v>
      </c>
      <c r="AB139" s="62">
        <v>12</v>
      </c>
      <c r="AC139" s="63"/>
      <c r="AD139" s="63"/>
      <c r="AE139" s="204">
        <f t="shared" si="48"/>
        <v>9.75</v>
      </c>
      <c r="AF139" s="205" t="str">
        <f t="shared" si="49"/>
        <v/>
      </c>
      <c r="AG139" s="206" t="str">
        <f t="shared" si="50"/>
        <v/>
      </c>
      <c r="AH139" s="207">
        <f t="shared" si="51"/>
        <v>8</v>
      </c>
      <c r="AI139" s="501">
        <f t="shared" si="52"/>
        <v>1</v>
      </c>
      <c r="AJ139" s="208">
        <f t="shared" si="53"/>
        <v>50.5</v>
      </c>
      <c r="AK139" s="500">
        <f t="shared" si="54"/>
        <v>0</v>
      </c>
      <c r="AL139" s="209">
        <f t="shared" si="55"/>
        <v>8</v>
      </c>
      <c r="AM139" s="209">
        <f t="shared" si="56"/>
        <v>4</v>
      </c>
      <c r="AN139" s="207">
        <f t="shared" si="57"/>
        <v>1</v>
      </c>
      <c r="AO139" s="210">
        <f t="shared" si="58"/>
        <v>8</v>
      </c>
      <c r="AP139" s="210">
        <f t="shared" si="59"/>
        <v>6</v>
      </c>
      <c r="AQ139" s="210">
        <f t="shared" si="60"/>
        <v>1.5</v>
      </c>
      <c r="AR139" s="211">
        <f t="shared" si="61"/>
        <v>78</v>
      </c>
      <c r="AS139" s="212">
        <f t="shared" si="62"/>
        <v>0</v>
      </c>
      <c r="AT139" s="210">
        <f t="shared" si="63"/>
        <v>0</v>
      </c>
      <c r="AU139" s="210">
        <f t="shared" si="64"/>
        <v>20</v>
      </c>
      <c r="AV139" s="210">
        <f t="shared" si="65"/>
        <v>0</v>
      </c>
      <c r="AW139" s="210">
        <f t="shared" si="66"/>
        <v>1</v>
      </c>
      <c r="AX139" s="257">
        <f t="shared" si="67"/>
        <v>98</v>
      </c>
      <c r="AY139" s="62"/>
      <c r="AZ139" s="213"/>
      <c r="BA139" s="65"/>
      <c r="BB139" s="66"/>
      <c r="BC139" s="214"/>
      <c r="BD139" s="68"/>
      <c r="BE139" s="215"/>
      <c r="BF139" s="214"/>
      <c r="BG139" s="214"/>
      <c r="BH139" s="70"/>
      <c r="BI139" s="70"/>
      <c r="BJ139" s="66"/>
      <c r="BK139" s="71"/>
      <c r="BL139" s="71"/>
      <c r="BM139" s="71"/>
      <c r="BN139" s="72"/>
      <c r="BO139" s="71"/>
      <c r="BP139" s="71"/>
      <c r="BQ139" s="71"/>
      <c r="BR139" s="71"/>
      <c r="BS139" s="73"/>
    </row>
    <row r="140" spans="1:71" s="125" customFormat="1" ht="21.6" customHeight="1">
      <c r="A140" s="59" t="e">
        <f t="shared" si="46"/>
        <v>#REF!</v>
      </c>
      <c r="B140" s="127">
        <v>141</v>
      </c>
      <c r="C140" s="222" t="s">
        <v>104</v>
      </c>
      <c r="D140" s="127"/>
      <c r="E140" s="127"/>
      <c r="F140" s="196"/>
      <c r="G140" s="197" t="s">
        <v>171</v>
      </c>
      <c r="H140" s="197">
        <v>3</v>
      </c>
      <c r="I140" s="198" t="s">
        <v>704</v>
      </c>
      <c r="J140" s="196"/>
      <c r="K140" s="197"/>
      <c r="L140" s="197"/>
      <c r="M140" s="467"/>
      <c r="N140" s="197"/>
      <c r="O140" s="408"/>
      <c r="P140" s="408"/>
      <c r="Q140" s="463">
        <v>12</v>
      </c>
      <c r="R140" s="78">
        <v>4</v>
      </c>
      <c r="S140" s="227">
        <f t="shared" si="47"/>
        <v>48</v>
      </c>
      <c r="T140" s="61">
        <v>4</v>
      </c>
      <c r="U140" s="494" t="s">
        <v>791</v>
      </c>
      <c r="V140" s="61"/>
      <c r="W140" s="61"/>
      <c r="X140" s="61"/>
      <c r="Y140" s="61"/>
      <c r="Z140" s="238">
        <f t="shared" si="68"/>
        <v>52</v>
      </c>
      <c r="AA140" s="480">
        <v>3</v>
      </c>
      <c r="AB140" s="62">
        <v>24</v>
      </c>
      <c r="AC140" s="63"/>
      <c r="AD140" s="63"/>
      <c r="AE140" s="204">
        <f t="shared" si="48"/>
        <v>13</v>
      </c>
      <c r="AF140" s="205">
        <f t="shared" si="49"/>
        <v>10</v>
      </c>
      <c r="AG140" s="206">
        <f t="shared" si="50"/>
        <v>12</v>
      </c>
      <c r="AH140" s="207">
        <f t="shared" si="51"/>
        <v>0</v>
      </c>
      <c r="AI140" s="501">
        <f t="shared" si="52"/>
        <v>1</v>
      </c>
      <c r="AJ140" s="208">
        <f t="shared" si="53"/>
        <v>0</v>
      </c>
      <c r="AK140" s="500">
        <f t="shared" si="54"/>
        <v>60</v>
      </c>
      <c r="AL140" s="209">
        <f t="shared" si="55"/>
        <v>8</v>
      </c>
      <c r="AM140" s="209">
        <f t="shared" si="56"/>
        <v>4</v>
      </c>
      <c r="AN140" s="207">
        <f t="shared" si="57"/>
        <v>1.3</v>
      </c>
      <c r="AO140" s="210">
        <f t="shared" si="58"/>
        <v>8</v>
      </c>
      <c r="AP140" s="210">
        <f t="shared" si="59"/>
        <v>12</v>
      </c>
      <c r="AQ140" s="210">
        <f t="shared" si="60"/>
        <v>1.5</v>
      </c>
      <c r="AR140" s="211">
        <f t="shared" si="61"/>
        <v>93.5</v>
      </c>
      <c r="AS140" s="212">
        <f t="shared" si="62"/>
        <v>0</v>
      </c>
      <c r="AT140" s="210">
        <f t="shared" si="63"/>
        <v>0</v>
      </c>
      <c r="AU140" s="210">
        <f t="shared" si="64"/>
        <v>0</v>
      </c>
      <c r="AV140" s="210">
        <f t="shared" si="65"/>
        <v>0</v>
      </c>
      <c r="AW140" s="210">
        <f t="shared" si="66"/>
        <v>1</v>
      </c>
      <c r="AX140" s="257">
        <f t="shared" si="67"/>
        <v>93.5</v>
      </c>
      <c r="AY140" s="62"/>
      <c r="AZ140" s="213"/>
      <c r="BA140" s="65"/>
      <c r="BB140" s="66"/>
      <c r="BC140" s="214"/>
      <c r="BD140" s="68"/>
      <c r="BE140" s="215"/>
      <c r="BF140" s="214"/>
      <c r="BG140" s="214"/>
      <c r="BH140" s="70"/>
      <c r="BI140" s="70"/>
      <c r="BJ140" s="66"/>
      <c r="BK140" s="71"/>
      <c r="BL140" s="71"/>
      <c r="BM140" s="71"/>
      <c r="BN140" s="72"/>
      <c r="BO140" s="71"/>
      <c r="BP140" s="71"/>
      <c r="BQ140" s="71"/>
      <c r="BR140" s="71"/>
      <c r="BS140" s="73"/>
    </row>
    <row r="141" spans="1:71" s="125" customFormat="1" ht="21.6" customHeight="1">
      <c r="A141" s="59" t="e">
        <f t="shared" si="46"/>
        <v>#REF!</v>
      </c>
      <c r="B141" s="127">
        <v>142</v>
      </c>
      <c r="C141" s="222" t="s">
        <v>101</v>
      </c>
      <c r="D141" s="127"/>
      <c r="E141" s="127"/>
      <c r="F141" s="196"/>
      <c r="G141" s="197" t="s">
        <v>171</v>
      </c>
      <c r="H141" s="197">
        <v>3</v>
      </c>
      <c r="I141" s="198" t="s">
        <v>715</v>
      </c>
      <c r="J141" s="196"/>
      <c r="K141" s="197"/>
      <c r="L141" s="197"/>
      <c r="M141" s="471"/>
      <c r="N141" s="197"/>
      <c r="O141" s="408"/>
      <c r="P141" s="408"/>
      <c r="Q141" s="463">
        <v>12</v>
      </c>
      <c r="R141" s="78">
        <v>4</v>
      </c>
      <c r="S141" s="227">
        <f t="shared" si="47"/>
        <v>48</v>
      </c>
      <c r="T141" s="61">
        <v>2</v>
      </c>
      <c r="U141" s="494" t="s">
        <v>792</v>
      </c>
      <c r="V141" s="61"/>
      <c r="W141" s="61"/>
      <c r="X141" s="61"/>
      <c r="Y141" s="61"/>
      <c r="Z141" s="238">
        <f t="shared" si="68"/>
        <v>50</v>
      </c>
      <c r="AA141" s="480">
        <v>3</v>
      </c>
      <c r="AB141" s="62">
        <v>13</v>
      </c>
      <c r="AC141" s="63"/>
      <c r="AD141" s="63"/>
      <c r="AE141" s="204">
        <f t="shared" si="48"/>
        <v>12.5</v>
      </c>
      <c r="AF141" s="205">
        <f t="shared" si="49"/>
        <v>10</v>
      </c>
      <c r="AG141" s="206">
        <f t="shared" si="50"/>
        <v>12</v>
      </c>
      <c r="AH141" s="207">
        <f t="shared" si="51"/>
        <v>0</v>
      </c>
      <c r="AI141" s="501">
        <f t="shared" si="52"/>
        <v>1</v>
      </c>
      <c r="AJ141" s="208">
        <f t="shared" si="53"/>
        <v>0</v>
      </c>
      <c r="AK141" s="500">
        <f t="shared" si="54"/>
        <v>54</v>
      </c>
      <c r="AL141" s="209">
        <f t="shared" si="55"/>
        <v>8</v>
      </c>
      <c r="AM141" s="209">
        <f t="shared" si="56"/>
        <v>4</v>
      </c>
      <c r="AN141" s="207">
        <f t="shared" si="57"/>
        <v>1.25</v>
      </c>
      <c r="AO141" s="210">
        <f t="shared" si="58"/>
        <v>8</v>
      </c>
      <c r="AP141" s="210">
        <f t="shared" si="59"/>
        <v>6.5</v>
      </c>
      <c r="AQ141" s="210">
        <f t="shared" si="60"/>
        <v>1.5</v>
      </c>
      <c r="AR141" s="211">
        <f t="shared" si="61"/>
        <v>82</v>
      </c>
      <c r="AS141" s="212">
        <f t="shared" si="62"/>
        <v>0</v>
      </c>
      <c r="AT141" s="210">
        <f t="shared" si="63"/>
        <v>0</v>
      </c>
      <c r="AU141" s="210">
        <f t="shared" si="64"/>
        <v>0</v>
      </c>
      <c r="AV141" s="210">
        <f t="shared" si="65"/>
        <v>0</v>
      </c>
      <c r="AW141" s="210">
        <f t="shared" si="66"/>
        <v>1</v>
      </c>
      <c r="AX141" s="257">
        <f t="shared" si="67"/>
        <v>82</v>
      </c>
      <c r="AY141" s="62"/>
      <c r="AZ141" s="213"/>
      <c r="BA141" s="65"/>
      <c r="BB141" s="66"/>
      <c r="BC141" s="214"/>
      <c r="BD141" s="68"/>
      <c r="BE141" s="215"/>
      <c r="BF141" s="214"/>
      <c r="BG141" s="214"/>
      <c r="BH141" s="70"/>
      <c r="BI141" s="70"/>
      <c r="BJ141" s="66"/>
      <c r="BK141" s="71"/>
      <c r="BL141" s="71"/>
      <c r="BM141" s="71"/>
      <c r="BN141" s="72"/>
      <c r="BO141" s="71"/>
      <c r="BP141" s="71"/>
      <c r="BQ141" s="71"/>
      <c r="BR141" s="71"/>
      <c r="BS141" s="73"/>
    </row>
    <row r="142" spans="1:71" s="125" customFormat="1" ht="21.6" customHeight="1">
      <c r="A142" s="59" t="e">
        <f t="shared" si="46"/>
        <v>#REF!</v>
      </c>
      <c r="B142" s="127">
        <v>143</v>
      </c>
      <c r="C142" s="222" t="s">
        <v>102</v>
      </c>
      <c r="D142" s="127"/>
      <c r="E142" s="127"/>
      <c r="F142" s="196"/>
      <c r="G142" s="197" t="s">
        <v>171</v>
      </c>
      <c r="H142" s="197">
        <v>3</v>
      </c>
      <c r="I142" s="198" t="s">
        <v>716</v>
      </c>
      <c r="J142" s="196"/>
      <c r="K142" s="197">
        <v>11</v>
      </c>
      <c r="L142" s="197">
        <v>1</v>
      </c>
      <c r="M142" s="472"/>
      <c r="N142" s="197"/>
      <c r="O142" s="408"/>
      <c r="P142" s="408"/>
      <c r="Q142" s="463">
        <v>12</v>
      </c>
      <c r="R142" s="78">
        <v>4</v>
      </c>
      <c r="S142" s="227">
        <f t="shared" si="47"/>
        <v>48</v>
      </c>
      <c r="T142" s="482">
        <v>3</v>
      </c>
      <c r="U142" s="495" t="s">
        <v>793</v>
      </c>
      <c r="V142" s="482"/>
      <c r="W142" s="482"/>
      <c r="X142" s="61"/>
      <c r="Y142" s="61"/>
      <c r="Z142" s="238">
        <f t="shared" si="68"/>
        <v>51</v>
      </c>
      <c r="AA142" s="480">
        <v>3</v>
      </c>
      <c r="AB142" s="62">
        <v>24</v>
      </c>
      <c r="AC142" s="63"/>
      <c r="AD142" s="63"/>
      <c r="AE142" s="204">
        <f t="shared" si="48"/>
        <v>12.75</v>
      </c>
      <c r="AF142" s="205">
        <f t="shared" si="49"/>
        <v>10</v>
      </c>
      <c r="AG142" s="206">
        <f t="shared" si="50"/>
        <v>12</v>
      </c>
      <c r="AH142" s="207">
        <f t="shared" si="51"/>
        <v>0</v>
      </c>
      <c r="AI142" s="501">
        <f t="shared" si="52"/>
        <v>1</v>
      </c>
      <c r="AJ142" s="208">
        <f t="shared" si="53"/>
        <v>0</v>
      </c>
      <c r="AK142" s="500">
        <f t="shared" si="54"/>
        <v>57</v>
      </c>
      <c r="AL142" s="209">
        <f t="shared" si="55"/>
        <v>8</v>
      </c>
      <c r="AM142" s="209">
        <f t="shared" si="56"/>
        <v>4</v>
      </c>
      <c r="AN142" s="207">
        <f t="shared" si="57"/>
        <v>1.2749999999999999</v>
      </c>
      <c r="AO142" s="210">
        <f t="shared" si="58"/>
        <v>8</v>
      </c>
      <c r="AP142" s="210">
        <f t="shared" si="59"/>
        <v>12</v>
      </c>
      <c r="AQ142" s="210">
        <f t="shared" si="60"/>
        <v>1.5</v>
      </c>
      <c r="AR142" s="211">
        <f t="shared" si="61"/>
        <v>90.5</v>
      </c>
      <c r="AS142" s="212">
        <f t="shared" si="62"/>
        <v>0</v>
      </c>
      <c r="AT142" s="210">
        <f t="shared" si="63"/>
        <v>0</v>
      </c>
      <c r="AU142" s="210">
        <f t="shared" si="64"/>
        <v>0</v>
      </c>
      <c r="AV142" s="210">
        <f t="shared" si="65"/>
        <v>22</v>
      </c>
      <c r="AW142" s="210">
        <f t="shared" si="66"/>
        <v>1</v>
      </c>
      <c r="AX142" s="257">
        <f t="shared" si="67"/>
        <v>112.5</v>
      </c>
      <c r="AY142" s="62"/>
      <c r="AZ142" s="213"/>
      <c r="BA142" s="65"/>
      <c r="BB142" s="66"/>
      <c r="BC142" s="214"/>
      <c r="BD142" s="68"/>
      <c r="BE142" s="215"/>
      <c r="BF142" s="214"/>
      <c r="BG142" s="214"/>
      <c r="BH142" s="70"/>
      <c r="BI142" s="70"/>
      <c r="BJ142" s="66"/>
      <c r="BK142" s="71"/>
      <c r="BL142" s="71"/>
      <c r="BM142" s="71"/>
      <c r="BN142" s="72"/>
      <c r="BO142" s="71"/>
      <c r="BP142" s="71"/>
      <c r="BQ142" s="71"/>
      <c r="BR142" s="71"/>
      <c r="BS142" s="73"/>
    </row>
    <row r="143" spans="1:71" s="125" customFormat="1" ht="21.6" customHeight="1">
      <c r="A143" s="59" t="e">
        <f t="shared" si="46"/>
        <v>#REF!</v>
      </c>
      <c r="B143" s="127">
        <v>144</v>
      </c>
      <c r="C143" s="222" t="s">
        <v>124</v>
      </c>
      <c r="D143" s="127"/>
      <c r="E143" s="127"/>
      <c r="F143" s="196"/>
      <c r="G143" s="197" t="s">
        <v>171</v>
      </c>
      <c r="H143" s="197">
        <v>3</v>
      </c>
      <c r="I143" s="198" t="s">
        <v>619</v>
      </c>
      <c r="J143" s="196"/>
      <c r="K143" s="197"/>
      <c r="L143" s="197"/>
      <c r="M143" s="408" t="s">
        <v>785</v>
      </c>
      <c r="N143" s="197"/>
      <c r="O143" s="408"/>
      <c r="P143" s="408"/>
      <c r="Q143" s="463">
        <v>12</v>
      </c>
      <c r="R143" s="78">
        <v>4</v>
      </c>
      <c r="S143" s="227">
        <f t="shared" si="47"/>
        <v>48</v>
      </c>
      <c r="T143" s="61">
        <v>4</v>
      </c>
      <c r="U143" s="494" t="s">
        <v>794</v>
      </c>
      <c r="V143" s="61"/>
      <c r="W143" s="61"/>
      <c r="X143" s="61"/>
      <c r="Y143" s="61"/>
      <c r="Z143" s="238">
        <f t="shared" si="68"/>
        <v>52</v>
      </c>
      <c r="AA143" s="480">
        <v>3</v>
      </c>
      <c r="AB143" s="62">
        <v>21</v>
      </c>
      <c r="AC143" s="63"/>
      <c r="AD143" s="63"/>
      <c r="AE143" s="204">
        <f t="shared" si="48"/>
        <v>13</v>
      </c>
      <c r="AF143" s="205">
        <f t="shared" si="49"/>
        <v>10</v>
      </c>
      <c r="AG143" s="206">
        <f t="shared" si="50"/>
        <v>12</v>
      </c>
      <c r="AH143" s="207">
        <f t="shared" si="51"/>
        <v>0</v>
      </c>
      <c r="AI143" s="501">
        <f t="shared" si="52"/>
        <v>1</v>
      </c>
      <c r="AJ143" s="208">
        <f t="shared" si="53"/>
        <v>0</v>
      </c>
      <c r="AK143" s="500">
        <f t="shared" si="54"/>
        <v>60</v>
      </c>
      <c r="AL143" s="209">
        <f t="shared" si="55"/>
        <v>8</v>
      </c>
      <c r="AM143" s="209">
        <f t="shared" si="56"/>
        <v>4</v>
      </c>
      <c r="AN143" s="207">
        <f t="shared" si="57"/>
        <v>1.3</v>
      </c>
      <c r="AO143" s="210">
        <f t="shared" si="58"/>
        <v>8</v>
      </c>
      <c r="AP143" s="210">
        <f t="shared" si="59"/>
        <v>10.5</v>
      </c>
      <c r="AQ143" s="210">
        <f t="shared" si="60"/>
        <v>1.5</v>
      </c>
      <c r="AR143" s="211">
        <f t="shared" si="61"/>
        <v>92</v>
      </c>
      <c r="AS143" s="212">
        <f t="shared" si="62"/>
        <v>0</v>
      </c>
      <c r="AT143" s="210">
        <f t="shared" si="63"/>
        <v>0</v>
      </c>
      <c r="AU143" s="210">
        <f t="shared" si="64"/>
        <v>0</v>
      </c>
      <c r="AV143" s="210">
        <v>5</v>
      </c>
      <c r="AW143" s="210">
        <f t="shared" si="66"/>
        <v>1</v>
      </c>
      <c r="AX143" s="257">
        <f t="shared" si="67"/>
        <v>97</v>
      </c>
      <c r="AY143" s="62"/>
      <c r="AZ143" s="213"/>
      <c r="BA143" s="65"/>
      <c r="BB143" s="66"/>
      <c r="BC143" s="214"/>
      <c r="BD143" s="68"/>
      <c r="BE143" s="215"/>
      <c r="BF143" s="214"/>
      <c r="BG143" s="214"/>
      <c r="BH143" s="70"/>
      <c r="BI143" s="70"/>
      <c r="BJ143" s="66"/>
      <c r="BK143" s="71"/>
      <c r="BL143" s="71"/>
      <c r="BM143" s="71"/>
      <c r="BN143" s="72"/>
      <c r="BO143" s="71"/>
      <c r="BP143" s="71"/>
      <c r="BQ143" s="71"/>
      <c r="BR143" s="71"/>
      <c r="BS143" s="73"/>
    </row>
    <row r="144" spans="1:71" s="125" customFormat="1" ht="21.6" customHeight="1">
      <c r="A144" s="59" t="e">
        <f t="shared" si="46"/>
        <v>#REF!</v>
      </c>
      <c r="B144" s="127">
        <v>145</v>
      </c>
      <c r="C144" s="222" t="s">
        <v>59</v>
      </c>
      <c r="D144" s="127"/>
      <c r="E144" s="127"/>
      <c r="F144" s="196"/>
      <c r="G144" s="197" t="s">
        <v>171</v>
      </c>
      <c r="H144" s="197">
        <v>3</v>
      </c>
      <c r="I144" s="198" t="s">
        <v>712</v>
      </c>
      <c r="J144" s="196"/>
      <c r="K144" s="197"/>
      <c r="L144" s="197"/>
      <c r="M144" s="467" t="s">
        <v>786</v>
      </c>
      <c r="N144" s="197" t="s">
        <v>756</v>
      </c>
      <c r="O144" s="408"/>
      <c r="P144" s="408"/>
      <c r="Q144" s="463">
        <v>12</v>
      </c>
      <c r="R144" s="78">
        <v>4</v>
      </c>
      <c r="S144" s="227">
        <f t="shared" si="47"/>
        <v>48</v>
      </c>
      <c r="T144" s="61">
        <v>3</v>
      </c>
      <c r="U144" s="494" t="s">
        <v>795</v>
      </c>
      <c r="V144" s="61"/>
      <c r="W144" s="61"/>
      <c r="X144" s="61"/>
      <c r="Y144" s="61"/>
      <c r="Z144" s="238">
        <f t="shared" si="68"/>
        <v>51</v>
      </c>
      <c r="AA144" s="480">
        <v>3</v>
      </c>
      <c r="AB144" s="62">
        <v>10</v>
      </c>
      <c r="AC144" s="63"/>
      <c r="AD144" s="63"/>
      <c r="AE144" s="204">
        <f t="shared" si="48"/>
        <v>12.75</v>
      </c>
      <c r="AF144" s="205">
        <f t="shared" si="49"/>
        <v>10</v>
      </c>
      <c r="AG144" s="206">
        <f t="shared" si="50"/>
        <v>12</v>
      </c>
      <c r="AH144" s="207">
        <f t="shared" si="51"/>
        <v>0</v>
      </c>
      <c r="AI144" s="501">
        <f t="shared" si="52"/>
        <v>1</v>
      </c>
      <c r="AJ144" s="208">
        <f t="shared" si="53"/>
        <v>0</v>
      </c>
      <c r="AK144" s="500">
        <f t="shared" si="54"/>
        <v>57</v>
      </c>
      <c r="AL144" s="209">
        <f t="shared" si="55"/>
        <v>8</v>
      </c>
      <c r="AM144" s="209">
        <f t="shared" si="56"/>
        <v>4</v>
      </c>
      <c r="AN144" s="207">
        <f t="shared" si="57"/>
        <v>1.2749999999999999</v>
      </c>
      <c r="AO144" s="210">
        <f t="shared" si="58"/>
        <v>8</v>
      </c>
      <c r="AP144" s="210">
        <f t="shared" si="59"/>
        <v>5</v>
      </c>
      <c r="AQ144" s="210">
        <f t="shared" si="60"/>
        <v>1.5</v>
      </c>
      <c r="AR144" s="211">
        <f t="shared" si="61"/>
        <v>83.5</v>
      </c>
      <c r="AS144" s="212">
        <f t="shared" si="62"/>
        <v>2</v>
      </c>
      <c r="AT144" s="210">
        <f t="shared" si="63"/>
        <v>0</v>
      </c>
      <c r="AU144" s="210">
        <f t="shared" si="64"/>
        <v>0</v>
      </c>
      <c r="AV144" s="210">
        <v>5</v>
      </c>
      <c r="AW144" s="210">
        <f t="shared" si="66"/>
        <v>1</v>
      </c>
      <c r="AX144" s="257">
        <f t="shared" si="67"/>
        <v>90.5</v>
      </c>
      <c r="AY144" s="62"/>
      <c r="AZ144" s="213"/>
      <c r="BA144" s="65"/>
      <c r="BB144" s="66"/>
      <c r="BC144" s="214"/>
      <c r="BD144" s="68"/>
      <c r="BE144" s="215"/>
      <c r="BF144" s="214"/>
      <c r="BG144" s="214"/>
      <c r="BH144" s="70"/>
      <c r="BI144" s="70"/>
      <c r="BJ144" s="66"/>
      <c r="BK144" s="71"/>
      <c r="BL144" s="71"/>
      <c r="BM144" s="71"/>
      <c r="BN144" s="72"/>
      <c r="BO144" s="71"/>
      <c r="BP144" s="71"/>
      <c r="BQ144" s="71"/>
      <c r="BR144" s="71"/>
      <c r="BS144" s="73"/>
    </row>
    <row r="145" spans="1:71" s="125" customFormat="1" ht="21.6" customHeight="1">
      <c r="A145" s="59" t="e">
        <f t="shared" si="46"/>
        <v>#REF!</v>
      </c>
      <c r="B145" s="127">
        <v>146</v>
      </c>
      <c r="C145" s="222" t="s">
        <v>96</v>
      </c>
      <c r="D145" s="127"/>
      <c r="E145" s="127"/>
      <c r="F145" s="196"/>
      <c r="G145" s="197" t="s">
        <v>160</v>
      </c>
      <c r="H145" s="197">
        <v>3</v>
      </c>
      <c r="I145" s="198" t="s">
        <v>717</v>
      </c>
      <c r="J145" s="196"/>
      <c r="K145" s="197"/>
      <c r="L145" s="197"/>
      <c r="M145" s="466"/>
      <c r="N145" s="197"/>
      <c r="O145" s="473" t="s">
        <v>561</v>
      </c>
      <c r="P145" s="473"/>
      <c r="Q145" s="463">
        <v>10</v>
      </c>
      <c r="R145" s="78">
        <v>4</v>
      </c>
      <c r="S145" s="227">
        <f t="shared" si="47"/>
        <v>40</v>
      </c>
      <c r="T145" s="61">
        <v>2</v>
      </c>
      <c r="U145" s="494" t="s">
        <v>796</v>
      </c>
      <c r="V145" s="61"/>
      <c r="W145" s="61"/>
      <c r="X145" s="61"/>
      <c r="Y145" s="61"/>
      <c r="Z145" s="238">
        <f t="shared" si="68"/>
        <v>42</v>
      </c>
      <c r="AA145" s="480">
        <v>3</v>
      </c>
      <c r="AB145" s="62">
        <v>17</v>
      </c>
      <c r="AC145" s="63"/>
      <c r="AD145" s="63"/>
      <c r="AE145" s="204">
        <f t="shared" si="48"/>
        <v>10.5</v>
      </c>
      <c r="AF145" s="205">
        <f t="shared" si="49"/>
        <v>10</v>
      </c>
      <c r="AG145" s="206">
        <f t="shared" si="50"/>
        <v>12</v>
      </c>
      <c r="AH145" s="207">
        <f t="shared" si="51"/>
        <v>0</v>
      </c>
      <c r="AI145" s="501">
        <f t="shared" si="52"/>
        <v>1</v>
      </c>
      <c r="AJ145" s="208">
        <f t="shared" si="53"/>
        <v>0</v>
      </c>
      <c r="AK145" s="500">
        <f t="shared" si="54"/>
        <v>42</v>
      </c>
      <c r="AL145" s="209">
        <f t="shared" si="55"/>
        <v>8</v>
      </c>
      <c r="AM145" s="209">
        <f t="shared" si="56"/>
        <v>0</v>
      </c>
      <c r="AN145" s="207">
        <f t="shared" si="57"/>
        <v>1.05</v>
      </c>
      <c r="AO145" s="210">
        <f t="shared" si="58"/>
        <v>8</v>
      </c>
      <c r="AP145" s="210">
        <f t="shared" si="59"/>
        <v>8.5</v>
      </c>
      <c r="AQ145" s="210">
        <f t="shared" si="60"/>
        <v>1.5</v>
      </c>
      <c r="AR145" s="211">
        <f t="shared" si="61"/>
        <v>68</v>
      </c>
      <c r="AS145" s="212">
        <f t="shared" si="62"/>
        <v>0</v>
      </c>
      <c r="AT145" s="210">
        <f t="shared" si="63"/>
        <v>18</v>
      </c>
      <c r="AU145" s="210">
        <f t="shared" si="64"/>
        <v>0</v>
      </c>
      <c r="AV145" s="210">
        <f t="shared" si="65"/>
        <v>0</v>
      </c>
      <c r="AW145" s="210">
        <f t="shared" si="66"/>
        <v>1</v>
      </c>
      <c r="AX145" s="257">
        <f t="shared" si="67"/>
        <v>86</v>
      </c>
      <c r="AY145" s="62"/>
      <c r="AZ145" s="213"/>
      <c r="BA145" s="65"/>
      <c r="BB145" s="66"/>
      <c r="BC145" s="214"/>
      <c r="BD145" s="68"/>
      <c r="BE145" s="215"/>
      <c r="BF145" s="214"/>
      <c r="BG145" s="214"/>
      <c r="BH145" s="70"/>
      <c r="BI145" s="70"/>
      <c r="BJ145" s="66"/>
      <c r="BK145" s="71"/>
      <c r="BL145" s="71"/>
      <c r="BM145" s="71"/>
      <c r="BN145" s="72"/>
      <c r="BO145" s="71"/>
      <c r="BP145" s="71"/>
      <c r="BQ145" s="71"/>
      <c r="BR145" s="71"/>
      <c r="BS145" s="73"/>
    </row>
    <row r="146" spans="1:71" s="125" customFormat="1" ht="21.6" customHeight="1">
      <c r="A146" s="59" t="e">
        <f t="shared" si="46"/>
        <v>#REF!</v>
      </c>
      <c r="B146" s="127">
        <v>147</v>
      </c>
      <c r="C146" s="222" t="s">
        <v>132</v>
      </c>
      <c r="D146" s="127"/>
      <c r="E146" s="127"/>
      <c r="F146" s="196"/>
      <c r="G146" s="197" t="s">
        <v>160</v>
      </c>
      <c r="H146" s="197">
        <v>3</v>
      </c>
      <c r="I146" s="198" t="s">
        <v>718</v>
      </c>
      <c r="J146" s="196"/>
      <c r="K146" s="197">
        <v>13</v>
      </c>
      <c r="L146" s="197">
        <v>2</v>
      </c>
      <c r="M146" s="467" t="s">
        <v>783</v>
      </c>
      <c r="N146" s="197"/>
      <c r="O146" s="408"/>
      <c r="P146" s="408"/>
      <c r="Q146" s="463">
        <v>10</v>
      </c>
      <c r="R146" s="78">
        <v>4</v>
      </c>
      <c r="S146" s="227">
        <f t="shared" si="47"/>
        <v>40</v>
      </c>
      <c r="T146" s="61"/>
      <c r="U146" s="494"/>
      <c r="V146" s="61"/>
      <c r="W146" s="61" t="s">
        <v>776</v>
      </c>
      <c r="X146" s="61"/>
      <c r="Y146" s="61"/>
      <c r="Z146" s="238">
        <f t="shared" si="68"/>
        <v>40</v>
      </c>
      <c r="AA146" s="480">
        <v>3</v>
      </c>
      <c r="AB146" s="62">
        <v>16</v>
      </c>
      <c r="AC146" s="63"/>
      <c r="AD146" s="63"/>
      <c r="AE146" s="204">
        <f t="shared" si="48"/>
        <v>10</v>
      </c>
      <c r="AF146" s="205">
        <f t="shared" si="49"/>
        <v>10</v>
      </c>
      <c r="AG146" s="206">
        <f t="shared" si="50"/>
        <v>12</v>
      </c>
      <c r="AH146" s="207">
        <f t="shared" si="51"/>
        <v>0</v>
      </c>
      <c r="AI146" s="501">
        <f t="shared" si="52"/>
        <v>1</v>
      </c>
      <c r="AJ146" s="208">
        <f t="shared" si="53"/>
        <v>0</v>
      </c>
      <c r="AK146" s="500">
        <f t="shared" si="54"/>
        <v>40</v>
      </c>
      <c r="AL146" s="209">
        <f t="shared" si="55"/>
        <v>8</v>
      </c>
      <c r="AM146" s="209">
        <f t="shared" si="56"/>
        <v>0</v>
      </c>
      <c r="AN146" s="207">
        <f t="shared" si="57"/>
        <v>1</v>
      </c>
      <c r="AO146" s="210">
        <f t="shared" si="58"/>
        <v>8</v>
      </c>
      <c r="AP146" s="210">
        <f t="shared" si="59"/>
        <v>8</v>
      </c>
      <c r="AQ146" s="210">
        <f t="shared" si="60"/>
        <v>1.5</v>
      </c>
      <c r="AR146" s="211">
        <f t="shared" si="61"/>
        <v>65.5</v>
      </c>
      <c r="AS146" s="212">
        <f t="shared" si="62"/>
        <v>0</v>
      </c>
      <c r="AT146" s="210">
        <f t="shared" si="63"/>
        <v>0</v>
      </c>
      <c r="AU146" s="210">
        <f t="shared" si="64"/>
        <v>0</v>
      </c>
      <c r="AV146" s="210">
        <v>15</v>
      </c>
      <c r="AW146" s="210">
        <f t="shared" si="66"/>
        <v>1</v>
      </c>
      <c r="AX146" s="257">
        <f t="shared" si="67"/>
        <v>80.5</v>
      </c>
      <c r="AY146" s="62"/>
      <c r="AZ146" s="213"/>
      <c r="BA146" s="65"/>
      <c r="BB146" s="66"/>
      <c r="BC146" s="214"/>
      <c r="BD146" s="68"/>
      <c r="BE146" s="215"/>
      <c r="BF146" s="214"/>
      <c r="BG146" s="214"/>
      <c r="BH146" s="70"/>
      <c r="BI146" s="70"/>
      <c r="BJ146" s="66"/>
      <c r="BK146" s="71"/>
      <c r="BL146" s="71"/>
      <c r="BM146" s="71"/>
      <c r="BN146" s="72"/>
      <c r="BO146" s="71"/>
      <c r="BP146" s="71"/>
      <c r="BQ146" s="71"/>
      <c r="BR146" s="71"/>
      <c r="BS146" s="73"/>
    </row>
    <row r="147" spans="1:71" s="125" customFormat="1" ht="21.6" customHeight="1">
      <c r="A147" s="59" t="e">
        <f t="shared" si="46"/>
        <v>#REF!</v>
      </c>
      <c r="B147" s="127">
        <v>148</v>
      </c>
      <c r="C147" s="222" t="s">
        <v>95</v>
      </c>
      <c r="D147" s="127"/>
      <c r="E147" s="127"/>
      <c r="F147" s="196"/>
      <c r="G147" s="197" t="s">
        <v>160</v>
      </c>
      <c r="H147" s="197">
        <v>3</v>
      </c>
      <c r="I147" s="198" t="s">
        <v>719</v>
      </c>
      <c r="J147" s="196"/>
      <c r="K147" s="197"/>
      <c r="L147" s="197"/>
      <c r="M147" s="474"/>
      <c r="N147" s="197"/>
      <c r="O147" s="408"/>
      <c r="P147" s="408"/>
      <c r="Q147" s="463">
        <v>10</v>
      </c>
      <c r="R147" s="78">
        <v>4</v>
      </c>
      <c r="S147" s="227">
        <f t="shared" si="47"/>
        <v>40</v>
      </c>
      <c r="T147" s="61">
        <v>2</v>
      </c>
      <c r="U147" s="494" t="s">
        <v>796</v>
      </c>
      <c r="V147" s="61"/>
      <c r="W147" s="61"/>
      <c r="X147" s="61"/>
      <c r="Y147" s="61"/>
      <c r="Z147" s="238">
        <f t="shared" si="68"/>
        <v>42</v>
      </c>
      <c r="AA147" s="480">
        <v>3</v>
      </c>
      <c r="AB147" s="62">
        <v>20</v>
      </c>
      <c r="AC147" s="63"/>
      <c r="AD147" s="63"/>
      <c r="AE147" s="204">
        <f t="shared" si="48"/>
        <v>10.5</v>
      </c>
      <c r="AF147" s="205">
        <f t="shared" si="49"/>
        <v>10</v>
      </c>
      <c r="AG147" s="206">
        <f t="shared" si="50"/>
        <v>12</v>
      </c>
      <c r="AH147" s="207">
        <f t="shared" si="51"/>
        <v>0</v>
      </c>
      <c r="AI147" s="501">
        <f t="shared" si="52"/>
        <v>1</v>
      </c>
      <c r="AJ147" s="208">
        <f t="shared" si="53"/>
        <v>0</v>
      </c>
      <c r="AK147" s="500">
        <f t="shared" si="54"/>
        <v>42</v>
      </c>
      <c r="AL147" s="209">
        <f t="shared" si="55"/>
        <v>8</v>
      </c>
      <c r="AM147" s="209">
        <f t="shared" si="56"/>
        <v>0</v>
      </c>
      <c r="AN147" s="207">
        <f t="shared" si="57"/>
        <v>1.05</v>
      </c>
      <c r="AO147" s="210">
        <f t="shared" si="58"/>
        <v>8</v>
      </c>
      <c r="AP147" s="210">
        <f t="shared" si="59"/>
        <v>10</v>
      </c>
      <c r="AQ147" s="210">
        <f t="shared" si="60"/>
        <v>1.5</v>
      </c>
      <c r="AR147" s="211">
        <f t="shared" si="61"/>
        <v>69.5</v>
      </c>
      <c r="AS147" s="212">
        <f t="shared" si="62"/>
        <v>0</v>
      </c>
      <c r="AT147" s="210">
        <f t="shared" si="63"/>
        <v>0</v>
      </c>
      <c r="AU147" s="210">
        <f t="shared" si="64"/>
        <v>0</v>
      </c>
      <c r="AV147" s="210">
        <f t="shared" si="65"/>
        <v>0</v>
      </c>
      <c r="AW147" s="210">
        <f t="shared" si="66"/>
        <v>1</v>
      </c>
      <c r="AX147" s="257">
        <f t="shared" si="67"/>
        <v>69.5</v>
      </c>
      <c r="AY147" s="62"/>
      <c r="AZ147" s="213"/>
      <c r="BA147" s="65"/>
      <c r="BB147" s="66"/>
      <c r="BC147" s="214"/>
      <c r="BD147" s="68"/>
      <c r="BE147" s="215"/>
      <c r="BF147" s="214"/>
      <c r="BG147" s="214"/>
      <c r="BH147" s="70"/>
      <c r="BI147" s="70"/>
      <c r="BJ147" s="66"/>
      <c r="BK147" s="71"/>
      <c r="BL147" s="71"/>
      <c r="BM147" s="71"/>
      <c r="BN147" s="72"/>
      <c r="BO147" s="71"/>
      <c r="BP147" s="71"/>
      <c r="BQ147" s="71"/>
      <c r="BR147" s="71"/>
      <c r="BS147" s="73"/>
    </row>
    <row r="148" spans="1:71" s="125" customFormat="1" ht="21.6" customHeight="1">
      <c r="A148" s="59" t="e">
        <f t="shared" si="46"/>
        <v>#REF!</v>
      </c>
      <c r="B148" s="127">
        <v>149</v>
      </c>
      <c r="C148" s="222" t="s">
        <v>55</v>
      </c>
      <c r="D148" s="127"/>
      <c r="E148" s="127"/>
      <c r="F148" s="196"/>
      <c r="G148" s="197" t="s">
        <v>160</v>
      </c>
      <c r="H148" s="197">
        <v>3</v>
      </c>
      <c r="I148" s="198" t="s">
        <v>614</v>
      </c>
      <c r="J148" s="196"/>
      <c r="K148" s="197"/>
      <c r="L148" s="197"/>
      <c r="M148" s="467" t="s">
        <v>787</v>
      </c>
      <c r="N148" s="197"/>
      <c r="O148" s="408"/>
      <c r="P148" s="408"/>
      <c r="Q148" s="463">
        <v>10</v>
      </c>
      <c r="R148" s="78">
        <v>4</v>
      </c>
      <c r="S148" s="227">
        <f t="shared" si="47"/>
        <v>40</v>
      </c>
      <c r="T148" s="482"/>
      <c r="U148" s="495"/>
      <c r="V148" s="482"/>
      <c r="W148" s="482"/>
      <c r="X148" s="61"/>
      <c r="Y148" s="61"/>
      <c r="Z148" s="238">
        <f t="shared" si="68"/>
        <v>40</v>
      </c>
      <c r="AA148" s="480">
        <v>3</v>
      </c>
      <c r="AB148" s="62">
        <v>20</v>
      </c>
      <c r="AC148" s="63"/>
      <c r="AD148" s="63"/>
      <c r="AE148" s="204">
        <f t="shared" si="48"/>
        <v>10</v>
      </c>
      <c r="AF148" s="205">
        <f t="shared" si="49"/>
        <v>10</v>
      </c>
      <c r="AG148" s="206">
        <f t="shared" si="50"/>
        <v>12</v>
      </c>
      <c r="AH148" s="207">
        <f t="shared" si="51"/>
        <v>0</v>
      </c>
      <c r="AI148" s="501">
        <f t="shared" si="52"/>
        <v>1</v>
      </c>
      <c r="AJ148" s="208">
        <f t="shared" si="53"/>
        <v>0</v>
      </c>
      <c r="AK148" s="500">
        <f t="shared" si="54"/>
        <v>40</v>
      </c>
      <c r="AL148" s="209">
        <f t="shared" si="55"/>
        <v>8</v>
      </c>
      <c r="AM148" s="209">
        <f t="shared" si="56"/>
        <v>0</v>
      </c>
      <c r="AN148" s="207">
        <f t="shared" si="57"/>
        <v>1</v>
      </c>
      <c r="AO148" s="210">
        <f t="shared" si="58"/>
        <v>8</v>
      </c>
      <c r="AP148" s="210">
        <f t="shared" si="59"/>
        <v>10</v>
      </c>
      <c r="AQ148" s="210">
        <f t="shared" si="60"/>
        <v>1.5</v>
      </c>
      <c r="AR148" s="211">
        <f t="shared" si="61"/>
        <v>67.5</v>
      </c>
      <c r="AS148" s="212">
        <f t="shared" si="62"/>
        <v>0</v>
      </c>
      <c r="AT148" s="210">
        <f t="shared" si="63"/>
        <v>0</v>
      </c>
      <c r="AU148" s="210">
        <f t="shared" si="64"/>
        <v>0</v>
      </c>
      <c r="AV148" s="210">
        <v>5</v>
      </c>
      <c r="AW148" s="210">
        <f t="shared" si="66"/>
        <v>1</v>
      </c>
      <c r="AX148" s="257">
        <f t="shared" si="67"/>
        <v>72.5</v>
      </c>
      <c r="AY148" s="62"/>
      <c r="AZ148" s="213"/>
      <c r="BA148" s="65"/>
      <c r="BB148" s="66"/>
      <c r="BC148" s="214"/>
      <c r="BD148" s="68"/>
      <c r="BE148" s="215"/>
      <c r="BF148" s="214"/>
      <c r="BG148" s="214"/>
      <c r="BH148" s="70"/>
      <c r="BI148" s="70"/>
      <c r="BJ148" s="66"/>
      <c r="BK148" s="71"/>
      <c r="BL148" s="71"/>
      <c r="BM148" s="71"/>
      <c r="BN148" s="72"/>
      <c r="BO148" s="71"/>
      <c r="BP148" s="71"/>
      <c r="BQ148" s="71"/>
      <c r="BR148" s="71"/>
      <c r="BS148" s="73"/>
    </row>
    <row r="149" spans="1:71" s="125" customFormat="1" ht="21.6" customHeight="1">
      <c r="A149" s="59" t="e">
        <f t="shared" si="46"/>
        <v>#REF!</v>
      </c>
      <c r="B149" s="127">
        <v>150</v>
      </c>
      <c r="C149" s="222" t="s">
        <v>133</v>
      </c>
      <c r="D149" s="127"/>
      <c r="E149" s="127"/>
      <c r="F149" s="196"/>
      <c r="G149" s="197" t="s">
        <v>160</v>
      </c>
      <c r="H149" s="197">
        <v>3</v>
      </c>
      <c r="I149" s="198" t="s">
        <v>720</v>
      </c>
      <c r="J149" s="196"/>
      <c r="K149" s="197">
        <v>14</v>
      </c>
      <c r="L149" s="197">
        <v>2</v>
      </c>
      <c r="M149" s="467"/>
      <c r="N149" s="197"/>
      <c r="O149" s="408" t="s">
        <v>759</v>
      </c>
      <c r="P149" s="408"/>
      <c r="Q149" s="463">
        <v>10</v>
      </c>
      <c r="R149" s="78">
        <v>4</v>
      </c>
      <c r="S149" s="227">
        <f t="shared" si="47"/>
        <v>40</v>
      </c>
      <c r="T149" s="61">
        <v>2</v>
      </c>
      <c r="U149" s="494" t="s">
        <v>796</v>
      </c>
      <c r="V149" s="61"/>
      <c r="W149" s="61"/>
      <c r="X149" s="61"/>
      <c r="Y149" s="61"/>
      <c r="Z149" s="238">
        <f t="shared" si="68"/>
        <v>42</v>
      </c>
      <c r="AA149" s="480">
        <v>3</v>
      </c>
      <c r="AB149" s="62">
        <v>24</v>
      </c>
      <c r="AC149" s="63"/>
      <c r="AD149" s="63"/>
      <c r="AE149" s="204">
        <f t="shared" si="48"/>
        <v>10.5</v>
      </c>
      <c r="AF149" s="205">
        <f t="shared" si="49"/>
        <v>10</v>
      </c>
      <c r="AG149" s="206">
        <f t="shared" si="50"/>
        <v>12</v>
      </c>
      <c r="AH149" s="207">
        <f t="shared" si="51"/>
        <v>0</v>
      </c>
      <c r="AI149" s="501">
        <f t="shared" si="52"/>
        <v>1</v>
      </c>
      <c r="AJ149" s="208">
        <f t="shared" si="53"/>
        <v>0</v>
      </c>
      <c r="AK149" s="500">
        <f t="shared" si="54"/>
        <v>42</v>
      </c>
      <c r="AL149" s="209">
        <f t="shared" si="55"/>
        <v>8</v>
      </c>
      <c r="AM149" s="209">
        <f t="shared" si="56"/>
        <v>0</v>
      </c>
      <c r="AN149" s="207">
        <f t="shared" si="57"/>
        <v>1.05</v>
      </c>
      <c r="AO149" s="210">
        <f t="shared" si="58"/>
        <v>8</v>
      </c>
      <c r="AP149" s="210">
        <f t="shared" si="59"/>
        <v>12</v>
      </c>
      <c r="AQ149" s="210">
        <f t="shared" si="60"/>
        <v>1.5</v>
      </c>
      <c r="AR149" s="211">
        <f t="shared" si="61"/>
        <v>71.5</v>
      </c>
      <c r="AS149" s="212">
        <f t="shared" si="62"/>
        <v>0</v>
      </c>
      <c r="AT149" s="210">
        <f t="shared" si="63"/>
        <v>6</v>
      </c>
      <c r="AU149" s="210">
        <f t="shared" si="64"/>
        <v>0</v>
      </c>
      <c r="AV149" s="210">
        <f t="shared" si="65"/>
        <v>20</v>
      </c>
      <c r="AW149" s="210">
        <f t="shared" si="66"/>
        <v>1</v>
      </c>
      <c r="AX149" s="257">
        <f t="shared" si="67"/>
        <v>97.5</v>
      </c>
      <c r="AY149" s="62"/>
      <c r="AZ149" s="213"/>
      <c r="BA149" s="65"/>
      <c r="BB149" s="66"/>
      <c r="BC149" s="214"/>
      <c r="BD149" s="68"/>
      <c r="BE149" s="215"/>
      <c r="BF149" s="214"/>
      <c r="BG149" s="214"/>
      <c r="BH149" s="70"/>
      <c r="BI149" s="70"/>
      <c r="BJ149" s="66"/>
      <c r="BK149" s="71"/>
      <c r="BL149" s="71"/>
      <c r="BM149" s="71"/>
      <c r="BN149" s="72"/>
      <c r="BO149" s="71"/>
      <c r="BP149" s="71"/>
      <c r="BQ149" s="71"/>
      <c r="BR149" s="71"/>
      <c r="BS149" s="73"/>
    </row>
    <row r="150" spans="1:71" s="125" customFormat="1" ht="21.6" customHeight="1">
      <c r="A150" s="59" t="e">
        <f t="shared" si="46"/>
        <v>#REF!</v>
      </c>
      <c r="B150" s="127">
        <v>151</v>
      </c>
      <c r="C150" s="222" t="s">
        <v>71</v>
      </c>
      <c r="D150" s="127"/>
      <c r="E150" s="127"/>
      <c r="F150" s="196"/>
      <c r="G150" s="197" t="s">
        <v>163</v>
      </c>
      <c r="H150" s="197">
        <v>3</v>
      </c>
      <c r="I150" s="198" t="s">
        <v>721</v>
      </c>
      <c r="J150" s="196"/>
      <c r="K150" s="197"/>
      <c r="L150" s="197"/>
      <c r="M150" s="474"/>
      <c r="N150" s="197"/>
      <c r="O150" s="475" t="s">
        <v>764</v>
      </c>
      <c r="P150" s="408"/>
      <c r="Q150" s="463">
        <v>10</v>
      </c>
      <c r="R150" s="78">
        <v>4</v>
      </c>
      <c r="S150" s="227">
        <f t="shared" si="47"/>
        <v>40</v>
      </c>
      <c r="T150" s="61"/>
      <c r="U150" s="494"/>
      <c r="V150" s="61"/>
      <c r="W150" s="61" t="s">
        <v>776</v>
      </c>
      <c r="X150" s="61"/>
      <c r="Y150" s="61"/>
      <c r="Z150" s="238">
        <f t="shared" si="68"/>
        <v>40</v>
      </c>
      <c r="AA150" s="480">
        <v>3</v>
      </c>
      <c r="AB150" s="62">
        <v>17</v>
      </c>
      <c r="AC150" s="63"/>
      <c r="AD150" s="63"/>
      <c r="AE150" s="204">
        <f t="shared" si="48"/>
        <v>10</v>
      </c>
      <c r="AF150" s="205">
        <f t="shared" si="49"/>
        <v>10</v>
      </c>
      <c r="AG150" s="206">
        <f t="shared" si="50"/>
        <v>12</v>
      </c>
      <c r="AH150" s="207">
        <f t="shared" si="51"/>
        <v>0</v>
      </c>
      <c r="AI150" s="501">
        <f t="shared" si="52"/>
        <v>1</v>
      </c>
      <c r="AJ150" s="208">
        <f t="shared" si="53"/>
        <v>0</v>
      </c>
      <c r="AK150" s="500">
        <f t="shared" si="54"/>
        <v>40</v>
      </c>
      <c r="AL150" s="209">
        <f t="shared" si="55"/>
        <v>8</v>
      </c>
      <c r="AM150" s="209">
        <f t="shared" si="56"/>
        <v>0</v>
      </c>
      <c r="AN150" s="207">
        <f t="shared" si="57"/>
        <v>1</v>
      </c>
      <c r="AO150" s="210">
        <f t="shared" si="58"/>
        <v>8</v>
      </c>
      <c r="AP150" s="210">
        <f t="shared" si="59"/>
        <v>8.5</v>
      </c>
      <c r="AQ150" s="210">
        <f t="shared" si="60"/>
        <v>1.5</v>
      </c>
      <c r="AR150" s="211">
        <f t="shared" si="61"/>
        <v>66</v>
      </c>
      <c r="AS150" s="212">
        <f t="shared" si="62"/>
        <v>0</v>
      </c>
      <c r="AT150" s="210">
        <f t="shared" si="63"/>
        <v>19</v>
      </c>
      <c r="AU150" s="210">
        <f t="shared" si="64"/>
        <v>0</v>
      </c>
      <c r="AV150" s="210">
        <f t="shared" si="65"/>
        <v>0</v>
      </c>
      <c r="AW150" s="210">
        <f t="shared" si="66"/>
        <v>1</v>
      </c>
      <c r="AX150" s="257">
        <f t="shared" si="67"/>
        <v>85</v>
      </c>
      <c r="AY150" s="62"/>
      <c r="AZ150" s="213"/>
      <c r="BA150" s="65"/>
      <c r="BB150" s="66"/>
      <c r="BC150" s="214"/>
      <c r="BD150" s="68"/>
      <c r="BE150" s="215"/>
      <c r="BF150" s="214"/>
      <c r="BG150" s="214"/>
      <c r="BH150" s="70"/>
      <c r="BI150" s="70"/>
      <c r="BJ150" s="66"/>
      <c r="BK150" s="71"/>
      <c r="BL150" s="71"/>
      <c r="BM150" s="71"/>
      <c r="BN150" s="72"/>
      <c r="BO150" s="71"/>
      <c r="BP150" s="71"/>
      <c r="BQ150" s="71"/>
      <c r="BR150" s="71"/>
      <c r="BS150" s="73"/>
    </row>
    <row r="151" spans="1:71" s="125" customFormat="1" ht="21.6" customHeight="1">
      <c r="A151" s="59" t="e">
        <f t="shared" si="46"/>
        <v>#REF!</v>
      </c>
      <c r="B151" s="127">
        <v>152</v>
      </c>
      <c r="C151" s="222" t="s">
        <v>72</v>
      </c>
      <c r="D151" s="127"/>
      <c r="E151" s="127"/>
      <c r="F151" s="196"/>
      <c r="G151" s="197" t="s">
        <v>163</v>
      </c>
      <c r="H151" s="197">
        <v>3</v>
      </c>
      <c r="I151" s="198" t="s">
        <v>722</v>
      </c>
      <c r="J151" s="196"/>
      <c r="K151" s="197">
        <v>8</v>
      </c>
      <c r="L151" s="197">
        <v>2</v>
      </c>
      <c r="M151" s="466"/>
      <c r="N151" s="197"/>
      <c r="O151" s="408"/>
      <c r="P151" s="408"/>
      <c r="Q151" s="463">
        <v>10</v>
      </c>
      <c r="R151" s="78">
        <v>4</v>
      </c>
      <c r="S151" s="227">
        <f t="shared" si="47"/>
        <v>40</v>
      </c>
      <c r="T151" s="61">
        <v>3</v>
      </c>
      <c r="U151" s="494" t="s">
        <v>797</v>
      </c>
      <c r="V151" s="61"/>
      <c r="W151" s="61"/>
      <c r="X151" s="61"/>
      <c r="Y151" s="61"/>
      <c r="Z151" s="238">
        <f t="shared" si="68"/>
        <v>43</v>
      </c>
      <c r="AA151" s="480">
        <v>3</v>
      </c>
      <c r="AB151" s="62">
        <v>16</v>
      </c>
      <c r="AC151" s="63"/>
      <c r="AD151" s="63"/>
      <c r="AE151" s="204">
        <f t="shared" si="48"/>
        <v>10.75</v>
      </c>
      <c r="AF151" s="205">
        <f t="shared" si="49"/>
        <v>10</v>
      </c>
      <c r="AG151" s="206">
        <f t="shared" si="50"/>
        <v>12</v>
      </c>
      <c r="AH151" s="207">
        <f t="shared" si="51"/>
        <v>0</v>
      </c>
      <c r="AI151" s="501">
        <f t="shared" si="52"/>
        <v>1</v>
      </c>
      <c r="AJ151" s="208">
        <f t="shared" si="53"/>
        <v>0</v>
      </c>
      <c r="AK151" s="500">
        <f t="shared" si="54"/>
        <v>43</v>
      </c>
      <c r="AL151" s="209">
        <f t="shared" si="55"/>
        <v>8</v>
      </c>
      <c r="AM151" s="209">
        <f t="shared" si="56"/>
        <v>0</v>
      </c>
      <c r="AN151" s="207">
        <f t="shared" si="57"/>
        <v>1.075</v>
      </c>
      <c r="AO151" s="210">
        <f t="shared" si="58"/>
        <v>8</v>
      </c>
      <c r="AP151" s="210">
        <f t="shared" si="59"/>
        <v>8</v>
      </c>
      <c r="AQ151" s="210">
        <f t="shared" si="60"/>
        <v>1.5</v>
      </c>
      <c r="AR151" s="211">
        <f t="shared" si="61"/>
        <v>68.5</v>
      </c>
      <c r="AS151" s="212">
        <f t="shared" si="62"/>
        <v>0</v>
      </c>
      <c r="AT151" s="210">
        <f t="shared" si="63"/>
        <v>0</v>
      </c>
      <c r="AU151" s="210">
        <f t="shared" si="64"/>
        <v>0</v>
      </c>
      <c r="AV151" s="210">
        <f t="shared" si="65"/>
        <v>20</v>
      </c>
      <c r="AW151" s="210">
        <f t="shared" si="66"/>
        <v>1</v>
      </c>
      <c r="AX151" s="257">
        <f t="shared" si="67"/>
        <v>88.5</v>
      </c>
      <c r="AY151" s="62"/>
      <c r="AZ151" s="213"/>
      <c r="BA151" s="65"/>
      <c r="BB151" s="66"/>
      <c r="BC151" s="214"/>
      <c r="BD151" s="68"/>
      <c r="BE151" s="215"/>
      <c r="BF151" s="214"/>
      <c r="BG151" s="214"/>
      <c r="BH151" s="70"/>
      <c r="BI151" s="70"/>
      <c r="BJ151" s="66"/>
      <c r="BK151" s="71"/>
      <c r="BL151" s="71"/>
      <c r="BM151" s="71"/>
      <c r="BN151" s="72"/>
      <c r="BO151" s="71"/>
      <c r="BP151" s="71"/>
      <c r="BQ151" s="71"/>
      <c r="BR151" s="71"/>
      <c r="BS151" s="73"/>
    </row>
    <row r="152" spans="1:71" s="125" customFormat="1" ht="21.6" customHeight="1">
      <c r="A152" s="59" t="e">
        <f t="shared" si="46"/>
        <v>#REF!</v>
      </c>
      <c r="B152" s="127">
        <v>153</v>
      </c>
      <c r="C152" s="222" t="s">
        <v>137</v>
      </c>
      <c r="D152" s="127"/>
      <c r="E152" s="127"/>
      <c r="F152" s="196"/>
      <c r="G152" s="197" t="s">
        <v>163</v>
      </c>
      <c r="H152" s="197">
        <v>3</v>
      </c>
      <c r="I152" s="198" t="s">
        <v>723</v>
      </c>
      <c r="J152" s="196"/>
      <c r="K152" s="197"/>
      <c r="L152" s="197"/>
      <c r="M152" s="466"/>
      <c r="N152" s="197"/>
      <c r="O152" s="408"/>
      <c r="P152" s="408"/>
      <c r="Q152" s="463">
        <v>10</v>
      </c>
      <c r="R152" s="78">
        <v>4</v>
      </c>
      <c r="S152" s="227">
        <f t="shared" si="47"/>
        <v>40</v>
      </c>
      <c r="T152" s="61"/>
      <c r="U152" s="494"/>
      <c r="V152" s="61"/>
      <c r="W152" s="61"/>
      <c r="X152" s="61"/>
      <c r="Y152" s="61"/>
      <c r="Z152" s="238">
        <f t="shared" si="68"/>
        <v>40</v>
      </c>
      <c r="AA152" s="480">
        <v>3</v>
      </c>
      <c r="AB152" s="62">
        <v>24</v>
      </c>
      <c r="AC152" s="63"/>
      <c r="AD152" s="63"/>
      <c r="AE152" s="204">
        <f t="shared" si="48"/>
        <v>10</v>
      </c>
      <c r="AF152" s="205">
        <f t="shared" si="49"/>
        <v>10</v>
      </c>
      <c r="AG152" s="206">
        <f t="shared" si="50"/>
        <v>12</v>
      </c>
      <c r="AH152" s="207">
        <f t="shared" si="51"/>
        <v>0</v>
      </c>
      <c r="AI152" s="501">
        <f t="shared" si="52"/>
        <v>1</v>
      </c>
      <c r="AJ152" s="208">
        <f t="shared" si="53"/>
        <v>0</v>
      </c>
      <c r="AK152" s="500">
        <f t="shared" si="54"/>
        <v>40</v>
      </c>
      <c r="AL152" s="209">
        <f t="shared" si="55"/>
        <v>8</v>
      </c>
      <c r="AM152" s="209">
        <f t="shared" si="56"/>
        <v>0</v>
      </c>
      <c r="AN152" s="207">
        <f t="shared" si="57"/>
        <v>1</v>
      </c>
      <c r="AO152" s="210">
        <f t="shared" si="58"/>
        <v>8</v>
      </c>
      <c r="AP152" s="210">
        <f t="shared" si="59"/>
        <v>12</v>
      </c>
      <c r="AQ152" s="210">
        <f t="shared" si="60"/>
        <v>1.5</v>
      </c>
      <c r="AR152" s="211">
        <f t="shared" si="61"/>
        <v>69.5</v>
      </c>
      <c r="AS152" s="212">
        <f t="shared" si="62"/>
        <v>0</v>
      </c>
      <c r="AT152" s="210">
        <f t="shared" si="63"/>
        <v>0</v>
      </c>
      <c r="AU152" s="210">
        <f t="shared" si="64"/>
        <v>0</v>
      </c>
      <c r="AV152" s="210">
        <f t="shared" si="65"/>
        <v>0</v>
      </c>
      <c r="AW152" s="210">
        <f t="shared" si="66"/>
        <v>1</v>
      </c>
      <c r="AX152" s="257">
        <f t="shared" si="67"/>
        <v>69.5</v>
      </c>
      <c r="AY152" s="62"/>
      <c r="AZ152" s="213"/>
      <c r="BA152" s="65"/>
      <c r="BB152" s="66"/>
      <c r="BC152" s="214"/>
      <c r="BD152" s="68"/>
      <c r="BE152" s="215"/>
      <c r="BF152" s="214"/>
      <c r="BG152" s="214"/>
      <c r="BH152" s="70"/>
      <c r="BI152" s="70"/>
      <c r="BJ152" s="66"/>
      <c r="BK152" s="71"/>
      <c r="BL152" s="71"/>
      <c r="BM152" s="71"/>
      <c r="BN152" s="72"/>
      <c r="BO152" s="71"/>
      <c r="BP152" s="71"/>
      <c r="BQ152" s="71"/>
      <c r="BR152" s="71"/>
      <c r="BS152" s="73"/>
    </row>
    <row r="153" spans="1:71" s="125" customFormat="1" ht="21.6" customHeight="1">
      <c r="A153" s="59" t="e">
        <f t="shared" si="46"/>
        <v>#REF!</v>
      </c>
      <c r="B153" s="127">
        <v>154</v>
      </c>
      <c r="C153" s="222" t="s">
        <v>136</v>
      </c>
      <c r="D153" s="127"/>
      <c r="E153" s="127"/>
      <c r="F153" s="196"/>
      <c r="G153" s="197" t="s">
        <v>163</v>
      </c>
      <c r="H153" s="197">
        <v>3</v>
      </c>
      <c r="I153" s="198" t="s">
        <v>612</v>
      </c>
      <c r="J153" s="196"/>
      <c r="K153" s="197"/>
      <c r="L153" s="197"/>
      <c r="M153" s="466"/>
      <c r="N153" s="197"/>
      <c r="O153" s="408"/>
      <c r="P153" s="408"/>
      <c r="Q153" s="463">
        <v>10</v>
      </c>
      <c r="R153" s="78">
        <v>4</v>
      </c>
      <c r="S153" s="227">
        <f t="shared" si="47"/>
        <v>40</v>
      </c>
      <c r="T153" s="61">
        <v>2</v>
      </c>
      <c r="U153" s="494" t="s">
        <v>798</v>
      </c>
      <c r="V153" s="61"/>
      <c r="W153" s="61"/>
      <c r="X153" s="61"/>
      <c r="Y153" s="61"/>
      <c r="Z153" s="238">
        <f t="shared" si="68"/>
        <v>42</v>
      </c>
      <c r="AA153" s="480">
        <v>3</v>
      </c>
      <c r="AB153" s="62">
        <v>16</v>
      </c>
      <c r="AC153" s="63"/>
      <c r="AD153" s="63"/>
      <c r="AE153" s="204">
        <f t="shared" si="48"/>
        <v>10.5</v>
      </c>
      <c r="AF153" s="205">
        <f t="shared" si="49"/>
        <v>10</v>
      </c>
      <c r="AG153" s="206">
        <f t="shared" si="50"/>
        <v>12</v>
      </c>
      <c r="AH153" s="207">
        <f t="shared" si="51"/>
        <v>0</v>
      </c>
      <c r="AI153" s="501">
        <f t="shared" si="52"/>
        <v>1</v>
      </c>
      <c r="AJ153" s="208">
        <f t="shared" si="53"/>
        <v>0</v>
      </c>
      <c r="AK153" s="500">
        <f t="shared" si="54"/>
        <v>42</v>
      </c>
      <c r="AL153" s="209">
        <f t="shared" si="55"/>
        <v>8</v>
      </c>
      <c r="AM153" s="209">
        <f t="shared" si="56"/>
        <v>0</v>
      </c>
      <c r="AN153" s="207">
        <f t="shared" si="57"/>
        <v>1.05</v>
      </c>
      <c r="AO153" s="210">
        <f t="shared" si="58"/>
        <v>8</v>
      </c>
      <c r="AP153" s="210">
        <f t="shared" si="59"/>
        <v>8</v>
      </c>
      <c r="AQ153" s="210">
        <f t="shared" si="60"/>
        <v>1.5</v>
      </c>
      <c r="AR153" s="211">
        <f t="shared" si="61"/>
        <v>67.5</v>
      </c>
      <c r="AS153" s="212">
        <f t="shared" si="62"/>
        <v>0</v>
      </c>
      <c r="AT153" s="210">
        <f t="shared" si="63"/>
        <v>0</v>
      </c>
      <c r="AU153" s="210">
        <f t="shared" si="64"/>
        <v>0</v>
      </c>
      <c r="AV153" s="210">
        <f t="shared" si="65"/>
        <v>0</v>
      </c>
      <c r="AW153" s="210">
        <f t="shared" si="66"/>
        <v>1</v>
      </c>
      <c r="AX153" s="257">
        <f t="shared" si="67"/>
        <v>67.5</v>
      </c>
      <c r="AY153" s="62"/>
      <c r="AZ153" s="213"/>
      <c r="BA153" s="65"/>
      <c r="BB153" s="66"/>
      <c r="BC153" s="214"/>
      <c r="BD153" s="68"/>
      <c r="BE153" s="215"/>
      <c r="BF153" s="214"/>
      <c r="BG153" s="214"/>
      <c r="BH153" s="70"/>
      <c r="BI153" s="70"/>
      <c r="BJ153" s="66"/>
      <c r="BK153" s="71"/>
      <c r="BL153" s="71"/>
      <c r="BM153" s="71"/>
      <c r="BN153" s="72"/>
      <c r="BO153" s="71"/>
      <c r="BP153" s="71"/>
      <c r="BQ153" s="71"/>
      <c r="BR153" s="71"/>
      <c r="BS153" s="73"/>
    </row>
    <row r="154" spans="1:71" s="125" customFormat="1" ht="21.6" customHeight="1">
      <c r="A154" s="59" t="e">
        <f t="shared" si="46"/>
        <v>#REF!</v>
      </c>
      <c r="B154" s="127">
        <v>155</v>
      </c>
      <c r="C154" s="222" t="s">
        <v>73</v>
      </c>
      <c r="D154" s="127"/>
      <c r="E154" s="127"/>
      <c r="F154" s="196"/>
      <c r="G154" s="197" t="s">
        <v>163</v>
      </c>
      <c r="H154" s="197">
        <v>3</v>
      </c>
      <c r="I154" s="198" t="s">
        <v>608</v>
      </c>
      <c r="J154" s="196"/>
      <c r="K154" s="197"/>
      <c r="L154" s="197"/>
      <c r="M154" s="474"/>
      <c r="N154" s="197"/>
      <c r="O154" s="408"/>
      <c r="P154" s="408" t="s">
        <v>567</v>
      </c>
      <c r="Q154" s="463">
        <v>9</v>
      </c>
      <c r="R154" s="78">
        <v>4</v>
      </c>
      <c r="S154" s="227">
        <f t="shared" si="47"/>
        <v>36</v>
      </c>
      <c r="T154" s="61">
        <v>4</v>
      </c>
      <c r="U154" s="494" t="s">
        <v>799</v>
      </c>
      <c r="V154" s="61"/>
      <c r="W154" s="61"/>
      <c r="X154" s="61"/>
      <c r="Y154" s="61"/>
      <c r="Z154" s="238">
        <f t="shared" si="68"/>
        <v>40</v>
      </c>
      <c r="AA154" s="480">
        <v>3</v>
      </c>
      <c r="AB154" s="62">
        <v>15</v>
      </c>
      <c r="AC154" s="63"/>
      <c r="AD154" s="63"/>
      <c r="AE154" s="204">
        <f t="shared" si="48"/>
        <v>10</v>
      </c>
      <c r="AF154" s="205" t="str">
        <f t="shared" si="49"/>
        <v/>
      </c>
      <c r="AG154" s="206" t="str">
        <f t="shared" si="50"/>
        <v/>
      </c>
      <c r="AH154" s="207">
        <f t="shared" si="51"/>
        <v>8</v>
      </c>
      <c r="AI154" s="501">
        <f t="shared" si="52"/>
        <v>1</v>
      </c>
      <c r="AJ154" s="208">
        <f t="shared" si="53"/>
        <v>52</v>
      </c>
      <c r="AK154" s="500">
        <f t="shared" si="54"/>
        <v>0</v>
      </c>
      <c r="AL154" s="209">
        <f t="shared" si="55"/>
        <v>8</v>
      </c>
      <c r="AM154" s="209">
        <f t="shared" si="56"/>
        <v>0</v>
      </c>
      <c r="AN154" s="207">
        <f t="shared" si="57"/>
        <v>1</v>
      </c>
      <c r="AO154" s="210">
        <f t="shared" si="58"/>
        <v>8</v>
      </c>
      <c r="AP154" s="210">
        <f t="shared" si="59"/>
        <v>7.5</v>
      </c>
      <c r="AQ154" s="210">
        <f t="shared" si="60"/>
        <v>1.5</v>
      </c>
      <c r="AR154" s="211">
        <f t="shared" si="61"/>
        <v>77</v>
      </c>
      <c r="AS154" s="212">
        <f t="shared" si="62"/>
        <v>0</v>
      </c>
      <c r="AT154" s="210">
        <f t="shared" si="63"/>
        <v>0</v>
      </c>
      <c r="AU154" s="210">
        <f t="shared" si="64"/>
        <v>20</v>
      </c>
      <c r="AV154" s="210">
        <f t="shared" si="65"/>
        <v>0</v>
      </c>
      <c r="AW154" s="210">
        <f t="shared" si="66"/>
        <v>1</v>
      </c>
      <c r="AX154" s="257">
        <f t="shared" si="67"/>
        <v>97</v>
      </c>
      <c r="AY154" s="62"/>
      <c r="AZ154" s="213"/>
      <c r="BA154" s="65"/>
      <c r="BB154" s="66"/>
      <c r="BC154" s="214"/>
      <c r="BD154" s="68"/>
      <c r="BE154" s="215"/>
      <c r="BF154" s="214"/>
      <c r="BG154" s="214"/>
      <c r="BH154" s="70"/>
      <c r="BI154" s="70"/>
      <c r="BJ154" s="66"/>
      <c r="BK154" s="71"/>
      <c r="BL154" s="71"/>
      <c r="BM154" s="71"/>
      <c r="BN154" s="72"/>
      <c r="BO154" s="71"/>
      <c r="BP154" s="71"/>
      <c r="BQ154" s="71"/>
      <c r="BR154" s="71"/>
      <c r="BS154" s="73"/>
    </row>
    <row r="155" spans="1:71" s="125" customFormat="1" ht="21.6" customHeight="1">
      <c r="A155" s="59" t="e">
        <f t="shared" si="46"/>
        <v>#REF!</v>
      </c>
      <c r="B155" s="127">
        <v>156</v>
      </c>
      <c r="C155" s="222" t="s">
        <v>590</v>
      </c>
      <c r="D155" s="127"/>
      <c r="E155" s="127"/>
      <c r="F155" s="196"/>
      <c r="G155" s="197" t="s">
        <v>161</v>
      </c>
      <c r="H155" s="197">
        <v>3</v>
      </c>
      <c r="I155" s="198" t="s">
        <v>724</v>
      </c>
      <c r="J155" s="196"/>
      <c r="K155" s="197"/>
      <c r="L155" s="197"/>
      <c r="M155" s="467"/>
      <c r="N155" s="197"/>
      <c r="O155" s="408" t="s">
        <v>167</v>
      </c>
      <c r="Q155" s="463">
        <v>10</v>
      </c>
      <c r="R155" s="78">
        <v>4</v>
      </c>
      <c r="S155" s="227">
        <f t="shared" si="47"/>
        <v>40</v>
      </c>
      <c r="T155" s="61"/>
      <c r="U155" s="494"/>
      <c r="V155" s="61"/>
      <c r="W155" s="61" t="s">
        <v>776</v>
      </c>
      <c r="X155" s="61"/>
      <c r="Y155" s="61"/>
      <c r="Z155" s="238">
        <f t="shared" si="68"/>
        <v>40</v>
      </c>
      <c r="AA155" s="480">
        <v>3</v>
      </c>
      <c r="AB155" s="62">
        <v>24</v>
      </c>
      <c r="AC155" s="63"/>
      <c r="AD155" s="63"/>
      <c r="AE155" s="204">
        <f t="shared" si="48"/>
        <v>10</v>
      </c>
      <c r="AF155" s="205">
        <f t="shared" si="49"/>
        <v>10</v>
      </c>
      <c r="AG155" s="206">
        <f t="shared" si="50"/>
        <v>12</v>
      </c>
      <c r="AH155" s="207">
        <f t="shared" si="51"/>
        <v>0</v>
      </c>
      <c r="AI155" s="501">
        <f t="shared" si="52"/>
        <v>1</v>
      </c>
      <c r="AJ155" s="208">
        <f t="shared" si="53"/>
        <v>0</v>
      </c>
      <c r="AK155" s="500">
        <f t="shared" si="54"/>
        <v>40</v>
      </c>
      <c r="AL155" s="209">
        <f t="shared" si="55"/>
        <v>8</v>
      </c>
      <c r="AM155" s="209">
        <f t="shared" si="56"/>
        <v>0</v>
      </c>
      <c r="AN155" s="207">
        <f t="shared" si="57"/>
        <v>1</v>
      </c>
      <c r="AO155" s="210">
        <f t="shared" si="58"/>
        <v>8</v>
      </c>
      <c r="AP155" s="210">
        <f t="shared" si="59"/>
        <v>12</v>
      </c>
      <c r="AQ155" s="210">
        <f t="shared" si="60"/>
        <v>1.5</v>
      </c>
      <c r="AR155" s="211">
        <f t="shared" si="61"/>
        <v>69.5</v>
      </c>
      <c r="AS155" s="212">
        <f t="shared" si="62"/>
        <v>0</v>
      </c>
      <c r="AT155" s="210">
        <f t="shared" si="63"/>
        <v>14</v>
      </c>
      <c r="AU155" s="210">
        <f t="shared" si="64"/>
        <v>0</v>
      </c>
      <c r="AV155" s="210">
        <f t="shared" si="65"/>
        <v>0</v>
      </c>
      <c r="AW155" s="210">
        <f t="shared" si="66"/>
        <v>1</v>
      </c>
      <c r="AX155" s="257">
        <f t="shared" si="67"/>
        <v>83.5</v>
      </c>
      <c r="AY155" s="62"/>
      <c r="AZ155" s="213"/>
      <c r="BA155" s="65"/>
      <c r="BB155" s="66"/>
      <c r="BC155" s="214"/>
      <c r="BD155" s="68"/>
      <c r="BE155" s="215"/>
      <c r="BF155" s="214"/>
      <c r="BG155" s="214"/>
      <c r="BH155" s="70"/>
      <c r="BI155" s="70"/>
      <c r="BJ155" s="66"/>
      <c r="BK155" s="71"/>
      <c r="BL155" s="71"/>
      <c r="BM155" s="71"/>
      <c r="BN155" s="72"/>
      <c r="BO155" s="71"/>
      <c r="BP155" s="71"/>
      <c r="BQ155" s="71"/>
      <c r="BR155" s="71"/>
      <c r="BS155" s="73"/>
    </row>
    <row r="156" spans="1:71" s="125" customFormat="1" ht="21.6" customHeight="1">
      <c r="A156" s="59" t="e">
        <f t="shared" si="46"/>
        <v>#REF!</v>
      </c>
      <c r="B156" s="127">
        <v>157</v>
      </c>
      <c r="C156" s="222" t="s">
        <v>44</v>
      </c>
      <c r="D156" s="128"/>
      <c r="E156" s="128"/>
      <c r="F156" s="199"/>
      <c r="G156" s="200" t="s">
        <v>161</v>
      </c>
      <c r="H156" s="200">
        <v>3</v>
      </c>
      <c r="I156" s="201" t="s">
        <v>591</v>
      </c>
      <c r="J156" s="199"/>
      <c r="K156" s="200"/>
      <c r="L156" s="200"/>
      <c r="M156" s="476"/>
      <c r="N156" s="200"/>
      <c r="O156" s="477"/>
      <c r="P156" s="477"/>
      <c r="Q156" s="463">
        <v>5</v>
      </c>
      <c r="R156" s="78">
        <v>4</v>
      </c>
      <c r="S156" s="227">
        <f t="shared" si="47"/>
        <v>20</v>
      </c>
      <c r="T156" s="61">
        <v>5</v>
      </c>
      <c r="U156" s="494" t="s">
        <v>800</v>
      </c>
      <c r="V156" s="61"/>
      <c r="W156" s="61"/>
      <c r="X156" s="61"/>
      <c r="Y156" s="61"/>
      <c r="Z156" s="238">
        <f t="shared" si="68"/>
        <v>25</v>
      </c>
      <c r="AA156" s="480">
        <v>3</v>
      </c>
      <c r="AB156" s="62">
        <v>13</v>
      </c>
      <c r="AC156" s="63"/>
      <c r="AD156" s="63"/>
      <c r="AE156" s="204">
        <f t="shared" si="48"/>
        <v>6.25</v>
      </c>
      <c r="AF156" s="205">
        <f t="shared" si="49"/>
        <v>10</v>
      </c>
      <c r="AG156" s="206">
        <f t="shared" si="50"/>
        <v>12</v>
      </c>
      <c r="AH156" s="207">
        <f t="shared" si="51"/>
        <v>0</v>
      </c>
      <c r="AI156" s="501">
        <f t="shared" si="52"/>
        <v>1</v>
      </c>
      <c r="AJ156" s="208">
        <f t="shared" si="53"/>
        <v>0</v>
      </c>
      <c r="AK156" s="500">
        <f t="shared" si="54"/>
        <v>25</v>
      </c>
      <c r="AL156" s="209">
        <f t="shared" si="55"/>
        <v>8</v>
      </c>
      <c r="AM156" s="209">
        <f t="shared" si="56"/>
        <v>0</v>
      </c>
      <c r="AN156" s="207">
        <f t="shared" si="57"/>
        <v>0.625</v>
      </c>
      <c r="AO156" s="210">
        <f t="shared" si="58"/>
        <v>0</v>
      </c>
      <c r="AP156" s="210">
        <f t="shared" si="59"/>
        <v>6.5</v>
      </c>
      <c r="AQ156" s="210">
        <f t="shared" si="60"/>
        <v>1.5</v>
      </c>
      <c r="AR156" s="211">
        <f t="shared" si="61"/>
        <v>41</v>
      </c>
      <c r="AS156" s="212">
        <f t="shared" si="62"/>
        <v>0</v>
      </c>
      <c r="AT156" s="210">
        <f t="shared" si="63"/>
        <v>0</v>
      </c>
      <c r="AU156" s="210">
        <f t="shared" si="64"/>
        <v>0</v>
      </c>
      <c r="AV156" s="210">
        <f t="shared" si="65"/>
        <v>0</v>
      </c>
      <c r="AW156" s="210">
        <f t="shared" si="66"/>
        <v>1</v>
      </c>
      <c r="AX156" s="257">
        <f t="shared" si="67"/>
        <v>41</v>
      </c>
      <c r="AY156" s="62"/>
      <c r="AZ156" s="213"/>
      <c r="BA156" s="65"/>
      <c r="BB156" s="66"/>
      <c r="BC156" s="214"/>
      <c r="BD156" s="68"/>
      <c r="BE156" s="215"/>
      <c r="BF156" s="214"/>
      <c r="BG156" s="214"/>
      <c r="BH156" s="70"/>
      <c r="BI156" s="70"/>
      <c r="BJ156" s="66"/>
      <c r="BK156" s="71"/>
      <c r="BL156" s="71"/>
      <c r="BM156" s="71"/>
      <c r="BN156" s="72"/>
      <c r="BO156" s="71"/>
      <c r="BP156" s="71"/>
      <c r="BQ156" s="71"/>
      <c r="BR156" s="71"/>
      <c r="BS156" s="73"/>
    </row>
    <row r="157" spans="1:71" s="125" customFormat="1" ht="21.6" customHeight="1">
      <c r="A157" s="59" t="e">
        <f t="shared" si="46"/>
        <v>#REF!</v>
      </c>
      <c r="B157" s="127">
        <v>158</v>
      </c>
      <c r="C157" s="222" t="s">
        <v>75</v>
      </c>
      <c r="D157" s="127"/>
      <c r="E157" s="127"/>
      <c r="F157" s="196"/>
      <c r="G157" s="197" t="s">
        <v>161</v>
      </c>
      <c r="H157" s="197">
        <v>3</v>
      </c>
      <c r="I157" s="198" t="s">
        <v>639</v>
      </c>
      <c r="J157" s="196"/>
      <c r="K157" s="197"/>
      <c r="L157" s="197"/>
      <c r="M157" s="467"/>
      <c r="N157" s="197"/>
      <c r="O157" s="408"/>
      <c r="P157" s="408"/>
      <c r="Q157" s="463">
        <v>10</v>
      </c>
      <c r="R157" s="78">
        <v>4</v>
      </c>
      <c r="S157" s="227">
        <f t="shared" si="47"/>
        <v>40</v>
      </c>
      <c r="T157" s="61">
        <v>1</v>
      </c>
      <c r="U157" s="494" t="s">
        <v>801</v>
      </c>
      <c r="V157" s="61"/>
      <c r="W157" s="61"/>
      <c r="X157" s="61"/>
      <c r="Y157" s="61"/>
      <c r="Z157" s="238">
        <f t="shared" si="68"/>
        <v>41</v>
      </c>
      <c r="AA157" s="480">
        <v>3</v>
      </c>
      <c r="AB157" s="62">
        <v>24</v>
      </c>
      <c r="AC157" s="63"/>
      <c r="AD157" s="63"/>
      <c r="AE157" s="204">
        <f t="shared" si="48"/>
        <v>10.25</v>
      </c>
      <c r="AF157" s="205">
        <f t="shared" si="49"/>
        <v>10</v>
      </c>
      <c r="AG157" s="206">
        <f t="shared" si="50"/>
        <v>12</v>
      </c>
      <c r="AH157" s="207">
        <f t="shared" si="51"/>
        <v>0</v>
      </c>
      <c r="AI157" s="501">
        <f t="shared" si="52"/>
        <v>1</v>
      </c>
      <c r="AJ157" s="208">
        <f t="shared" si="53"/>
        <v>0</v>
      </c>
      <c r="AK157" s="500">
        <f t="shared" si="54"/>
        <v>41</v>
      </c>
      <c r="AL157" s="209">
        <f t="shared" si="55"/>
        <v>8</v>
      </c>
      <c r="AM157" s="209">
        <f t="shared" si="56"/>
        <v>0</v>
      </c>
      <c r="AN157" s="207">
        <f t="shared" si="57"/>
        <v>1.0249999999999999</v>
      </c>
      <c r="AO157" s="210">
        <f t="shared" si="58"/>
        <v>8</v>
      </c>
      <c r="AP157" s="210">
        <f t="shared" si="59"/>
        <v>12</v>
      </c>
      <c r="AQ157" s="210">
        <f t="shared" si="60"/>
        <v>1.5</v>
      </c>
      <c r="AR157" s="211">
        <f t="shared" si="61"/>
        <v>70.5</v>
      </c>
      <c r="AS157" s="212">
        <f t="shared" si="62"/>
        <v>0</v>
      </c>
      <c r="AT157" s="210">
        <f t="shared" si="63"/>
        <v>0</v>
      </c>
      <c r="AU157" s="210">
        <f t="shared" si="64"/>
        <v>0</v>
      </c>
      <c r="AV157" s="210">
        <f t="shared" si="65"/>
        <v>0</v>
      </c>
      <c r="AW157" s="210">
        <f t="shared" si="66"/>
        <v>1</v>
      </c>
      <c r="AX157" s="257">
        <f t="shared" si="67"/>
        <v>70.5</v>
      </c>
      <c r="AY157" s="62"/>
      <c r="AZ157" s="213"/>
      <c r="BA157" s="65"/>
      <c r="BB157" s="66"/>
      <c r="BC157" s="214"/>
      <c r="BD157" s="68"/>
      <c r="BE157" s="215"/>
      <c r="BF157" s="214"/>
      <c r="BG157" s="214"/>
      <c r="BH157" s="70"/>
      <c r="BI157" s="70"/>
      <c r="BJ157" s="66"/>
      <c r="BK157" s="71"/>
      <c r="BL157" s="71"/>
      <c r="BM157" s="71"/>
      <c r="BN157" s="72"/>
      <c r="BO157" s="71"/>
      <c r="BP157" s="71"/>
      <c r="BQ157" s="71"/>
      <c r="BR157" s="71"/>
      <c r="BS157" s="73"/>
    </row>
    <row r="158" spans="1:71" s="125" customFormat="1" ht="21.6" customHeight="1">
      <c r="A158" s="59" t="e">
        <f t="shared" si="46"/>
        <v>#REF!</v>
      </c>
      <c r="B158" s="127">
        <v>159</v>
      </c>
      <c r="C158" s="222" t="s">
        <v>76</v>
      </c>
      <c r="D158" s="127"/>
      <c r="E158" s="127"/>
      <c r="F158" s="196"/>
      <c r="G158" s="197" t="s">
        <v>161</v>
      </c>
      <c r="H158" s="197">
        <v>3</v>
      </c>
      <c r="I158" s="198" t="s">
        <v>725</v>
      </c>
      <c r="J158" s="196"/>
      <c r="K158" s="197"/>
      <c r="L158" s="197"/>
      <c r="M158" s="474"/>
      <c r="N158" s="197"/>
      <c r="O158" s="473"/>
      <c r="P158" s="473"/>
      <c r="Q158" s="463">
        <v>10</v>
      </c>
      <c r="R158" s="78">
        <v>4</v>
      </c>
      <c r="S158" s="227">
        <f t="shared" si="47"/>
        <v>40</v>
      </c>
      <c r="T158" s="61">
        <v>2</v>
      </c>
      <c r="U158" s="494" t="s">
        <v>802</v>
      </c>
      <c r="V158" s="61"/>
      <c r="W158" s="61"/>
      <c r="X158" s="61"/>
      <c r="Y158" s="61"/>
      <c r="Z158" s="238">
        <f t="shared" si="68"/>
        <v>42</v>
      </c>
      <c r="AA158" s="480">
        <v>3</v>
      </c>
      <c r="AB158" s="62">
        <v>16</v>
      </c>
      <c r="AC158" s="63"/>
      <c r="AD158" s="63"/>
      <c r="AE158" s="204">
        <f t="shared" si="48"/>
        <v>10.5</v>
      </c>
      <c r="AF158" s="205">
        <f t="shared" si="49"/>
        <v>10</v>
      </c>
      <c r="AG158" s="206">
        <f t="shared" si="50"/>
        <v>12</v>
      </c>
      <c r="AH158" s="207">
        <f t="shared" si="51"/>
        <v>0</v>
      </c>
      <c r="AI158" s="501">
        <f t="shared" si="52"/>
        <v>1</v>
      </c>
      <c r="AJ158" s="208">
        <f t="shared" si="53"/>
        <v>0</v>
      </c>
      <c r="AK158" s="500">
        <f t="shared" si="54"/>
        <v>42</v>
      </c>
      <c r="AL158" s="209">
        <f t="shared" si="55"/>
        <v>8</v>
      </c>
      <c r="AM158" s="209">
        <f t="shared" si="56"/>
        <v>0</v>
      </c>
      <c r="AN158" s="207">
        <f t="shared" si="57"/>
        <v>1.05</v>
      </c>
      <c r="AO158" s="210">
        <f t="shared" si="58"/>
        <v>8</v>
      </c>
      <c r="AP158" s="210">
        <f t="shared" si="59"/>
        <v>8</v>
      </c>
      <c r="AQ158" s="210">
        <f t="shared" si="60"/>
        <v>1.5</v>
      </c>
      <c r="AR158" s="211">
        <f t="shared" si="61"/>
        <v>67.5</v>
      </c>
      <c r="AS158" s="212">
        <f t="shared" si="62"/>
        <v>0</v>
      </c>
      <c r="AT158" s="210">
        <f t="shared" si="63"/>
        <v>0</v>
      </c>
      <c r="AU158" s="210">
        <f t="shared" si="64"/>
        <v>0</v>
      </c>
      <c r="AV158" s="210">
        <f t="shared" si="65"/>
        <v>0</v>
      </c>
      <c r="AW158" s="210">
        <f t="shared" si="66"/>
        <v>1</v>
      </c>
      <c r="AX158" s="257">
        <f t="shared" si="67"/>
        <v>67.5</v>
      </c>
      <c r="AY158" s="62"/>
      <c r="AZ158" s="213"/>
      <c r="BA158" s="65"/>
      <c r="BB158" s="66"/>
      <c r="BC158" s="214"/>
      <c r="BD158" s="68"/>
      <c r="BE158" s="215"/>
      <c r="BF158" s="60"/>
      <c r="BG158" s="214"/>
      <c r="BH158" s="70"/>
      <c r="BI158" s="70"/>
      <c r="BJ158" s="66"/>
      <c r="BK158" s="71"/>
      <c r="BL158" s="71"/>
      <c r="BM158" s="71"/>
      <c r="BN158" s="72"/>
      <c r="BO158" s="71"/>
      <c r="BP158" s="71"/>
      <c r="BQ158" s="71"/>
      <c r="BR158" s="71"/>
      <c r="BS158" s="73"/>
    </row>
    <row r="159" spans="1:71" s="125" customFormat="1" ht="21.6" customHeight="1">
      <c r="A159" s="59" t="e">
        <f t="shared" si="46"/>
        <v>#REF!</v>
      </c>
      <c r="B159" s="127">
        <v>160</v>
      </c>
      <c r="C159" s="222" t="s">
        <v>110</v>
      </c>
      <c r="D159" s="127"/>
      <c r="E159" s="127"/>
      <c r="F159" s="196"/>
      <c r="G159" s="197" t="s">
        <v>165</v>
      </c>
      <c r="H159" s="197">
        <v>3</v>
      </c>
      <c r="I159" s="198" t="s">
        <v>707</v>
      </c>
      <c r="J159" s="196"/>
      <c r="K159" s="197"/>
      <c r="L159" s="197"/>
      <c r="M159" s="467"/>
      <c r="N159" s="197"/>
      <c r="O159" s="408" t="s">
        <v>561</v>
      </c>
      <c r="P159" s="408"/>
      <c r="Q159" s="463">
        <v>10</v>
      </c>
      <c r="R159" s="78">
        <v>4</v>
      </c>
      <c r="S159" s="227">
        <f t="shared" si="47"/>
        <v>40</v>
      </c>
      <c r="T159" s="61"/>
      <c r="U159" s="494"/>
      <c r="V159" s="61"/>
      <c r="W159" s="61" t="s">
        <v>776</v>
      </c>
      <c r="X159" s="61"/>
      <c r="Y159" s="61"/>
      <c r="Z159" s="238">
        <f t="shared" si="68"/>
        <v>40</v>
      </c>
      <c r="AA159" s="480">
        <v>3</v>
      </c>
      <c r="AB159" s="62">
        <v>16</v>
      </c>
      <c r="AC159" s="63"/>
      <c r="AD159" s="63"/>
      <c r="AE159" s="204">
        <f t="shared" si="48"/>
        <v>10</v>
      </c>
      <c r="AF159" s="205">
        <f t="shared" si="49"/>
        <v>10</v>
      </c>
      <c r="AG159" s="206">
        <f t="shared" si="50"/>
        <v>12</v>
      </c>
      <c r="AH159" s="207">
        <f t="shared" si="51"/>
        <v>0</v>
      </c>
      <c r="AI159" s="501">
        <f t="shared" si="52"/>
        <v>1</v>
      </c>
      <c r="AJ159" s="208">
        <f t="shared" si="53"/>
        <v>0</v>
      </c>
      <c r="AK159" s="500">
        <f t="shared" si="54"/>
        <v>40</v>
      </c>
      <c r="AL159" s="209">
        <f t="shared" si="55"/>
        <v>8</v>
      </c>
      <c r="AM159" s="209">
        <f t="shared" si="56"/>
        <v>0</v>
      </c>
      <c r="AN159" s="207">
        <f t="shared" si="57"/>
        <v>1</v>
      </c>
      <c r="AO159" s="210">
        <f t="shared" si="58"/>
        <v>8</v>
      </c>
      <c r="AP159" s="210">
        <f t="shared" si="59"/>
        <v>8</v>
      </c>
      <c r="AQ159" s="210">
        <f t="shared" si="60"/>
        <v>1.5</v>
      </c>
      <c r="AR159" s="211">
        <f t="shared" si="61"/>
        <v>65.5</v>
      </c>
      <c r="AS159" s="212">
        <f t="shared" si="62"/>
        <v>0</v>
      </c>
      <c r="AT159" s="210">
        <f t="shared" si="63"/>
        <v>18</v>
      </c>
      <c r="AU159" s="210">
        <f t="shared" si="64"/>
        <v>0</v>
      </c>
      <c r="AV159" s="210">
        <f t="shared" si="65"/>
        <v>0</v>
      </c>
      <c r="AW159" s="210">
        <f t="shared" si="66"/>
        <v>1</v>
      </c>
      <c r="AX159" s="257">
        <f t="shared" si="67"/>
        <v>83.5</v>
      </c>
      <c r="AY159" s="62"/>
      <c r="AZ159" s="213"/>
      <c r="BA159" s="65"/>
      <c r="BB159" s="66"/>
      <c r="BC159" s="214"/>
      <c r="BD159" s="68"/>
      <c r="BE159" s="215"/>
      <c r="BF159" s="60"/>
      <c r="BG159" s="214"/>
      <c r="BH159" s="70"/>
      <c r="BI159" s="70"/>
      <c r="BJ159" s="66"/>
      <c r="BK159" s="71"/>
      <c r="BL159" s="71"/>
      <c r="BM159" s="71"/>
      <c r="BN159" s="72"/>
      <c r="BO159" s="71"/>
      <c r="BP159" s="71"/>
      <c r="BQ159" s="71"/>
      <c r="BR159" s="71"/>
      <c r="BS159" s="73"/>
    </row>
    <row r="160" spans="1:71" s="125" customFormat="1" ht="21.6" customHeight="1">
      <c r="A160" s="59" t="e">
        <f t="shared" si="46"/>
        <v>#REF!</v>
      </c>
      <c r="B160" s="127">
        <v>161</v>
      </c>
      <c r="C160" s="222" t="s">
        <v>141</v>
      </c>
      <c r="D160" s="127"/>
      <c r="E160" s="127"/>
      <c r="F160" s="196"/>
      <c r="G160" s="197" t="s">
        <v>165</v>
      </c>
      <c r="H160" s="197">
        <v>3</v>
      </c>
      <c r="I160" s="198" t="s">
        <v>726</v>
      </c>
      <c r="J160" s="196"/>
      <c r="K160" s="197"/>
      <c r="L160" s="197"/>
      <c r="M160" s="467"/>
      <c r="N160" s="197"/>
      <c r="O160" s="408"/>
      <c r="P160" s="473"/>
      <c r="Q160" s="463">
        <v>10</v>
      </c>
      <c r="R160" s="78">
        <v>4</v>
      </c>
      <c r="S160" s="227">
        <f t="shared" si="47"/>
        <v>40</v>
      </c>
      <c r="T160" s="114">
        <v>3</v>
      </c>
      <c r="U160" s="496" t="s">
        <v>803</v>
      </c>
      <c r="V160" s="114"/>
      <c r="W160" s="114"/>
      <c r="X160" s="114"/>
      <c r="Y160" s="114"/>
      <c r="Z160" s="238">
        <f t="shared" si="68"/>
        <v>43</v>
      </c>
      <c r="AA160" s="480">
        <v>3</v>
      </c>
      <c r="AB160" s="116">
        <v>16</v>
      </c>
      <c r="AC160" s="63"/>
      <c r="AD160" s="63"/>
      <c r="AE160" s="204">
        <f t="shared" si="48"/>
        <v>10.75</v>
      </c>
      <c r="AF160" s="205">
        <f t="shared" si="49"/>
        <v>10</v>
      </c>
      <c r="AG160" s="206">
        <f t="shared" si="50"/>
        <v>12</v>
      </c>
      <c r="AH160" s="207">
        <f t="shared" si="51"/>
        <v>0</v>
      </c>
      <c r="AI160" s="501">
        <f t="shared" si="52"/>
        <v>1</v>
      </c>
      <c r="AJ160" s="208">
        <f t="shared" si="53"/>
        <v>0</v>
      </c>
      <c r="AK160" s="500">
        <f t="shared" si="54"/>
        <v>43</v>
      </c>
      <c r="AL160" s="209">
        <f t="shared" si="55"/>
        <v>8</v>
      </c>
      <c r="AM160" s="209">
        <f t="shared" si="56"/>
        <v>0</v>
      </c>
      <c r="AN160" s="207">
        <f t="shared" si="57"/>
        <v>1.075</v>
      </c>
      <c r="AO160" s="210">
        <f t="shared" si="58"/>
        <v>8</v>
      </c>
      <c r="AP160" s="210">
        <f t="shared" si="59"/>
        <v>8</v>
      </c>
      <c r="AQ160" s="210">
        <f t="shared" si="60"/>
        <v>1.5</v>
      </c>
      <c r="AR160" s="211">
        <f t="shared" si="61"/>
        <v>68.5</v>
      </c>
      <c r="AS160" s="212">
        <f t="shared" si="62"/>
        <v>0</v>
      </c>
      <c r="AT160" s="210">
        <f t="shared" si="63"/>
        <v>0</v>
      </c>
      <c r="AU160" s="210">
        <f t="shared" si="64"/>
        <v>0</v>
      </c>
      <c r="AV160" s="210">
        <f t="shared" si="65"/>
        <v>0</v>
      </c>
      <c r="AW160" s="210">
        <f t="shared" si="66"/>
        <v>1</v>
      </c>
      <c r="AX160" s="257">
        <f t="shared" si="67"/>
        <v>68.5</v>
      </c>
      <c r="AY160" s="62"/>
      <c r="AZ160" s="213"/>
      <c r="BA160" s="65"/>
      <c r="BB160" s="66"/>
      <c r="BC160" s="214"/>
      <c r="BD160" s="68"/>
      <c r="BE160" s="215"/>
      <c r="BF160" s="60"/>
      <c r="BG160" s="214"/>
      <c r="BH160" s="70"/>
      <c r="BI160" s="70"/>
      <c r="BJ160" s="66"/>
      <c r="BK160" s="71"/>
      <c r="BL160" s="71"/>
      <c r="BM160" s="71"/>
      <c r="BN160" s="72"/>
      <c r="BO160" s="71"/>
      <c r="BP160" s="71"/>
      <c r="BQ160" s="71"/>
      <c r="BR160" s="71"/>
      <c r="BS160" s="73"/>
    </row>
    <row r="161" spans="1:50" s="125" customFormat="1" ht="21.6" customHeight="1">
      <c r="A161" s="59" t="e">
        <f t="shared" si="46"/>
        <v>#REF!</v>
      </c>
      <c r="B161" s="127">
        <v>162</v>
      </c>
      <c r="C161" s="222" t="s">
        <v>30</v>
      </c>
      <c r="D161" s="127"/>
      <c r="E161" s="127"/>
      <c r="F161" s="196"/>
      <c r="G161" s="197" t="s">
        <v>165</v>
      </c>
      <c r="H161" s="197">
        <v>3</v>
      </c>
      <c r="I161" s="198" t="s">
        <v>727</v>
      </c>
      <c r="J161" s="196"/>
      <c r="K161" s="197">
        <v>12</v>
      </c>
      <c r="L161" s="197">
        <v>1</v>
      </c>
      <c r="M161" s="468"/>
      <c r="N161" s="197"/>
      <c r="O161" s="408"/>
      <c r="P161" s="408"/>
      <c r="Q161" s="463">
        <v>10</v>
      </c>
      <c r="R161" s="78">
        <v>4</v>
      </c>
      <c r="S161" s="227">
        <f t="shared" si="47"/>
        <v>40</v>
      </c>
      <c r="T161" s="125">
        <v>2</v>
      </c>
      <c r="U161" s="165" t="s">
        <v>804</v>
      </c>
      <c r="Z161" s="238">
        <f t="shared" si="68"/>
        <v>42</v>
      </c>
      <c r="AA161" s="480">
        <v>3</v>
      </c>
      <c r="AB161" s="63">
        <v>24</v>
      </c>
      <c r="AE161" s="204">
        <f t="shared" si="48"/>
        <v>10.5</v>
      </c>
      <c r="AF161" s="205">
        <f t="shared" si="49"/>
        <v>10</v>
      </c>
      <c r="AG161" s="206">
        <f t="shared" si="50"/>
        <v>12</v>
      </c>
      <c r="AH161" s="207">
        <f t="shared" si="51"/>
        <v>0</v>
      </c>
      <c r="AI161" s="501">
        <f t="shared" si="52"/>
        <v>1</v>
      </c>
      <c r="AJ161" s="208">
        <f t="shared" si="53"/>
        <v>0</v>
      </c>
      <c r="AK161" s="500">
        <f t="shared" si="54"/>
        <v>42</v>
      </c>
      <c r="AL161" s="209">
        <f t="shared" si="55"/>
        <v>8</v>
      </c>
      <c r="AM161" s="209">
        <f t="shared" si="56"/>
        <v>0</v>
      </c>
      <c r="AN161" s="207">
        <f t="shared" si="57"/>
        <v>1.05</v>
      </c>
      <c r="AO161" s="210">
        <f t="shared" si="58"/>
        <v>8</v>
      </c>
      <c r="AP161" s="210">
        <f t="shared" si="59"/>
        <v>12</v>
      </c>
      <c r="AQ161" s="210">
        <f t="shared" si="60"/>
        <v>1.5</v>
      </c>
      <c r="AR161" s="211">
        <f t="shared" si="61"/>
        <v>71.5</v>
      </c>
      <c r="AS161" s="212">
        <f t="shared" si="62"/>
        <v>0</v>
      </c>
      <c r="AT161" s="210">
        <f t="shared" si="63"/>
        <v>0</v>
      </c>
      <c r="AU161" s="210">
        <f t="shared" si="64"/>
        <v>0</v>
      </c>
      <c r="AV161" s="210">
        <f t="shared" si="65"/>
        <v>22</v>
      </c>
      <c r="AW161" s="210">
        <f t="shared" si="66"/>
        <v>1</v>
      </c>
      <c r="AX161" s="257">
        <f t="shared" si="67"/>
        <v>93.5</v>
      </c>
    </row>
    <row r="162" spans="1:50" s="125" customFormat="1" ht="21.6" customHeight="1">
      <c r="A162" s="59" t="e">
        <f t="shared" si="46"/>
        <v>#REF!</v>
      </c>
      <c r="B162" s="127">
        <v>163</v>
      </c>
      <c r="C162" s="222" t="s">
        <v>66</v>
      </c>
      <c r="D162" s="127"/>
      <c r="E162" s="127"/>
      <c r="F162" s="196"/>
      <c r="G162" s="197" t="s">
        <v>165</v>
      </c>
      <c r="H162" s="197">
        <v>3</v>
      </c>
      <c r="I162" s="198" t="s">
        <v>728</v>
      </c>
      <c r="J162" s="196"/>
      <c r="K162" s="197"/>
      <c r="L162" s="197"/>
      <c r="M162" s="467"/>
      <c r="N162" s="197"/>
      <c r="O162" s="408"/>
      <c r="P162" s="408"/>
      <c r="Q162" s="463">
        <v>10</v>
      </c>
      <c r="R162" s="78">
        <v>4</v>
      </c>
      <c r="S162" s="227">
        <f t="shared" si="47"/>
        <v>40</v>
      </c>
      <c r="T162" s="125">
        <v>3</v>
      </c>
      <c r="U162" s="165" t="s">
        <v>803</v>
      </c>
      <c r="Z162" s="238">
        <f t="shared" si="68"/>
        <v>43</v>
      </c>
      <c r="AA162" s="480">
        <v>3</v>
      </c>
      <c r="AB162" s="63">
        <v>21</v>
      </c>
      <c r="AE162" s="204">
        <f t="shared" si="48"/>
        <v>10.75</v>
      </c>
      <c r="AF162" s="205">
        <f t="shared" si="49"/>
        <v>10</v>
      </c>
      <c r="AG162" s="206">
        <f t="shared" si="50"/>
        <v>12</v>
      </c>
      <c r="AH162" s="207">
        <f t="shared" si="51"/>
        <v>0</v>
      </c>
      <c r="AI162" s="501">
        <f t="shared" si="52"/>
        <v>1</v>
      </c>
      <c r="AJ162" s="208">
        <f t="shared" si="53"/>
        <v>0</v>
      </c>
      <c r="AK162" s="500">
        <f t="shared" si="54"/>
        <v>43</v>
      </c>
      <c r="AL162" s="209">
        <f t="shared" si="55"/>
        <v>8</v>
      </c>
      <c r="AM162" s="209">
        <f t="shared" si="56"/>
        <v>0</v>
      </c>
      <c r="AN162" s="207">
        <f t="shared" si="57"/>
        <v>1.075</v>
      </c>
      <c r="AO162" s="210">
        <f t="shared" si="58"/>
        <v>8</v>
      </c>
      <c r="AP162" s="210">
        <f t="shared" si="59"/>
        <v>10.5</v>
      </c>
      <c r="AQ162" s="210">
        <f t="shared" si="60"/>
        <v>1.5</v>
      </c>
      <c r="AR162" s="211">
        <f t="shared" si="61"/>
        <v>71</v>
      </c>
      <c r="AS162" s="212">
        <f t="shared" si="62"/>
        <v>0</v>
      </c>
      <c r="AT162" s="210">
        <f t="shared" si="63"/>
        <v>0</v>
      </c>
      <c r="AU162" s="210">
        <f t="shared" si="64"/>
        <v>0</v>
      </c>
      <c r="AV162" s="210">
        <f t="shared" si="65"/>
        <v>0</v>
      </c>
      <c r="AW162" s="210">
        <f t="shared" si="66"/>
        <v>1</v>
      </c>
      <c r="AX162" s="257">
        <f t="shared" si="67"/>
        <v>71</v>
      </c>
    </row>
    <row r="163" spans="1:50" s="125" customFormat="1" ht="21.6" customHeight="1">
      <c r="A163" s="59" t="e">
        <f t="shared" si="46"/>
        <v>#REF!</v>
      </c>
      <c r="B163" s="127">
        <v>164</v>
      </c>
      <c r="C163" s="222" t="s">
        <v>43</v>
      </c>
      <c r="D163" s="127"/>
      <c r="E163" s="127"/>
      <c r="F163" s="196"/>
      <c r="G163" s="197" t="s">
        <v>162</v>
      </c>
      <c r="H163" s="197">
        <v>3</v>
      </c>
      <c r="I163" s="198" t="s">
        <v>729</v>
      </c>
      <c r="J163" s="196"/>
      <c r="K163" s="197">
        <v>2</v>
      </c>
      <c r="L163" s="197">
        <v>2</v>
      </c>
      <c r="M163" s="467" t="s">
        <v>783</v>
      </c>
      <c r="N163" s="197"/>
      <c r="O163" s="408" t="s">
        <v>167</v>
      </c>
      <c r="P163" s="408"/>
      <c r="Q163" s="463">
        <v>10</v>
      </c>
      <c r="R163" s="83">
        <v>4</v>
      </c>
      <c r="S163" s="227">
        <f t="shared" si="47"/>
        <v>40</v>
      </c>
      <c r="U163" s="165"/>
      <c r="W163" s="125" t="s">
        <v>776</v>
      </c>
      <c r="Z163" s="238">
        <f t="shared" si="68"/>
        <v>40</v>
      </c>
      <c r="AA163" s="480">
        <v>3</v>
      </c>
      <c r="AB163" s="63">
        <v>24</v>
      </c>
      <c r="AE163" s="204">
        <f t="shared" si="48"/>
        <v>10</v>
      </c>
      <c r="AF163" s="205">
        <f t="shared" si="49"/>
        <v>10</v>
      </c>
      <c r="AG163" s="206">
        <f t="shared" si="50"/>
        <v>12</v>
      </c>
      <c r="AH163" s="207">
        <f t="shared" si="51"/>
        <v>0</v>
      </c>
      <c r="AI163" s="501">
        <f t="shared" si="52"/>
        <v>1</v>
      </c>
      <c r="AJ163" s="208">
        <f t="shared" si="53"/>
        <v>0</v>
      </c>
      <c r="AK163" s="500">
        <f t="shared" si="54"/>
        <v>40</v>
      </c>
      <c r="AL163" s="209">
        <f t="shared" si="55"/>
        <v>8</v>
      </c>
      <c r="AM163" s="209">
        <f t="shared" si="56"/>
        <v>0</v>
      </c>
      <c r="AN163" s="207">
        <f t="shared" si="57"/>
        <v>1</v>
      </c>
      <c r="AO163" s="210">
        <f t="shared" si="58"/>
        <v>8</v>
      </c>
      <c r="AP163" s="210">
        <f t="shared" si="59"/>
        <v>12</v>
      </c>
      <c r="AQ163" s="210">
        <f t="shared" si="60"/>
        <v>1.5</v>
      </c>
      <c r="AR163" s="211">
        <f t="shared" si="61"/>
        <v>69.5</v>
      </c>
      <c r="AS163" s="212">
        <f t="shared" si="62"/>
        <v>0</v>
      </c>
      <c r="AT163" s="210">
        <f t="shared" si="63"/>
        <v>14</v>
      </c>
      <c r="AU163" s="210">
        <f t="shared" si="64"/>
        <v>0</v>
      </c>
      <c r="AV163" s="210">
        <v>15</v>
      </c>
      <c r="AW163" s="210">
        <f t="shared" si="66"/>
        <v>1</v>
      </c>
      <c r="AX163" s="257">
        <f t="shared" si="67"/>
        <v>98.5</v>
      </c>
    </row>
    <row r="164" spans="1:50" s="125" customFormat="1" ht="21.6" customHeight="1">
      <c r="B164" s="127">
        <v>165</v>
      </c>
      <c r="C164" s="222" t="s">
        <v>144</v>
      </c>
      <c r="D164" s="127"/>
      <c r="E164" s="127"/>
      <c r="F164" s="196"/>
      <c r="G164" s="197" t="s">
        <v>162</v>
      </c>
      <c r="H164" s="197">
        <v>3</v>
      </c>
      <c r="I164" s="198" t="s">
        <v>730</v>
      </c>
      <c r="J164" s="196"/>
      <c r="K164" s="197"/>
      <c r="L164" s="197"/>
      <c r="M164" s="467"/>
      <c r="N164" s="197"/>
      <c r="O164" s="465"/>
      <c r="P164" s="408" t="s">
        <v>567</v>
      </c>
      <c r="Q164" s="197">
        <v>5</v>
      </c>
      <c r="R164" s="83">
        <v>4</v>
      </c>
      <c r="S164" s="227">
        <f t="shared" si="47"/>
        <v>20</v>
      </c>
      <c r="T164" s="125">
        <v>4</v>
      </c>
      <c r="U164" s="165" t="s">
        <v>805</v>
      </c>
      <c r="Z164" s="238">
        <f t="shared" si="68"/>
        <v>24</v>
      </c>
      <c r="AA164" s="480">
        <v>3</v>
      </c>
      <c r="AB164" s="125">
        <v>9</v>
      </c>
      <c r="AE164" s="204">
        <f t="shared" si="48"/>
        <v>6</v>
      </c>
      <c r="AF164" s="205" t="str">
        <f t="shared" si="49"/>
        <v/>
      </c>
      <c r="AG164" s="206" t="str">
        <f t="shared" si="50"/>
        <v/>
      </c>
      <c r="AH164" s="207">
        <f t="shared" si="51"/>
        <v>8</v>
      </c>
      <c r="AI164" s="501">
        <f t="shared" si="52"/>
        <v>1</v>
      </c>
      <c r="AJ164" s="208">
        <f t="shared" si="53"/>
        <v>40</v>
      </c>
      <c r="AK164" s="500">
        <f t="shared" si="54"/>
        <v>0</v>
      </c>
      <c r="AL164" s="209">
        <f t="shared" si="55"/>
        <v>8</v>
      </c>
      <c r="AM164" s="209">
        <f t="shared" si="56"/>
        <v>0</v>
      </c>
      <c r="AN164" s="207">
        <f t="shared" si="57"/>
        <v>1</v>
      </c>
      <c r="AO164" s="210">
        <f t="shared" si="58"/>
        <v>8</v>
      </c>
      <c r="AP164" s="210">
        <f t="shared" si="59"/>
        <v>4.5</v>
      </c>
      <c r="AQ164" s="210">
        <f t="shared" si="60"/>
        <v>1.5</v>
      </c>
      <c r="AR164" s="211">
        <f t="shared" si="61"/>
        <v>62</v>
      </c>
      <c r="AS164" s="212">
        <f t="shared" si="62"/>
        <v>0</v>
      </c>
      <c r="AT164" s="210">
        <f t="shared" si="63"/>
        <v>0</v>
      </c>
      <c r="AU164" s="210">
        <f t="shared" si="64"/>
        <v>20</v>
      </c>
      <c r="AV164" s="210">
        <f t="shared" si="65"/>
        <v>0</v>
      </c>
      <c r="AW164" s="210">
        <f t="shared" si="66"/>
        <v>1</v>
      </c>
      <c r="AX164" s="257">
        <f t="shared" si="67"/>
        <v>82</v>
      </c>
    </row>
    <row r="165" spans="1:50" s="125" customFormat="1" ht="21.6" customHeight="1">
      <c r="B165" s="127">
        <v>166</v>
      </c>
      <c r="C165" s="222" t="s">
        <v>34</v>
      </c>
      <c r="D165" s="127"/>
      <c r="E165" s="127"/>
      <c r="F165" s="196"/>
      <c r="G165" s="197" t="s">
        <v>162</v>
      </c>
      <c r="H165" s="197">
        <v>3</v>
      </c>
      <c r="I165" s="198" t="s">
        <v>700</v>
      </c>
      <c r="J165" s="196"/>
      <c r="K165" s="197"/>
      <c r="L165" s="197"/>
      <c r="M165" s="467"/>
      <c r="N165" s="197"/>
      <c r="O165" s="408"/>
      <c r="P165" s="408"/>
      <c r="Q165" s="197">
        <v>10</v>
      </c>
      <c r="R165" s="83">
        <v>4</v>
      </c>
      <c r="S165" s="227">
        <f t="shared" si="47"/>
        <v>40</v>
      </c>
      <c r="U165" s="165"/>
      <c r="Z165" s="238">
        <f t="shared" si="68"/>
        <v>40</v>
      </c>
      <c r="AA165" s="480">
        <v>3</v>
      </c>
      <c r="AB165" s="125">
        <v>17</v>
      </c>
      <c r="AE165" s="204">
        <f t="shared" si="48"/>
        <v>10</v>
      </c>
      <c r="AF165" s="205">
        <f t="shared" si="49"/>
        <v>10</v>
      </c>
      <c r="AG165" s="206">
        <f t="shared" si="50"/>
        <v>12</v>
      </c>
      <c r="AH165" s="207">
        <f t="shared" si="51"/>
        <v>0</v>
      </c>
      <c r="AI165" s="501">
        <f t="shared" si="52"/>
        <v>1</v>
      </c>
      <c r="AJ165" s="208">
        <f t="shared" si="53"/>
        <v>0</v>
      </c>
      <c r="AK165" s="500">
        <f t="shared" si="54"/>
        <v>40</v>
      </c>
      <c r="AL165" s="209">
        <f t="shared" si="55"/>
        <v>8</v>
      </c>
      <c r="AM165" s="209">
        <f t="shared" si="56"/>
        <v>0</v>
      </c>
      <c r="AN165" s="207">
        <f t="shared" si="57"/>
        <v>1</v>
      </c>
      <c r="AO165" s="210">
        <f t="shared" si="58"/>
        <v>8</v>
      </c>
      <c r="AP165" s="210">
        <f t="shared" si="59"/>
        <v>8.5</v>
      </c>
      <c r="AQ165" s="210">
        <f t="shared" si="60"/>
        <v>1.5</v>
      </c>
      <c r="AR165" s="211">
        <f t="shared" si="61"/>
        <v>66</v>
      </c>
      <c r="AS165" s="212">
        <f t="shared" si="62"/>
        <v>0</v>
      </c>
      <c r="AT165" s="210">
        <f t="shared" si="63"/>
        <v>0</v>
      </c>
      <c r="AU165" s="210">
        <f t="shared" si="64"/>
        <v>0</v>
      </c>
      <c r="AV165" s="210">
        <f t="shared" si="65"/>
        <v>0</v>
      </c>
      <c r="AW165" s="210">
        <f t="shared" si="66"/>
        <v>1</v>
      </c>
      <c r="AX165" s="257">
        <f t="shared" si="67"/>
        <v>66</v>
      </c>
    </row>
    <row r="166" spans="1:50" s="125" customFormat="1" ht="21.6" customHeight="1">
      <c r="B166" s="127">
        <v>167</v>
      </c>
      <c r="C166" s="222" t="s">
        <v>79</v>
      </c>
      <c r="D166" s="127"/>
      <c r="E166" s="127"/>
      <c r="F166" s="196"/>
      <c r="G166" s="197" t="s">
        <v>162</v>
      </c>
      <c r="H166" s="197">
        <v>3</v>
      </c>
      <c r="I166" s="198" t="s">
        <v>755</v>
      </c>
      <c r="J166" s="196"/>
      <c r="K166" s="197"/>
      <c r="L166" s="197"/>
      <c r="M166" s="470"/>
      <c r="N166" s="197"/>
      <c r="O166" s="408" t="s">
        <v>561</v>
      </c>
      <c r="P166" s="473"/>
      <c r="Q166" s="197">
        <v>9</v>
      </c>
      <c r="R166" s="83">
        <v>4</v>
      </c>
      <c r="S166" s="227">
        <f t="shared" si="47"/>
        <v>36</v>
      </c>
      <c r="T166" s="125">
        <v>4</v>
      </c>
      <c r="U166" s="165" t="s">
        <v>805</v>
      </c>
      <c r="Z166" s="238">
        <f t="shared" si="68"/>
        <v>40</v>
      </c>
      <c r="AA166" s="480">
        <v>3</v>
      </c>
      <c r="AB166" s="125">
        <v>16</v>
      </c>
      <c r="AE166" s="204">
        <f t="shared" si="48"/>
        <v>10</v>
      </c>
      <c r="AF166" s="205">
        <f t="shared" si="49"/>
        <v>10</v>
      </c>
      <c r="AG166" s="206">
        <f t="shared" si="50"/>
        <v>12</v>
      </c>
      <c r="AH166" s="207">
        <f t="shared" si="51"/>
        <v>0</v>
      </c>
      <c r="AI166" s="501">
        <f t="shared" si="52"/>
        <v>1</v>
      </c>
      <c r="AJ166" s="208">
        <f t="shared" si="53"/>
        <v>0</v>
      </c>
      <c r="AK166" s="500">
        <f t="shared" si="54"/>
        <v>40</v>
      </c>
      <c r="AL166" s="209">
        <f t="shared" si="55"/>
        <v>8</v>
      </c>
      <c r="AM166" s="209">
        <f t="shared" si="56"/>
        <v>0</v>
      </c>
      <c r="AN166" s="207">
        <f t="shared" si="57"/>
        <v>1</v>
      </c>
      <c r="AO166" s="210">
        <f t="shared" si="58"/>
        <v>8</v>
      </c>
      <c r="AP166" s="210">
        <f t="shared" si="59"/>
        <v>8</v>
      </c>
      <c r="AQ166" s="210">
        <f t="shared" si="60"/>
        <v>1.5</v>
      </c>
      <c r="AR166" s="211">
        <f t="shared" si="61"/>
        <v>65.5</v>
      </c>
      <c r="AS166" s="212">
        <f t="shared" si="62"/>
        <v>0</v>
      </c>
      <c r="AT166" s="210">
        <f t="shared" si="63"/>
        <v>18</v>
      </c>
      <c r="AU166" s="210">
        <f t="shared" si="64"/>
        <v>0</v>
      </c>
      <c r="AV166" s="210">
        <f t="shared" si="65"/>
        <v>0</v>
      </c>
      <c r="AW166" s="210">
        <f t="shared" si="66"/>
        <v>1</v>
      </c>
      <c r="AX166" s="257">
        <f t="shared" si="67"/>
        <v>83.5</v>
      </c>
    </row>
    <row r="167" spans="1:50" s="125" customFormat="1" ht="21.6" customHeight="1">
      <c r="B167" s="127">
        <v>168</v>
      </c>
      <c r="C167" s="222" t="s">
        <v>145</v>
      </c>
      <c r="D167" s="127"/>
      <c r="E167" s="127"/>
      <c r="F167" s="196"/>
      <c r="G167" s="197" t="s">
        <v>166</v>
      </c>
      <c r="H167" s="197">
        <v>3</v>
      </c>
      <c r="I167" s="198" t="s">
        <v>731</v>
      </c>
      <c r="J167" s="196"/>
      <c r="K167" s="197">
        <v>15</v>
      </c>
      <c r="L167" s="197">
        <v>2</v>
      </c>
      <c r="M167" s="470" t="s">
        <v>783</v>
      </c>
      <c r="N167" s="197"/>
      <c r="O167" s="408" t="s">
        <v>167</v>
      </c>
      <c r="P167" s="473"/>
      <c r="Q167" s="478">
        <v>10</v>
      </c>
      <c r="R167" s="83">
        <v>4</v>
      </c>
      <c r="S167" s="227">
        <f t="shared" si="47"/>
        <v>40</v>
      </c>
      <c r="U167" s="165"/>
      <c r="W167" s="125" t="s">
        <v>776</v>
      </c>
      <c r="Z167" s="238">
        <f t="shared" si="68"/>
        <v>40</v>
      </c>
      <c r="AA167" s="480">
        <v>3</v>
      </c>
      <c r="AB167" s="125">
        <v>24</v>
      </c>
      <c r="AE167" s="204">
        <f t="shared" si="48"/>
        <v>10</v>
      </c>
      <c r="AF167" s="205">
        <f t="shared" si="49"/>
        <v>10</v>
      </c>
      <c r="AG167" s="206">
        <f t="shared" si="50"/>
        <v>12</v>
      </c>
      <c r="AH167" s="207">
        <f t="shared" si="51"/>
        <v>0</v>
      </c>
      <c r="AI167" s="501">
        <f t="shared" si="52"/>
        <v>1</v>
      </c>
      <c r="AJ167" s="208">
        <f t="shared" si="53"/>
        <v>0</v>
      </c>
      <c r="AK167" s="500">
        <f t="shared" si="54"/>
        <v>40</v>
      </c>
      <c r="AL167" s="209">
        <f t="shared" si="55"/>
        <v>8</v>
      </c>
      <c r="AM167" s="209">
        <f t="shared" si="56"/>
        <v>0</v>
      </c>
      <c r="AN167" s="207">
        <f t="shared" si="57"/>
        <v>1</v>
      </c>
      <c r="AO167" s="210">
        <f t="shared" si="58"/>
        <v>8</v>
      </c>
      <c r="AP167" s="210">
        <f t="shared" si="59"/>
        <v>12</v>
      </c>
      <c r="AQ167" s="210">
        <f t="shared" si="60"/>
        <v>1.5</v>
      </c>
      <c r="AR167" s="211">
        <f t="shared" si="61"/>
        <v>69.5</v>
      </c>
      <c r="AS167" s="212">
        <f t="shared" si="62"/>
        <v>0</v>
      </c>
      <c r="AT167" s="210">
        <f t="shared" si="63"/>
        <v>14</v>
      </c>
      <c r="AU167" s="210">
        <f t="shared" si="64"/>
        <v>0</v>
      </c>
      <c r="AV167" s="210">
        <v>15</v>
      </c>
      <c r="AW167" s="210">
        <f t="shared" si="66"/>
        <v>1</v>
      </c>
      <c r="AX167" s="257">
        <f t="shared" si="67"/>
        <v>98.5</v>
      </c>
    </row>
    <row r="168" spans="1:50" s="125" customFormat="1" ht="21.6" customHeight="1">
      <c r="B168" s="127">
        <v>169</v>
      </c>
      <c r="C168" s="222" t="s">
        <v>67</v>
      </c>
      <c r="D168" s="127"/>
      <c r="E168" s="127"/>
      <c r="F168" s="196"/>
      <c r="G168" s="197" t="s">
        <v>166</v>
      </c>
      <c r="H168" s="197">
        <v>3</v>
      </c>
      <c r="I168" s="198" t="s">
        <v>732</v>
      </c>
      <c r="J168" s="196"/>
      <c r="K168" s="197"/>
      <c r="L168" s="197"/>
      <c r="M168" s="470"/>
      <c r="N168" s="197"/>
      <c r="O168" s="408"/>
      <c r="P168" s="473"/>
      <c r="Q168" s="478">
        <v>10</v>
      </c>
      <c r="R168" s="83">
        <v>4</v>
      </c>
      <c r="S168" s="227">
        <f t="shared" si="47"/>
        <v>40</v>
      </c>
      <c r="T168" s="125">
        <v>4</v>
      </c>
      <c r="U168" s="165" t="s">
        <v>806</v>
      </c>
      <c r="Z168" s="238">
        <f t="shared" si="68"/>
        <v>44</v>
      </c>
      <c r="AA168" s="480">
        <v>3</v>
      </c>
      <c r="AB168" s="125">
        <v>20</v>
      </c>
      <c r="AE168" s="204">
        <f t="shared" si="48"/>
        <v>11</v>
      </c>
      <c r="AF168" s="205">
        <f t="shared" si="49"/>
        <v>10</v>
      </c>
      <c r="AG168" s="206">
        <f t="shared" si="50"/>
        <v>12</v>
      </c>
      <c r="AH168" s="207">
        <f t="shared" si="51"/>
        <v>0</v>
      </c>
      <c r="AI168" s="501">
        <f t="shared" si="52"/>
        <v>1</v>
      </c>
      <c r="AJ168" s="208">
        <f t="shared" si="53"/>
        <v>0</v>
      </c>
      <c r="AK168" s="500">
        <f t="shared" si="54"/>
        <v>44</v>
      </c>
      <c r="AL168" s="209">
        <f t="shared" si="55"/>
        <v>8</v>
      </c>
      <c r="AM168" s="209">
        <f t="shared" si="56"/>
        <v>0</v>
      </c>
      <c r="AN168" s="207">
        <f t="shared" si="57"/>
        <v>1.1000000000000001</v>
      </c>
      <c r="AO168" s="210">
        <f t="shared" si="58"/>
        <v>8</v>
      </c>
      <c r="AP168" s="210">
        <f t="shared" si="59"/>
        <v>10</v>
      </c>
      <c r="AQ168" s="210">
        <f t="shared" si="60"/>
        <v>1.5</v>
      </c>
      <c r="AR168" s="211">
        <f t="shared" si="61"/>
        <v>71.5</v>
      </c>
      <c r="AS168" s="212">
        <f t="shared" si="62"/>
        <v>0</v>
      </c>
      <c r="AT168" s="210">
        <f t="shared" si="63"/>
        <v>0</v>
      </c>
      <c r="AU168" s="210">
        <f t="shared" si="64"/>
        <v>0</v>
      </c>
      <c r="AV168" s="210">
        <f t="shared" si="65"/>
        <v>0</v>
      </c>
      <c r="AW168" s="210">
        <f t="shared" si="66"/>
        <v>1</v>
      </c>
      <c r="AX168" s="257">
        <f t="shared" si="67"/>
        <v>71.5</v>
      </c>
    </row>
    <row r="169" spans="1:50" s="125" customFormat="1" ht="21.6" customHeight="1">
      <c r="B169" s="127">
        <v>170</v>
      </c>
      <c r="C169" s="222" t="s">
        <v>36</v>
      </c>
      <c r="D169" s="127"/>
      <c r="E169" s="127"/>
      <c r="F169" s="196"/>
      <c r="G169" s="197" t="s">
        <v>166</v>
      </c>
      <c r="H169" s="197">
        <v>3</v>
      </c>
      <c r="I169" s="198" t="s">
        <v>733</v>
      </c>
      <c r="J169" s="196"/>
      <c r="K169" s="197"/>
      <c r="L169" s="197"/>
      <c r="M169" s="470" t="s">
        <v>788</v>
      </c>
      <c r="N169" s="197"/>
      <c r="O169" s="408"/>
      <c r="P169" s="473"/>
      <c r="Q169" s="478">
        <v>10</v>
      </c>
      <c r="R169" s="83">
        <v>4</v>
      </c>
      <c r="S169" s="227">
        <f t="shared" si="47"/>
        <v>40</v>
      </c>
      <c r="T169" s="125">
        <v>1</v>
      </c>
      <c r="U169" s="165" t="s">
        <v>807</v>
      </c>
      <c r="Z169" s="238">
        <f t="shared" si="68"/>
        <v>41</v>
      </c>
      <c r="AA169" s="480">
        <v>3</v>
      </c>
      <c r="AB169" s="125">
        <v>14</v>
      </c>
      <c r="AE169" s="204">
        <f t="shared" si="48"/>
        <v>10.25</v>
      </c>
      <c r="AF169" s="205">
        <f t="shared" si="49"/>
        <v>10</v>
      </c>
      <c r="AG169" s="206">
        <f t="shared" si="50"/>
        <v>12</v>
      </c>
      <c r="AH169" s="207">
        <f t="shared" si="51"/>
        <v>0</v>
      </c>
      <c r="AI169" s="501">
        <f t="shared" si="52"/>
        <v>1</v>
      </c>
      <c r="AJ169" s="208">
        <f t="shared" si="53"/>
        <v>0</v>
      </c>
      <c r="AK169" s="500">
        <f t="shared" si="54"/>
        <v>41</v>
      </c>
      <c r="AL169" s="209">
        <f t="shared" si="55"/>
        <v>8</v>
      </c>
      <c r="AM169" s="209">
        <f t="shared" si="56"/>
        <v>0</v>
      </c>
      <c r="AN169" s="207">
        <f t="shared" si="57"/>
        <v>1.0249999999999999</v>
      </c>
      <c r="AO169" s="210">
        <f t="shared" si="58"/>
        <v>8</v>
      </c>
      <c r="AP169" s="210">
        <f t="shared" si="59"/>
        <v>7</v>
      </c>
      <c r="AQ169" s="210">
        <f t="shared" si="60"/>
        <v>1.5</v>
      </c>
      <c r="AR169" s="211">
        <f t="shared" si="61"/>
        <v>65.5</v>
      </c>
      <c r="AS169" s="212">
        <f t="shared" si="62"/>
        <v>0</v>
      </c>
      <c r="AT169" s="210">
        <f t="shared" si="63"/>
        <v>0</v>
      </c>
      <c r="AU169" s="210">
        <f t="shared" si="64"/>
        <v>0</v>
      </c>
      <c r="AV169" s="210">
        <v>5</v>
      </c>
      <c r="AW169" s="210">
        <f t="shared" si="66"/>
        <v>1</v>
      </c>
      <c r="AX169" s="257">
        <f t="shared" si="67"/>
        <v>70.5</v>
      </c>
    </row>
    <row r="170" spans="1:50" s="125" customFormat="1" ht="21.6" customHeight="1">
      <c r="B170" s="127">
        <v>171</v>
      </c>
      <c r="C170" s="222" t="s">
        <v>153</v>
      </c>
      <c r="D170" s="202"/>
      <c r="E170" s="202"/>
      <c r="F170" s="202"/>
      <c r="G170" s="197" t="s">
        <v>166</v>
      </c>
      <c r="H170" s="197">
        <v>3</v>
      </c>
      <c r="I170" s="198" t="s">
        <v>734</v>
      </c>
      <c r="J170" s="202"/>
      <c r="K170" s="197"/>
      <c r="L170" s="197"/>
      <c r="M170" s="202"/>
      <c r="N170" s="197"/>
      <c r="O170" s="197"/>
      <c r="P170" s="197"/>
      <c r="Q170" s="478">
        <v>10</v>
      </c>
      <c r="R170" s="83">
        <v>4</v>
      </c>
      <c r="S170" s="227">
        <f t="shared" si="47"/>
        <v>40</v>
      </c>
      <c r="U170" s="165"/>
      <c r="Z170" s="238">
        <f t="shared" si="68"/>
        <v>40</v>
      </c>
      <c r="AA170" s="480">
        <v>3</v>
      </c>
      <c r="AB170" s="125">
        <v>24</v>
      </c>
      <c r="AE170" s="204">
        <f t="shared" si="48"/>
        <v>10</v>
      </c>
      <c r="AF170" s="205">
        <f t="shared" si="49"/>
        <v>10</v>
      </c>
      <c r="AG170" s="206">
        <f t="shared" si="50"/>
        <v>12</v>
      </c>
      <c r="AH170" s="207">
        <f t="shared" si="51"/>
        <v>0</v>
      </c>
      <c r="AI170" s="501">
        <f t="shared" si="52"/>
        <v>1</v>
      </c>
      <c r="AJ170" s="208">
        <f t="shared" si="53"/>
        <v>0</v>
      </c>
      <c r="AK170" s="500">
        <f t="shared" si="54"/>
        <v>40</v>
      </c>
      <c r="AL170" s="209">
        <f t="shared" si="55"/>
        <v>8</v>
      </c>
      <c r="AM170" s="209">
        <f t="shared" si="56"/>
        <v>0</v>
      </c>
      <c r="AN170" s="207">
        <f t="shared" si="57"/>
        <v>1</v>
      </c>
      <c r="AO170" s="210">
        <f t="shared" si="58"/>
        <v>8</v>
      </c>
      <c r="AP170" s="210">
        <f t="shared" si="59"/>
        <v>12</v>
      </c>
      <c r="AQ170" s="210">
        <f t="shared" si="60"/>
        <v>1.5</v>
      </c>
      <c r="AR170" s="211">
        <f t="shared" si="61"/>
        <v>69.5</v>
      </c>
      <c r="AS170" s="212">
        <f t="shared" si="62"/>
        <v>0</v>
      </c>
      <c r="AT170" s="210">
        <f t="shared" si="63"/>
        <v>0</v>
      </c>
      <c r="AU170" s="210">
        <f t="shared" si="64"/>
        <v>0</v>
      </c>
      <c r="AV170" s="210">
        <f t="shared" si="65"/>
        <v>0</v>
      </c>
      <c r="AW170" s="210">
        <f t="shared" si="66"/>
        <v>1</v>
      </c>
      <c r="AX170" s="257">
        <f t="shared" si="67"/>
        <v>69.5</v>
      </c>
    </row>
    <row r="171" spans="1:50" s="125" customFormat="1" ht="21.6" customHeight="1">
      <c r="B171" s="127">
        <v>172</v>
      </c>
      <c r="C171" s="222" t="s">
        <v>550</v>
      </c>
      <c r="D171" s="202"/>
      <c r="E171" s="202"/>
      <c r="F171" s="202"/>
      <c r="G171" s="197" t="s">
        <v>166</v>
      </c>
      <c r="H171" s="197">
        <v>3</v>
      </c>
      <c r="I171" s="198" t="s">
        <v>730</v>
      </c>
      <c r="J171" s="202"/>
      <c r="K171" s="197"/>
      <c r="L171" s="197"/>
      <c r="M171" s="202"/>
      <c r="N171" s="197"/>
      <c r="O171" s="197"/>
      <c r="P171" s="197" t="s">
        <v>560</v>
      </c>
      <c r="Q171" s="478">
        <v>5</v>
      </c>
      <c r="R171" s="83">
        <v>4</v>
      </c>
      <c r="S171" s="227">
        <f t="shared" si="47"/>
        <v>20</v>
      </c>
      <c r="T171" s="125">
        <v>3</v>
      </c>
      <c r="U171" s="165" t="s">
        <v>808</v>
      </c>
      <c r="Z171" s="238">
        <f t="shared" si="68"/>
        <v>23</v>
      </c>
      <c r="AA171" s="480">
        <v>3</v>
      </c>
      <c r="AB171" s="125">
        <v>9</v>
      </c>
      <c r="AE171" s="204">
        <f t="shared" si="48"/>
        <v>5.75</v>
      </c>
      <c r="AF171" s="205" t="str">
        <f t="shared" si="49"/>
        <v/>
      </c>
      <c r="AG171" s="206" t="str">
        <f t="shared" si="50"/>
        <v/>
      </c>
      <c r="AH171" s="207">
        <f t="shared" si="51"/>
        <v>6</v>
      </c>
      <c r="AI171" s="501">
        <f t="shared" si="52"/>
        <v>1</v>
      </c>
      <c r="AJ171" s="208">
        <f t="shared" si="53"/>
        <v>40</v>
      </c>
      <c r="AK171" s="500">
        <f t="shared" si="54"/>
        <v>0</v>
      </c>
      <c r="AL171" s="209">
        <f t="shared" si="55"/>
        <v>8</v>
      </c>
      <c r="AM171" s="209">
        <f t="shared" si="56"/>
        <v>0</v>
      </c>
      <c r="AN171" s="207">
        <f t="shared" si="57"/>
        <v>1</v>
      </c>
      <c r="AO171" s="210">
        <f t="shared" si="58"/>
        <v>8</v>
      </c>
      <c r="AP171" s="210">
        <f t="shared" si="59"/>
        <v>4.5</v>
      </c>
      <c r="AQ171" s="210">
        <f t="shared" si="60"/>
        <v>1.5</v>
      </c>
      <c r="AR171" s="211">
        <f t="shared" si="61"/>
        <v>62</v>
      </c>
      <c r="AS171" s="212">
        <f t="shared" si="62"/>
        <v>0</v>
      </c>
      <c r="AT171" s="210">
        <f t="shared" si="63"/>
        <v>0</v>
      </c>
      <c r="AU171" s="210">
        <f t="shared" si="64"/>
        <v>22</v>
      </c>
      <c r="AV171" s="210">
        <f t="shared" si="65"/>
        <v>0</v>
      </c>
      <c r="AW171" s="210">
        <f t="shared" si="66"/>
        <v>1</v>
      </c>
      <c r="AX171" s="257">
        <f t="shared" si="67"/>
        <v>84</v>
      </c>
    </row>
    <row r="172" spans="1:50" s="125" customFormat="1" ht="21.6" customHeight="1">
      <c r="B172" s="127">
        <v>173</v>
      </c>
      <c r="C172" s="222" t="s">
        <v>90</v>
      </c>
      <c r="D172" s="202"/>
      <c r="E172" s="202"/>
      <c r="F172" s="202"/>
      <c r="G172" s="197" t="s">
        <v>554</v>
      </c>
      <c r="H172" s="197">
        <v>3</v>
      </c>
      <c r="I172" s="479" t="s">
        <v>735</v>
      </c>
      <c r="J172" s="202"/>
      <c r="K172" s="197"/>
      <c r="L172" s="197"/>
      <c r="M172" s="202"/>
      <c r="N172" s="197"/>
      <c r="O172" s="197"/>
      <c r="P172" s="197"/>
      <c r="Q172" s="478">
        <v>14</v>
      </c>
      <c r="R172" s="83">
        <v>4</v>
      </c>
      <c r="S172" s="227">
        <f t="shared" si="47"/>
        <v>56</v>
      </c>
      <c r="U172" s="165"/>
      <c r="Z172" s="238">
        <f t="shared" si="68"/>
        <v>56</v>
      </c>
      <c r="AA172" s="480">
        <v>3</v>
      </c>
      <c r="AE172" s="204">
        <f t="shared" si="48"/>
        <v>14</v>
      </c>
      <c r="AF172" s="205">
        <f t="shared" si="49"/>
        <v>12</v>
      </c>
      <c r="AG172" s="206">
        <f t="shared" si="50"/>
        <v>14</v>
      </c>
      <c r="AH172" s="207">
        <f t="shared" si="51"/>
        <v>0</v>
      </c>
      <c r="AI172" s="501">
        <f t="shared" si="52"/>
        <v>0.83</v>
      </c>
      <c r="AJ172" s="208">
        <f t="shared" si="53"/>
        <v>0</v>
      </c>
      <c r="AK172" s="500">
        <f t="shared" si="54"/>
        <v>46.48</v>
      </c>
      <c r="AL172" s="209">
        <f t="shared" si="55"/>
        <v>8</v>
      </c>
      <c r="AM172" s="209">
        <f t="shared" si="56"/>
        <v>4</v>
      </c>
      <c r="AN172" s="207">
        <f t="shared" si="57"/>
        <v>1.1666666666666667</v>
      </c>
      <c r="AO172" s="210">
        <f t="shared" si="58"/>
        <v>8</v>
      </c>
      <c r="AP172" s="210">
        <f t="shared" si="59"/>
        <v>0</v>
      </c>
      <c r="AQ172" s="210">
        <f t="shared" si="60"/>
        <v>1.5</v>
      </c>
      <c r="AR172" s="211">
        <f t="shared" si="61"/>
        <v>67.97999999999999</v>
      </c>
      <c r="AS172" s="212">
        <f t="shared" si="62"/>
        <v>0</v>
      </c>
      <c r="AT172" s="210">
        <f t="shared" si="63"/>
        <v>0</v>
      </c>
      <c r="AU172" s="210">
        <f t="shared" si="64"/>
        <v>0</v>
      </c>
      <c r="AV172" s="210">
        <f t="shared" si="65"/>
        <v>0</v>
      </c>
      <c r="AW172" s="210">
        <f t="shared" si="66"/>
        <v>1</v>
      </c>
      <c r="AX172" s="257">
        <f t="shared" si="67"/>
        <v>67.97999999999999</v>
      </c>
    </row>
    <row r="173" spans="1:50" s="125" customFormat="1" ht="21.6" customHeight="1">
      <c r="B173" s="127">
        <v>174</v>
      </c>
      <c r="C173" s="222" t="s">
        <v>91</v>
      </c>
      <c r="G173" s="63" t="s">
        <v>554</v>
      </c>
      <c r="H173" s="63">
        <v>3</v>
      </c>
      <c r="I173" s="203" t="s">
        <v>736</v>
      </c>
      <c r="K173" s="125">
        <v>10</v>
      </c>
      <c r="L173" s="125">
        <v>1</v>
      </c>
      <c r="O173" s="125" t="s">
        <v>765</v>
      </c>
      <c r="Q173" s="478">
        <v>14</v>
      </c>
      <c r="R173" s="83">
        <v>4</v>
      </c>
      <c r="S173" s="227">
        <f t="shared" si="47"/>
        <v>56</v>
      </c>
      <c r="U173" s="165"/>
      <c r="Z173" s="238">
        <f t="shared" si="68"/>
        <v>56</v>
      </c>
      <c r="AA173" s="480">
        <v>3</v>
      </c>
      <c r="AB173" s="125">
        <v>24</v>
      </c>
      <c r="AE173" s="204">
        <f t="shared" si="48"/>
        <v>14</v>
      </c>
      <c r="AF173" s="205">
        <f t="shared" si="49"/>
        <v>12</v>
      </c>
      <c r="AG173" s="206">
        <f t="shared" si="50"/>
        <v>14</v>
      </c>
      <c r="AH173" s="207">
        <f t="shared" si="51"/>
        <v>0</v>
      </c>
      <c r="AI173" s="501">
        <f t="shared" si="52"/>
        <v>0.83</v>
      </c>
      <c r="AJ173" s="208">
        <f t="shared" si="53"/>
        <v>0</v>
      </c>
      <c r="AK173" s="500">
        <f t="shared" si="54"/>
        <v>46.48</v>
      </c>
      <c r="AL173" s="209">
        <f t="shared" si="55"/>
        <v>8</v>
      </c>
      <c r="AM173" s="209">
        <f t="shared" si="56"/>
        <v>4</v>
      </c>
      <c r="AN173" s="207">
        <f t="shared" si="57"/>
        <v>1.1666666666666667</v>
      </c>
      <c r="AO173" s="210">
        <f t="shared" si="58"/>
        <v>8</v>
      </c>
      <c r="AP173" s="210">
        <f t="shared" si="59"/>
        <v>12</v>
      </c>
      <c r="AQ173" s="210">
        <f t="shared" si="60"/>
        <v>1.5</v>
      </c>
      <c r="AR173" s="211">
        <f t="shared" si="61"/>
        <v>79.97999999999999</v>
      </c>
      <c r="AS173" s="212">
        <f t="shared" si="62"/>
        <v>0</v>
      </c>
      <c r="AT173" s="210">
        <f t="shared" si="63"/>
        <v>21</v>
      </c>
      <c r="AU173" s="210">
        <f t="shared" si="64"/>
        <v>0</v>
      </c>
      <c r="AV173" s="210">
        <f t="shared" si="65"/>
        <v>22</v>
      </c>
      <c r="AW173" s="210">
        <f t="shared" si="66"/>
        <v>1</v>
      </c>
      <c r="AX173" s="257">
        <f t="shared" si="67"/>
        <v>122.97999999999999</v>
      </c>
    </row>
    <row r="174" spans="1:50" s="125" customFormat="1" ht="21.6" customHeight="1">
      <c r="B174" s="127"/>
      <c r="C174" s="222"/>
      <c r="D174" s="222"/>
      <c r="E174" s="222"/>
      <c r="F174" s="222"/>
      <c r="G174" s="223"/>
      <c r="H174" s="63"/>
      <c r="I174" s="164"/>
      <c r="J174" s="63"/>
      <c r="K174" s="63"/>
      <c r="L174" s="63"/>
      <c r="M174" s="63"/>
      <c r="N174" s="63"/>
      <c r="O174" s="63"/>
      <c r="R174" s="83"/>
      <c r="S174" s="227">
        <f t="shared" si="47"/>
        <v>0</v>
      </c>
      <c r="Z174" s="238">
        <f t="shared" si="68"/>
        <v>0</v>
      </c>
      <c r="AA174" s="286"/>
      <c r="AE174" s="204">
        <f t="shared" si="48"/>
        <v>0</v>
      </c>
      <c r="AF174" s="205">
        <f t="shared" si="49"/>
        <v>14</v>
      </c>
      <c r="AG174" s="206">
        <f t="shared" si="50"/>
        <v>16</v>
      </c>
      <c r="AH174" s="207">
        <f t="shared" si="51"/>
        <v>0</v>
      </c>
      <c r="AI174" s="501">
        <f t="shared" si="52"/>
        <v>0.83</v>
      </c>
      <c r="AJ174" s="208">
        <f t="shared" si="53"/>
        <v>0</v>
      </c>
      <c r="AK174" s="500">
        <f t="shared" si="54"/>
        <v>0</v>
      </c>
      <c r="AL174" s="209">
        <f t="shared" si="55"/>
        <v>0</v>
      </c>
      <c r="AM174" s="209">
        <f t="shared" si="56"/>
        <v>0</v>
      </c>
      <c r="AN174" s="207">
        <f t="shared" si="57"/>
        <v>0</v>
      </c>
      <c r="AO174" s="210">
        <f t="shared" si="58"/>
        <v>0</v>
      </c>
      <c r="AP174" s="210">
        <f t="shared" si="59"/>
        <v>0</v>
      </c>
      <c r="AQ174" s="210">
        <f t="shared" si="60"/>
        <v>0</v>
      </c>
      <c r="AR174" s="211">
        <f t="shared" si="61"/>
        <v>0</v>
      </c>
      <c r="AS174" s="212">
        <f t="shared" si="62"/>
        <v>0</v>
      </c>
      <c r="AT174" s="210">
        <f t="shared" si="63"/>
        <v>0</v>
      </c>
      <c r="AU174" s="210">
        <f t="shared" si="64"/>
        <v>0</v>
      </c>
      <c r="AV174" s="210">
        <f t="shared" si="65"/>
        <v>0</v>
      </c>
      <c r="AW174" s="210">
        <f t="shared" si="66"/>
        <v>1</v>
      </c>
      <c r="AX174" s="257">
        <f t="shared" si="67"/>
        <v>0</v>
      </c>
    </row>
    <row r="175" spans="1:50" s="125" customFormat="1" ht="21.6" customHeight="1">
      <c r="B175" s="127"/>
      <c r="C175" s="222"/>
      <c r="D175" s="222"/>
      <c r="E175" s="222"/>
      <c r="F175" s="222"/>
      <c r="G175" s="223"/>
      <c r="H175" s="63"/>
      <c r="I175" s="164"/>
      <c r="J175" s="63"/>
      <c r="K175" s="63"/>
      <c r="L175" s="63"/>
      <c r="M175" s="63"/>
      <c r="N175" s="63"/>
      <c r="O175" s="63"/>
      <c r="R175" s="83"/>
      <c r="S175" s="227">
        <f t="shared" si="47"/>
        <v>0</v>
      </c>
      <c r="Z175" s="238">
        <f t="shared" si="68"/>
        <v>0</v>
      </c>
      <c r="AA175" s="286"/>
      <c r="AE175" s="204">
        <f t="shared" si="48"/>
        <v>0</v>
      </c>
      <c r="AF175" s="205">
        <f t="shared" si="49"/>
        <v>14</v>
      </c>
      <c r="AG175" s="206">
        <f t="shared" si="50"/>
        <v>16</v>
      </c>
      <c r="AH175" s="207">
        <f t="shared" si="51"/>
        <v>0</v>
      </c>
      <c r="AI175" s="501">
        <f t="shared" si="52"/>
        <v>0.83</v>
      </c>
      <c r="AJ175" s="208">
        <f t="shared" si="53"/>
        <v>0</v>
      </c>
      <c r="AK175" s="500">
        <f t="shared" si="54"/>
        <v>0</v>
      </c>
      <c r="AL175" s="209">
        <f t="shared" si="55"/>
        <v>0</v>
      </c>
      <c r="AM175" s="209">
        <f t="shared" si="56"/>
        <v>0</v>
      </c>
      <c r="AN175" s="207">
        <f t="shared" si="57"/>
        <v>0</v>
      </c>
      <c r="AO175" s="210">
        <f t="shared" si="58"/>
        <v>0</v>
      </c>
      <c r="AP175" s="210">
        <f t="shared" si="59"/>
        <v>0</v>
      </c>
      <c r="AQ175" s="210">
        <f t="shared" si="60"/>
        <v>0</v>
      </c>
      <c r="AR175" s="211">
        <f t="shared" si="61"/>
        <v>0</v>
      </c>
      <c r="AS175" s="212">
        <f t="shared" si="62"/>
        <v>0</v>
      </c>
      <c r="AT175" s="210">
        <f t="shared" si="63"/>
        <v>0</v>
      </c>
      <c r="AU175" s="210">
        <f t="shared" si="64"/>
        <v>0</v>
      </c>
      <c r="AV175" s="210">
        <f t="shared" si="65"/>
        <v>0</v>
      </c>
      <c r="AW175" s="210">
        <f t="shared" si="66"/>
        <v>1</v>
      </c>
      <c r="AX175" s="257">
        <f t="shared" si="67"/>
        <v>0</v>
      </c>
    </row>
    <row r="176" spans="1:50" ht="22.2">
      <c r="S176" s="227">
        <f t="shared" si="47"/>
        <v>0</v>
      </c>
      <c r="Z176" s="238">
        <f t="shared" si="68"/>
        <v>0</v>
      </c>
      <c r="AE176" s="204">
        <f t="shared" si="48"/>
        <v>0</v>
      </c>
      <c r="AF176" s="205">
        <f t="shared" si="49"/>
        <v>14</v>
      </c>
      <c r="AG176" s="206">
        <f t="shared" si="50"/>
        <v>16</v>
      </c>
      <c r="AH176" s="207">
        <f t="shared" si="51"/>
        <v>0</v>
      </c>
      <c r="AI176" s="501">
        <f t="shared" si="52"/>
        <v>0.83</v>
      </c>
      <c r="AJ176" s="208">
        <f t="shared" si="53"/>
        <v>0</v>
      </c>
      <c r="AK176" s="500">
        <f t="shared" si="54"/>
        <v>0</v>
      </c>
      <c r="AL176" s="209">
        <f t="shared" si="55"/>
        <v>0</v>
      </c>
      <c r="AM176" s="209">
        <f t="shared" si="56"/>
        <v>0</v>
      </c>
      <c r="AN176" s="207">
        <f t="shared" si="57"/>
        <v>0</v>
      </c>
      <c r="AO176" s="210">
        <f t="shared" si="58"/>
        <v>0</v>
      </c>
      <c r="AP176" s="210">
        <f t="shared" si="59"/>
        <v>0</v>
      </c>
      <c r="AQ176" s="210">
        <f t="shared" si="60"/>
        <v>0</v>
      </c>
      <c r="AR176" s="211">
        <f t="shared" si="61"/>
        <v>0</v>
      </c>
      <c r="AS176" s="212">
        <f t="shared" si="62"/>
        <v>0</v>
      </c>
      <c r="AT176" s="210">
        <f t="shared" si="63"/>
        <v>0</v>
      </c>
      <c r="AU176" s="210">
        <f t="shared" si="64"/>
        <v>0</v>
      </c>
      <c r="AV176" s="210">
        <f t="shared" si="65"/>
        <v>0</v>
      </c>
      <c r="AW176" s="210">
        <f t="shared" si="66"/>
        <v>1</v>
      </c>
      <c r="AX176" s="257">
        <f t="shared" si="67"/>
        <v>0</v>
      </c>
    </row>
    <row r="177" spans="19:50" ht="22.2">
      <c r="S177" s="227">
        <f t="shared" si="47"/>
        <v>0</v>
      </c>
      <c r="Z177" s="238">
        <f t="shared" si="68"/>
        <v>0</v>
      </c>
      <c r="AE177" s="204">
        <f t="shared" si="48"/>
        <v>0</v>
      </c>
      <c r="AF177" s="205">
        <f t="shared" si="49"/>
        <v>14</v>
      </c>
      <c r="AG177" s="206">
        <f t="shared" si="50"/>
        <v>16</v>
      </c>
      <c r="AH177" s="207">
        <f t="shared" si="51"/>
        <v>0</v>
      </c>
      <c r="AI177" s="501">
        <f t="shared" si="52"/>
        <v>0.83</v>
      </c>
      <c r="AJ177" s="208">
        <f t="shared" si="53"/>
        <v>0</v>
      </c>
      <c r="AK177" s="500">
        <f t="shared" si="54"/>
        <v>0</v>
      </c>
      <c r="AL177" s="209">
        <f t="shared" si="55"/>
        <v>0</v>
      </c>
      <c r="AM177" s="209">
        <f t="shared" si="56"/>
        <v>0</v>
      </c>
      <c r="AN177" s="207">
        <f t="shared" si="57"/>
        <v>0</v>
      </c>
      <c r="AO177" s="210">
        <f t="shared" si="58"/>
        <v>0</v>
      </c>
      <c r="AP177" s="210">
        <f t="shared" si="59"/>
        <v>0</v>
      </c>
      <c r="AQ177" s="210">
        <f t="shared" si="60"/>
        <v>0</v>
      </c>
      <c r="AR177" s="211">
        <f t="shared" si="61"/>
        <v>0</v>
      </c>
      <c r="AS177" s="212">
        <f t="shared" si="62"/>
        <v>0</v>
      </c>
      <c r="AT177" s="210">
        <f t="shared" si="63"/>
        <v>0</v>
      </c>
      <c r="AU177" s="210">
        <f t="shared" si="64"/>
        <v>0</v>
      </c>
      <c r="AV177" s="210">
        <f t="shared" si="65"/>
        <v>0</v>
      </c>
      <c r="AW177" s="210">
        <f t="shared" si="66"/>
        <v>1</v>
      </c>
      <c r="AX177" s="257">
        <f t="shared" si="67"/>
        <v>0</v>
      </c>
    </row>
    <row r="178" spans="19:50" ht="22.2">
      <c r="S178" s="227">
        <f t="shared" si="47"/>
        <v>0</v>
      </c>
      <c r="Z178" s="238">
        <f t="shared" si="68"/>
        <v>0</v>
      </c>
      <c r="AE178" s="204">
        <f t="shared" si="48"/>
        <v>0</v>
      </c>
      <c r="AF178" s="205">
        <f t="shared" si="49"/>
        <v>14</v>
      </c>
      <c r="AG178" s="206">
        <f t="shared" si="50"/>
        <v>16</v>
      </c>
      <c r="AH178" s="207">
        <f t="shared" si="51"/>
        <v>0</v>
      </c>
      <c r="AI178" s="501">
        <f t="shared" si="52"/>
        <v>0.83</v>
      </c>
      <c r="AJ178" s="208">
        <f t="shared" si="53"/>
        <v>0</v>
      </c>
      <c r="AK178" s="500">
        <f t="shared" si="54"/>
        <v>0</v>
      </c>
      <c r="AL178" s="209">
        <f t="shared" si="55"/>
        <v>0</v>
      </c>
      <c r="AM178" s="209">
        <f t="shared" si="56"/>
        <v>0</v>
      </c>
      <c r="AN178" s="207">
        <f t="shared" si="57"/>
        <v>0</v>
      </c>
      <c r="AO178" s="210">
        <f t="shared" si="58"/>
        <v>0</v>
      </c>
      <c r="AP178" s="210">
        <f t="shared" si="59"/>
        <v>0</v>
      </c>
      <c r="AQ178" s="210">
        <f t="shared" si="60"/>
        <v>0</v>
      </c>
      <c r="AR178" s="211">
        <f t="shared" si="61"/>
        <v>0</v>
      </c>
      <c r="AS178" s="212">
        <f t="shared" si="62"/>
        <v>0</v>
      </c>
      <c r="AT178" s="210">
        <f t="shared" si="63"/>
        <v>0</v>
      </c>
      <c r="AU178" s="210">
        <f t="shared" si="64"/>
        <v>0</v>
      </c>
      <c r="AV178" s="210">
        <f t="shared" si="65"/>
        <v>0</v>
      </c>
      <c r="AW178" s="210">
        <f t="shared" si="66"/>
        <v>1</v>
      </c>
      <c r="AX178" s="257">
        <f t="shared" si="67"/>
        <v>0</v>
      </c>
    </row>
    <row r="179" spans="19:50" ht="22.2">
      <c r="S179" s="227">
        <f t="shared" si="47"/>
        <v>0</v>
      </c>
      <c r="Z179" s="238">
        <f t="shared" si="68"/>
        <v>0</v>
      </c>
      <c r="AE179" s="204">
        <f t="shared" si="48"/>
        <v>0</v>
      </c>
      <c r="AF179" s="205">
        <f t="shared" si="49"/>
        <v>14</v>
      </c>
      <c r="AG179" s="206">
        <f t="shared" si="50"/>
        <v>16</v>
      </c>
      <c r="AH179" s="207">
        <f t="shared" si="51"/>
        <v>0</v>
      </c>
      <c r="AI179" s="501">
        <f t="shared" si="52"/>
        <v>0.83</v>
      </c>
      <c r="AJ179" s="208">
        <f t="shared" si="53"/>
        <v>0</v>
      </c>
      <c r="AK179" s="500">
        <f t="shared" si="54"/>
        <v>0</v>
      </c>
      <c r="AL179" s="209">
        <f t="shared" si="55"/>
        <v>0</v>
      </c>
      <c r="AM179" s="209">
        <f t="shared" si="56"/>
        <v>0</v>
      </c>
      <c r="AN179" s="207">
        <f t="shared" si="57"/>
        <v>0</v>
      </c>
      <c r="AO179" s="210">
        <f t="shared" si="58"/>
        <v>0</v>
      </c>
      <c r="AP179" s="210">
        <f t="shared" si="59"/>
        <v>0</v>
      </c>
      <c r="AQ179" s="210">
        <f t="shared" si="60"/>
        <v>0</v>
      </c>
      <c r="AR179" s="211">
        <f t="shared" si="61"/>
        <v>0</v>
      </c>
      <c r="AS179" s="212">
        <f t="shared" si="62"/>
        <v>0</v>
      </c>
      <c r="AT179" s="210">
        <f t="shared" si="63"/>
        <v>0</v>
      </c>
      <c r="AU179" s="210">
        <f t="shared" si="64"/>
        <v>0</v>
      </c>
      <c r="AV179" s="210">
        <f t="shared" si="65"/>
        <v>0</v>
      </c>
      <c r="AW179" s="210">
        <f t="shared" si="66"/>
        <v>1</v>
      </c>
      <c r="AX179" s="257">
        <f t="shared" si="67"/>
        <v>0</v>
      </c>
    </row>
    <row r="180" spans="19:50" ht="22.2">
      <c r="S180" s="227">
        <f t="shared" si="47"/>
        <v>0</v>
      </c>
      <c r="Z180" s="238">
        <f t="shared" si="68"/>
        <v>0</v>
      </c>
      <c r="AE180" s="204">
        <f t="shared" si="48"/>
        <v>0</v>
      </c>
      <c r="AF180" s="205">
        <f t="shared" si="49"/>
        <v>14</v>
      </c>
      <c r="AG180" s="206">
        <f t="shared" si="50"/>
        <v>16</v>
      </c>
      <c r="AH180" s="207">
        <f t="shared" si="51"/>
        <v>0</v>
      </c>
      <c r="AI180" s="501">
        <f t="shared" si="52"/>
        <v>0.83</v>
      </c>
      <c r="AJ180" s="208">
        <f t="shared" si="53"/>
        <v>0</v>
      </c>
      <c r="AK180" s="500">
        <f t="shared" si="54"/>
        <v>0</v>
      </c>
      <c r="AL180" s="209">
        <f t="shared" si="55"/>
        <v>0</v>
      </c>
      <c r="AM180" s="209">
        <f t="shared" si="56"/>
        <v>0</v>
      </c>
      <c r="AN180" s="207">
        <f t="shared" si="57"/>
        <v>0</v>
      </c>
      <c r="AO180" s="210">
        <f t="shared" si="58"/>
        <v>0</v>
      </c>
      <c r="AP180" s="210">
        <f t="shared" si="59"/>
        <v>0</v>
      </c>
      <c r="AQ180" s="210">
        <f t="shared" si="60"/>
        <v>0</v>
      </c>
      <c r="AR180" s="211">
        <f t="shared" si="61"/>
        <v>0</v>
      </c>
      <c r="AS180" s="212">
        <f t="shared" si="62"/>
        <v>0</v>
      </c>
      <c r="AT180" s="210">
        <f t="shared" si="63"/>
        <v>0</v>
      </c>
      <c r="AU180" s="210">
        <f t="shared" si="64"/>
        <v>0</v>
      </c>
      <c r="AV180" s="210">
        <f t="shared" si="65"/>
        <v>0</v>
      </c>
      <c r="AW180" s="210">
        <f t="shared" si="66"/>
        <v>1</v>
      </c>
      <c r="AX180" s="257">
        <f t="shared" si="67"/>
        <v>0</v>
      </c>
    </row>
    <row r="181" spans="19:50" ht="22.2">
      <c r="S181" s="227">
        <f t="shared" ref="S181:S183" si="69">每周课时数三58*上课周数三58</f>
        <v>0</v>
      </c>
      <c r="Z181" s="238">
        <f t="shared" si="68"/>
        <v>0</v>
      </c>
      <c r="AE181" s="204">
        <f t="shared" si="48"/>
        <v>0</v>
      </c>
      <c r="AF181" s="205">
        <f t="shared" si="49"/>
        <v>14</v>
      </c>
      <c r="AG181" s="206">
        <f t="shared" si="50"/>
        <v>16</v>
      </c>
      <c r="AH181" s="207">
        <f t="shared" si="51"/>
        <v>0</v>
      </c>
      <c r="AI181" s="501">
        <f t="shared" si="52"/>
        <v>0.83</v>
      </c>
      <c r="AJ181" s="208">
        <f t="shared" si="53"/>
        <v>0</v>
      </c>
      <c r="AK181" s="500">
        <f t="shared" si="54"/>
        <v>0</v>
      </c>
      <c r="AL181" s="209">
        <f t="shared" si="55"/>
        <v>0</v>
      </c>
      <c r="AM181" s="209">
        <f t="shared" si="56"/>
        <v>0</v>
      </c>
      <c r="AN181" s="207">
        <f t="shared" si="57"/>
        <v>0</v>
      </c>
      <c r="AO181" s="210">
        <f t="shared" si="58"/>
        <v>0</v>
      </c>
      <c r="AP181" s="210">
        <f t="shared" si="59"/>
        <v>0</v>
      </c>
      <c r="AQ181" s="210">
        <f t="shared" si="60"/>
        <v>0</v>
      </c>
      <c r="AR181" s="211">
        <f t="shared" si="61"/>
        <v>0</v>
      </c>
      <c r="AS181" s="212">
        <f t="shared" si="62"/>
        <v>0</v>
      </c>
      <c r="AT181" s="210">
        <f t="shared" si="63"/>
        <v>0</v>
      </c>
      <c r="AU181" s="210">
        <f t="shared" si="64"/>
        <v>0</v>
      </c>
      <c r="AV181" s="210">
        <f t="shared" si="65"/>
        <v>0</v>
      </c>
      <c r="AW181" s="210">
        <f t="shared" si="66"/>
        <v>1</v>
      </c>
      <c r="AX181" s="257">
        <f t="shared" si="67"/>
        <v>0</v>
      </c>
    </row>
    <row r="182" spans="19:50" ht="22.2">
      <c r="S182" s="227">
        <f t="shared" si="69"/>
        <v>0</v>
      </c>
      <c r="Z182" s="238">
        <f t="shared" si="68"/>
        <v>0</v>
      </c>
      <c r="AE182" s="204">
        <f t="shared" si="48"/>
        <v>0</v>
      </c>
      <c r="AF182" s="205">
        <f t="shared" si="49"/>
        <v>14</v>
      </c>
      <c r="AG182" s="206">
        <f t="shared" si="50"/>
        <v>16</v>
      </c>
      <c r="AH182" s="207">
        <f t="shared" si="51"/>
        <v>0</v>
      </c>
      <c r="AI182" s="501">
        <f t="shared" si="52"/>
        <v>0.83</v>
      </c>
      <c r="AJ182" s="208">
        <f t="shared" si="53"/>
        <v>0</v>
      </c>
      <c r="AK182" s="500">
        <f t="shared" si="54"/>
        <v>0</v>
      </c>
      <c r="AL182" s="209">
        <f t="shared" si="55"/>
        <v>0</v>
      </c>
      <c r="AM182" s="209">
        <f t="shared" si="56"/>
        <v>0</v>
      </c>
      <c r="AN182" s="207">
        <f t="shared" si="57"/>
        <v>0</v>
      </c>
      <c r="AO182" s="210">
        <f t="shared" si="58"/>
        <v>0</v>
      </c>
      <c r="AP182" s="210">
        <f t="shared" si="59"/>
        <v>0</v>
      </c>
      <c r="AQ182" s="210">
        <f t="shared" si="60"/>
        <v>0</v>
      </c>
      <c r="AR182" s="211">
        <f t="shared" si="61"/>
        <v>0</v>
      </c>
      <c r="AS182" s="212">
        <f t="shared" si="62"/>
        <v>0</v>
      </c>
      <c r="AT182" s="210">
        <f t="shared" si="63"/>
        <v>0</v>
      </c>
      <c r="AU182" s="210">
        <f t="shared" si="64"/>
        <v>0</v>
      </c>
      <c r="AV182" s="210">
        <f t="shared" si="65"/>
        <v>0</v>
      </c>
      <c r="AW182" s="210">
        <f t="shared" si="66"/>
        <v>1</v>
      </c>
      <c r="AX182" s="257">
        <f t="shared" si="67"/>
        <v>0</v>
      </c>
    </row>
    <row r="183" spans="19:50" ht="22.2">
      <c r="S183" s="227">
        <f t="shared" si="69"/>
        <v>0</v>
      </c>
      <c r="Z183" s="238">
        <f t="shared" si="68"/>
        <v>0</v>
      </c>
      <c r="AE183" s="204">
        <f t="shared" si="48"/>
        <v>0</v>
      </c>
      <c r="AF183" s="205">
        <f t="shared" si="49"/>
        <v>14</v>
      </c>
      <c r="AG183" s="206">
        <f t="shared" si="50"/>
        <v>16</v>
      </c>
      <c r="AH183" s="207">
        <f t="shared" si="51"/>
        <v>0</v>
      </c>
      <c r="AI183" s="501">
        <f t="shared" si="52"/>
        <v>0.83</v>
      </c>
      <c r="AJ183" s="208">
        <f t="shared" si="53"/>
        <v>0</v>
      </c>
      <c r="AK183" s="500">
        <f t="shared" si="54"/>
        <v>0</v>
      </c>
      <c r="AL183" s="209">
        <f t="shared" si="55"/>
        <v>0</v>
      </c>
      <c r="AM183" s="209">
        <f t="shared" si="56"/>
        <v>0</v>
      </c>
      <c r="AN183" s="207">
        <f t="shared" si="57"/>
        <v>0</v>
      </c>
      <c r="AO183" s="210">
        <f t="shared" si="58"/>
        <v>0</v>
      </c>
      <c r="AP183" s="210">
        <f t="shared" si="59"/>
        <v>0</v>
      </c>
      <c r="AQ183" s="210">
        <f t="shared" si="60"/>
        <v>0</v>
      </c>
      <c r="AR183" s="211">
        <f t="shared" ref="AR183" si="70">干标时三58+教标时三58+高三补时三58+早读体补三58+满量补时三58+辅导补三58+晚修补三58</f>
        <v>0</v>
      </c>
      <c r="AS183" s="212">
        <f t="shared" si="62"/>
        <v>0</v>
      </c>
      <c r="AT183" s="210">
        <f t="shared" si="63"/>
        <v>0</v>
      </c>
      <c r="AU183" s="210">
        <f t="shared" si="64"/>
        <v>0</v>
      </c>
      <c r="AV183" s="210">
        <f t="shared" si="65"/>
        <v>0</v>
      </c>
      <c r="AW183" s="210">
        <f t="shared" si="66"/>
        <v>1</v>
      </c>
      <c r="AX183" s="257">
        <f t="shared" si="67"/>
        <v>0</v>
      </c>
    </row>
    <row r="184" spans="19:50" ht="17.399999999999999">
      <c r="AK184" s="499"/>
    </row>
  </sheetData>
  <sheetProtection selectLockedCells="1" selectUnlockedCells="1"/>
  <mergeCells count="22">
    <mergeCell ref="AX1:AX2"/>
    <mergeCell ref="AE3:AX3"/>
    <mergeCell ref="AR1:AR2"/>
    <mergeCell ref="AS1:AS2"/>
    <mergeCell ref="AT1:AT2"/>
    <mergeCell ref="AU1:AU2"/>
    <mergeCell ref="AV1:AV2"/>
    <mergeCell ref="AM1:AM2"/>
    <mergeCell ref="AN1:AN2"/>
    <mergeCell ref="AO1:AO2"/>
    <mergeCell ref="AP1:AP2"/>
    <mergeCell ref="AQ1:AQ2"/>
    <mergeCell ref="AH1:AH2"/>
    <mergeCell ref="AI1:AI2"/>
    <mergeCell ref="AJ1:AJ2"/>
    <mergeCell ref="AK1:AK2"/>
    <mergeCell ref="AL1:AL2"/>
    <mergeCell ref="A1:AD2"/>
    <mergeCell ref="B4:G4"/>
    <mergeCell ref="AE1:AE2"/>
    <mergeCell ref="AF1:AF2"/>
    <mergeCell ref="AG1:AG2"/>
  </mergeCells>
  <phoneticPr fontId="2" type="noConversion"/>
  <conditionalFormatting sqref="BH5:BS160 AZ5:BB160 BD5:BD160 AF4:AH183 AJ4:AJ183 AL4:AX183">
    <cfRule type="expression" dxfId="9" priority="6" stopIfTrue="1">
      <formula>MOD(ROW(),2)=0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8"/>
  <sheetViews>
    <sheetView workbookViewId="0">
      <selection activeCell="C33" sqref="C33"/>
    </sheetView>
  </sheetViews>
  <sheetFormatPr defaultRowHeight="14.4"/>
  <cols>
    <col min="1" max="1" width="36.77734375" customWidth="1"/>
    <col min="2" max="2" width="30.44140625" customWidth="1"/>
    <col min="3" max="3" width="8.109375" customWidth="1"/>
    <col min="4" max="4" width="9" hidden="1" customWidth="1"/>
    <col min="6" max="6" width="29.44140625" customWidth="1"/>
    <col min="7" max="7" width="38.21875" customWidth="1"/>
    <col min="8" max="8" width="29.109375" customWidth="1"/>
    <col min="9" max="9" width="27.21875" customWidth="1"/>
  </cols>
  <sheetData>
    <row r="1" spans="1:9" ht="27.75" customHeight="1">
      <c r="A1" s="535">
        <v>2019</v>
      </c>
      <c r="B1" s="535"/>
      <c r="C1" s="535"/>
      <c r="D1" s="535"/>
      <c r="E1" s="535">
        <v>2020</v>
      </c>
      <c r="F1" s="535"/>
      <c r="G1" s="535"/>
    </row>
    <row r="2" spans="1:9">
      <c r="A2" s="147" t="s">
        <v>216</v>
      </c>
      <c r="B2" s="147" t="s">
        <v>217</v>
      </c>
    </row>
    <row r="3" spans="1:9">
      <c r="A3" s="147" t="s">
        <v>218</v>
      </c>
      <c r="B3" s="147" t="s">
        <v>217</v>
      </c>
      <c r="F3" t="s">
        <v>218</v>
      </c>
      <c r="G3" t="s">
        <v>453</v>
      </c>
      <c r="H3" t="s">
        <v>218</v>
      </c>
      <c r="I3" t="s">
        <v>453</v>
      </c>
    </row>
    <row r="4" spans="1:9">
      <c r="A4" s="147" t="s">
        <v>219</v>
      </c>
      <c r="B4" s="147" t="s">
        <v>220</v>
      </c>
      <c r="F4" t="s">
        <v>219</v>
      </c>
      <c r="G4" t="s">
        <v>220</v>
      </c>
      <c r="H4" t="s">
        <v>219</v>
      </c>
      <c r="I4" t="s">
        <v>220</v>
      </c>
    </row>
    <row r="5" spans="1:9">
      <c r="A5" s="147" t="s">
        <v>221</v>
      </c>
      <c r="B5" s="147" t="s">
        <v>222</v>
      </c>
      <c r="F5" t="s">
        <v>221</v>
      </c>
      <c r="G5" t="s">
        <v>222</v>
      </c>
      <c r="H5" t="s">
        <v>221</v>
      </c>
      <c r="I5" t="s">
        <v>222</v>
      </c>
    </row>
    <row r="6" spans="1:9">
      <c r="A6" s="147" t="s">
        <v>223</v>
      </c>
      <c r="B6" s="147" t="s">
        <v>224</v>
      </c>
      <c r="H6" t="s">
        <v>477</v>
      </c>
      <c r="I6" t="s">
        <v>478</v>
      </c>
    </row>
    <row r="7" spans="1:9">
      <c r="A7" s="147" t="s">
        <v>225</v>
      </c>
      <c r="B7" s="147" t="s">
        <v>224</v>
      </c>
      <c r="F7" t="s">
        <v>225</v>
      </c>
      <c r="G7" t="s">
        <v>224</v>
      </c>
      <c r="H7" t="s">
        <v>225</v>
      </c>
      <c r="I7" t="s">
        <v>224</v>
      </c>
    </row>
    <row r="8" spans="1:9">
      <c r="A8" s="147" t="s">
        <v>226</v>
      </c>
      <c r="B8" s="147" t="s">
        <v>227</v>
      </c>
      <c r="H8" t="s">
        <v>232</v>
      </c>
      <c r="I8" t="s">
        <v>454</v>
      </c>
    </row>
    <row r="9" spans="1:9">
      <c r="A9" s="147" t="s">
        <v>228</v>
      </c>
      <c r="B9" s="147" t="s">
        <v>229</v>
      </c>
      <c r="H9" t="s">
        <v>235</v>
      </c>
      <c r="I9" t="s">
        <v>455</v>
      </c>
    </row>
    <row r="10" spans="1:9">
      <c r="A10" s="147" t="s">
        <v>230</v>
      </c>
      <c r="B10" s="147" t="s">
        <v>231</v>
      </c>
      <c r="H10" t="s">
        <v>236</v>
      </c>
      <c r="I10" t="s">
        <v>237</v>
      </c>
    </row>
    <row r="11" spans="1:9">
      <c r="A11" s="147" t="s">
        <v>232</v>
      </c>
      <c r="B11" s="147" t="s">
        <v>231</v>
      </c>
      <c r="F11" t="s">
        <v>232</v>
      </c>
      <c r="G11" t="s">
        <v>454</v>
      </c>
      <c r="H11" t="s">
        <v>238</v>
      </c>
      <c r="I11" t="s">
        <v>239</v>
      </c>
    </row>
    <row r="12" spans="1:9">
      <c r="A12" s="147" t="s">
        <v>233</v>
      </c>
      <c r="B12" s="147" t="s">
        <v>234</v>
      </c>
      <c r="H12" t="s">
        <v>479</v>
      </c>
      <c r="I12" t="s">
        <v>480</v>
      </c>
    </row>
    <row r="13" spans="1:9">
      <c r="A13" s="147" t="s">
        <v>235</v>
      </c>
      <c r="B13" s="147" t="s">
        <v>234</v>
      </c>
      <c r="F13" t="s">
        <v>475</v>
      </c>
      <c r="G13" t="s">
        <v>455</v>
      </c>
      <c r="H13" t="s">
        <v>242</v>
      </c>
      <c r="I13" t="s">
        <v>241</v>
      </c>
    </row>
    <row r="14" spans="1:9">
      <c r="A14" s="147" t="s">
        <v>236</v>
      </c>
      <c r="B14" s="147" t="s">
        <v>237</v>
      </c>
      <c r="F14" t="s">
        <v>236</v>
      </c>
      <c r="G14" t="s">
        <v>237</v>
      </c>
      <c r="H14" t="s">
        <v>481</v>
      </c>
      <c r="I14" t="s">
        <v>482</v>
      </c>
    </row>
    <row r="15" spans="1:9">
      <c r="A15" s="147" t="s">
        <v>238</v>
      </c>
      <c r="B15" s="147" t="s">
        <v>239</v>
      </c>
      <c r="F15" t="s">
        <v>238</v>
      </c>
      <c r="G15" t="s">
        <v>239</v>
      </c>
      <c r="H15" t="s">
        <v>243</v>
      </c>
      <c r="I15" t="s">
        <v>244</v>
      </c>
    </row>
    <row r="16" spans="1:9">
      <c r="A16" s="147" t="s">
        <v>240</v>
      </c>
      <c r="B16" s="147" t="s">
        <v>241</v>
      </c>
      <c r="H16" t="s">
        <v>245</v>
      </c>
      <c r="I16" t="s">
        <v>246</v>
      </c>
    </row>
    <row r="17" spans="1:9">
      <c r="A17" s="147" t="s">
        <v>242</v>
      </c>
      <c r="B17" s="147" t="s">
        <v>241</v>
      </c>
      <c r="F17" t="s">
        <v>476</v>
      </c>
      <c r="G17" s="84" t="s">
        <v>448</v>
      </c>
      <c r="H17" t="s">
        <v>249</v>
      </c>
      <c r="I17" t="s">
        <v>456</v>
      </c>
    </row>
    <row r="18" spans="1:9">
      <c r="A18" s="147" t="s">
        <v>243</v>
      </c>
      <c r="B18" s="147" t="s">
        <v>244</v>
      </c>
      <c r="F18" t="s">
        <v>243</v>
      </c>
      <c r="G18" t="s">
        <v>244</v>
      </c>
      <c r="H18" t="s">
        <v>250</v>
      </c>
      <c r="I18" t="s">
        <v>457</v>
      </c>
    </row>
    <row r="19" spans="1:9">
      <c r="A19" s="147" t="s">
        <v>245</v>
      </c>
      <c r="B19" s="147" t="s">
        <v>246</v>
      </c>
      <c r="F19" t="s">
        <v>245</v>
      </c>
      <c r="G19" t="s">
        <v>246</v>
      </c>
      <c r="H19" t="s">
        <v>252</v>
      </c>
      <c r="I19" t="s">
        <v>253</v>
      </c>
    </row>
    <row r="20" spans="1:9">
      <c r="A20" s="147" t="s">
        <v>247</v>
      </c>
      <c r="B20" s="147" t="s">
        <v>248</v>
      </c>
      <c r="H20" t="s">
        <v>483</v>
      </c>
      <c r="I20" t="s">
        <v>484</v>
      </c>
    </row>
    <row r="21" spans="1:9">
      <c r="A21" s="147" t="s">
        <v>249</v>
      </c>
      <c r="B21" s="147" t="s">
        <v>248</v>
      </c>
      <c r="F21" t="s">
        <v>249</v>
      </c>
      <c r="G21" t="s">
        <v>456</v>
      </c>
      <c r="H21" t="s">
        <v>256</v>
      </c>
      <c r="I21" t="s">
        <v>458</v>
      </c>
    </row>
    <row r="22" spans="1:9">
      <c r="A22" s="147" t="s">
        <v>250</v>
      </c>
      <c r="B22" s="147" t="s">
        <v>251</v>
      </c>
      <c r="F22" t="s">
        <v>250</v>
      </c>
      <c r="G22" t="s">
        <v>457</v>
      </c>
      <c r="H22" t="s">
        <v>258</v>
      </c>
      <c r="I22" t="s">
        <v>259</v>
      </c>
    </row>
    <row r="23" spans="1:9">
      <c r="A23" s="147" t="s">
        <v>252</v>
      </c>
      <c r="B23" s="147" t="s">
        <v>253</v>
      </c>
      <c r="F23" t="s">
        <v>252</v>
      </c>
      <c r="G23" t="s">
        <v>253</v>
      </c>
      <c r="H23" t="s">
        <v>260</v>
      </c>
      <c r="I23" t="s">
        <v>261</v>
      </c>
    </row>
    <row r="24" spans="1:9">
      <c r="A24" s="147" t="s">
        <v>254</v>
      </c>
      <c r="B24" s="147" t="s">
        <v>255</v>
      </c>
      <c r="H24" t="s">
        <v>262</v>
      </c>
      <c r="I24" t="s">
        <v>263</v>
      </c>
    </row>
    <row r="25" spans="1:9">
      <c r="A25" s="147" t="s">
        <v>256</v>
      </c>
      <c r="B25" s="147" t="s">
        <v>257</v>
      </c>
      <c r="F25" t="s">
        <v>256</v>
      </c>
      <c r="G25" t="s">
        <v>458</v>
      </c>
      <c r="H25" t="s">
        <v>264</v>
      </c>
      <c r="I25" t="s">
        <v>265</v>
      </c>
    </row>
    <row r="26" spans="1:9">
      <c r="A26" s="147" t="s">
        <v>258</v>
      </c>
      <c r="B26" s="147" t="s">
        <v>259</v>
      </c>
      <c r="F26" t="s">
        <v>258</v>
      </c>
      <c r="G26" t="s">
        <v>259</v>
      </c>
      <c r="H26" t="s">
        <v>266</v>
      </c>
      <c r="I26" t="s">
        <v>267</v>
      </c>
    </row>
    <row r="27" spans="1:9">
      <c r="A27" s="147" t="s">
        <v>260</v>
      </c>
      <c r="B27" s="147" t="s">
        <v>261</v>
      </c>
      <c r="F27" t="s">
        <v>260</v>
      </c>
      <c r="G27" t="s">
        <v>261</v>
      </c>
      <c r="H27" t="s">
        <v>485</v>
      </c>
      <c r="I27" t="s">
        <v>486</v>
      </c>
    </row>
    <row r="28" spans="1:9">
      <c r="A28" s="147" t="s">
        <v>262</v>
      </c>
      <c r="B28" s="147" t="s">
        <v>263</v>
      </c>
      <c r="F28" t="s">
        <v>262</v>
      </c>
      <c r="G28" s="84" t="s">
        <v>459</v>
      </c>
      <c r="H28" t="s">
        <v>487</v>
      </c>
      <c r="I28" t="s">
        <v>488</v>
      </c>
    </row>
    <row r="29" spans="1:9">
      <c r="A29" s="147" t="s">
        <v>264</v>
      </c>
      <c r="B29" s="147" t="s">
        <v>265</v>
      </c>
      <c r="F29" t="s">
        <v>264</v>
      </c>
      <c r="G29" t="s">
        <v>265</v>
      </c>
      <c r="H29" t="s">
        <v>270</v>
      </c>
      <c r="I29" t="s">
        <v>269</v>
      </c>
    </row>
    <row r="30" spans="1:9">
      <c r="A30" s="147" t="s">
        <v>266</v>
      </c>
      <c r="B30" s="147" t="s">
        <v>267</v>
      </c>
      <c r="F30" t="s">
        <v>266</v>
      </c>
      <c r="G30" t="s">
        <v>267</v>
      </c>
      <c r="H30" t="s">
        <v>271</v>
      </c>
      <c r="I30" t="s">
        <v>272</v>
      </c>
    </row>
    <row r="31" spans="1:9">
      <c r="A31" s="147" t="s">
        <v>268</v>
      </c>
      <c r="B31" s="147" t="s">
        <v>269</v>
      </c>
      <c r="H31" t="s">
        <v>273</v>
      </c>
      <c r="I31" t="s">
        <v>274</v>
      </c>
    </row>
    <row r="32" spans="1:9">
      <c r="A32" s="147" t="s">
        <v>270</v>
      </c>
      <c r="B32" s="147" t="s">
        <v>269</v>
      </c>
      <c r="F32" t="s">
        <v>270</v>
      </c>
      <c r="G32" s="84" t="s">
        <v>407</v>
      </c>
      <c r="H32" t="s">
        <v>489</v>
      </c>
      <c r="I32" t="s">
        <v>490</v>
      </c>
    </row>
    <row r="33" spans="1:9">
      <c r="A33" s="147" t="s">
        <v>271</v>
      </c>
      <c r="B33" s="147" t="s">
        <v>272</v>
      </c>
      <c r="F33" t="s">
        <v>271</v>
      </c>
      <c r="G33" t="s">
        <v>272</v>
      </c>
      <c r="H33" t="s">
        <v>277</v>
      </c>
      <c r="I33" t="s">
        <v>276</v>
      </c>
    </row>
    <row r="34" spans="1:9">
      <c r="A34" s="147" t="s">
        <v>273</v>
      </c>
      <c r="B34" s="147" t="s">
        <v>274</v>
      </c>
      <c r="F34" t="s">
        <v>273</v>
      </c>
      <c r="G34" t="s">
        <v>274</v>
      </c>
      <c r="H34" t="s">
        <v>278</v>
      </c>
      <c r="I34" t="s">
        <v>279</v>
      </c>
    </row>
    <row r="35" spans="1:9">
      <c r="A35" s="147" t="s">
        <v>275</v>
      </c>
      <c r="B35" s="147" t="s">
        <v>276</v>
      </c>
      <c r="H35" t="s">
        <v>280</v>
      </c>
      <c r="I35" t="s">
        <v>281</v>
      </c>
    </row>
    <row r="36" spans="1:9">
      <c r="A36" s="147" t="s">
        <v>277</v>
      </c>
      <c r="B36" s="147" t="s">
        <v>276</v>
      </c>
      <c r="F36" t="s">
        <v>277</v>
      </c>
      <c r="G36" s="84" t="s">
        <v>460</v>
      </c>
      <c r="H36" t="s">
        <v>491</v>
      </c>
      <c r="I36" t="s">
        <v>492</v>
      </c>
    </row>
    <row r="37" spans="1:9">
      <c r="A37" s="147" t="s">
        <v>278</v>
      </c>
      <c r="B37" s="147" t="s">
        <v>279</v>
      </c>
      <c r="F37" t="s">
        <v>278</v>
      </c>
      <c r="G37" t="s">
        <v>279</v>
      </c>
      <c r="H37" t="s">
        <v>284</v>
      </c>
      <c r="I37" t="s">
        <v>283</v>
      </c>
    </row>
    <row r="38" spans="1:9">
      <c r="A38" s="147" t="s">
        <v>280</v>
      </c>
      <c r="B38" s="147" t="s">
        <v>281</v>
      </c>
      <c r="F38" t="s">
        <v>280</v>
      </c>
      <c r="G38" t="s">
        <v>281</v>
      </c>
      <c r="H38" t="s">
        <v>285</v>
      </c>
      <c r="I38" t="s">
        <v>286</v>
      </c>
    </row>
    <row r="39" spans="1:9">
      <c r="A39" s="147" t="s">
        <v>282</v>
      </c>
      <c r="B39" s="147" t="s">
        <v>283</v>
      </c>
      <c r="H39" t="s">
        <v>287</v>
      </c>
      <c r="I39" t="s">
        <v>288</v>
      </c>
    </row>
    <row r="40" spans="1:9">
      <c r="A40" s="147" t="s">
        <v>284</v>
      </c>
      <c r="B40" s="147" t="s">
        <v>283</v>
      </c>
      <c r="F40" t="s">
        <v>284</v>
      </c>
      <c r="G40" s="84" t="s">
        <v>434</v>
      </c>
      <c r="H40" t="s">
        <v>493</v>
      </c>
      <c r="I40" t="s">
        <v>494</v>
      </c>
    </row>
    <row r="41" spans="1:9">
      <c r="A41" s="147" t="s">
        <v>285</v>
      </c>
      <c r="B41" s="147" t="s">
        <v>286</v>
      </c>
      <c r="F41" t="s">
        <v>285</v>
      </c>
      <c r="G41" t="s">
        <v>286</v>
      </c>
      <c r="H41" t="s">
        <v>291</v>
      </c>
      <c r="I41" t="s">
        <v>290</v>
      </c>
    </row>
    <row r="42" spans="1:9">
      <c r="A42" s="147" t="s">
        <v>287</v>
      </c>
      <c r="B42" s="147" t="s">
        <v>288</v>
      </c>
      <c r="F42" t="s">
        <v>287</v>
      </c>
      <c r="G42" t="s">
        <v>288</v>
      </c>
      <c r="H42" t="s">
        <v>292</v>
      </c>
      <c r="I42" t="s">
        <v>293</v>
      </c>
    </row>
    <row r="43" spans="1:9">
      <c r="A43" s="147" t="s">
        <v>289</v>
      </c>
      <c r="B43" s="147" t="s">
        <v>290</v>
      </c>
      <c r="H43" t="s">
        <v>294</v>
      </c>
      <c r="I43" t="s">
        <v>295</v>
      </c>
    </row>
    <row r="44" spans="1:9">
      <c r="A44" s="147" t="s">
        <v>291</v>
      </c>
      <c r="B44" s="147" t="s">
        <v>290</v>
      </c>
      <c r="F44" t="s">
        <v>291</v>
      </c>
      <c r="G44" s="84" t="s">
        <v>318</v>
      </c>
      <c r="H44" t="s">
        <v>495</v>
      </c>
      <c r="I44" t="s">
        <v>496</v>
      </c>
    </row>
    <row r="45" spans="1:9">
      <c r="A45" s="147" t="s">
        <v>292</v>
      </c>
      <c r="B45" s="147" t="s">
        <v>293</v>
      </c>
      <c r="F45" t="s">
        <v>292</v>
      </c>
      <c r="G45" t="s">
        <v>293</v>
      </c>
      <c r="H45" t="s">
        <v>298</v>
      </c>
      <c r="I45" t="s">
        <v>297</v>
      </c>
    </row>
    <row r="46" spans="1:9">
      <c r="A46" s="147" t="s">
        <v>294</v>
      </c>
      <c r="B46" s="147" t="s">
        <v>295</v>
      </c>
      <c r="F46" t="s">
        <v>294</v>
      </c>
      <c r="G46" t="s">
        <v>295</v>
      </c>
      <c r="H46" t="s">
        <v>299</v>
      </c>
      <c r="I46" t="s">
        <v>300</v>
      </c>
    </row>
    <row r="47" spans="1:9">
      <c r="A47" s="147" t="s">
        <v>296</v>
      </c>
      <c r="B47" s="147" t="s">
        <v>297</v>
      </c>
      <c r="H47" t="s">
        <v>301</v>
      </c>
      <c r="I47" t="s">
        <v>302</v>
      </c>
    </row>
    <row r="48" spans="1:9">
      <c r="A48" s="147" t="s">
        <v>298</v>
      </c>
      <c r="B48" s="147" t="s">
        <v>297</v>
      </c>
      <c r="F48" t="s">
        <v>298</v>
      </c>
      <c r="G48" s="84" t="s">
        <v>325</v>
      </c>
      <c r="H48" t="s">
        <v>497</v>
      </c>
      <c r="I48" t="s">
        <v>498</v>
      </c>
    </row>
    <row r="49" spans="1:9">
      <c r="A49" s="147" t="s">
        <v>299</v>
      </c>
      <c r="B49" s="147" t="s">
        <v>300</v>
      </c>
      <c r="F49" t="s">
        <v>299</v>
      </c>
      <c r="G49" t="s">
        <v>300</v>
      </c>
      <c r="H49" t="s">
        <v>305</v>
      </c>
      <c r="I49" t="s">
        <v>304</v>
      </c>
    </row>
    <row r="50" spans="1:9">
      <c r="A50" s="147" t="s">
        <v>301</v>
      </c>
      <c r="B50" s="147" t="s">
        <v>302</v>
      </c>
      <c r="F50" t="s">
        <v>301</v>
      </c>
      <c r="G50" t="s">
        <v>302</v>
      </c>
      <c r="H50" t="s">
        <v>306</v>
      </c>
      <c r="I50" t="s">
        <v>307</v>
      </c>
    </row>
    <row r="51" spans="1:9">
      <c r="A51" s="147" t="s">
        <v>303</v>
      </c>
      <c r="B51" s="147" t="s">
        <v>304</v>
      </c>
      <c r="H51" t="s">
        <v>308</v>
      </c>
      <c r="I51" t="s">
        <v>309</v>
      </c>
    </row>
    <row r="52" spans="1:9">
      <c r="A52" s="147" t="s">
        <v>305</v>
      </c>
      <c r="B52" s="147" t="s">
        <v>304</v>
      </c>
      <c r="F52" t="s">
        <v>305</v>
      </c>
      <c r="G52" s="84" t="s">
        <v>327</v>
      </c>
      <c r="H52" t="s">
        <v>499</v>
      </c>
      <c r="I52" t="s">
        <v>500</v>
      </c>
    </row>
    <row r="53" spans="1:9">
      <c r="A53" s="147" t="s">
        <v>306</v>
      </c>
      <c r="B53" s="147" t="s">
        <v>307</v>
      </c>
      <c r="F53" t="s">
        <v>306</v>
      </c>
      <c r="G53" t="s">
        <v>307</v>
      </c>
      <c r="H53" t="s">
        <v>312</v>
      </c>
      <c r="I53" t="s">
        <v>311</v>
      </c>
    </row>
    <row r="54" spans="1:9">
      <c r="A54" s="147" t="s">
        <v>308</v>
      </c>
      <c r="B54" s="147" t="s">
        <v>309</v>
      </c>
      <c r="F54" t="s">
        <v>308</v>
      </c>
      <c r="G54" t="s">
        <v>309</v>
      </c>
      <c r="H54" t="s">
        <v>313</v>
      </c>
      <c r="I54" t="s">
        <v>314</v>
      </c>
    </row>
    <row r="55" spans="1:9">
      <c r="A55" s="147" t="s">
        <v>310</v>
      </c>
      <c r="B55" s="147" t="s">
        <v>311</v>
      </c>
      <c r="H55" t="s">
        <v>315</v>
      </c>
      <c r="I55" t="s">
        <v>316</v>
      </c>
    </row>
    <row r="56" spans="1:9">
      <c r="A56" s="147" t="s">
        <v>312</v>
      </c>
      <c r="B56" s="147" t="s">
        <v>311</v>
      </c>
      <c r="F56" t="s">
        <v>312</v>
      </c>
      <c r="G56" s="84" t="s">
        <v>461</v>
      </c>
      <c r="H56" t="s">
        <v>501</v>
      </c>
      <c r="I56" t="s">
        <v>502</v>
      </c>
    </row>
    <row r="57" spans="1:9">
      <c r="A57" s="147" t="s">
        <v>313</v>
      </c>
      <c r="B57" s="147" t="s">
        <v>314</v>
      </c>
      <c r="F57" t="s">
        <v>313</v>
      </c>
      <c r="G57" t="s">
        <v>314</v>
      </c>
      <c r="H57" t="s">
        <v>319</v>
      </c>
      <c r="I57" t="s">
        <v>318</v>
      </c>
    </row>
    <row r="58" spans="1:9">
      <c r="A58" s="147" t="s">
        <v>315</v>
      </c>
      <c r="B58" s="147" t="s">
        <v>316</v>
      </c>
      <c r="F58" t="s">
        <v>315</v>
      </c>
      <c r="G58" t="s">
        <v>316</v>
      </c>
      <c r="H58" t="s">
        <v>320</v>
      </c>
      <c r="I58" t="s">
        <v>321</v>
      </c>
    </row>
    <row r="59" spans="1:9">
      <c r="A59" s="147" t="s">
        <v>317</v>
      </c>
      <c r="B59" s="147" t="s">
        <v>318</v>
      </c>
      <c r="H59" t="s">
        <v>322</v>
      </c>
      <c r="I59" t="s">
        <v>323</v>
      </c>
    </row>
    <row r="60" spans="1:9">
      <c r="A60" s="147" t="s">
        <v>319</v>
      </c>
      <c r="B60" s="147" t="s">
        <v>318</v>
      </c>
      <c r="F60" t="s">
        <v>319</v>
      </c>
      <c r="G60" s="84" t="s">
        <v>283</v>
      </c>
      <c r="H60" t="s">
        <v>503</v>
      </c>
      <c r="I60" t="s">
        <v>504</v>
      </c>
    </row>
    <row r="61" spans="1:9">
      <c r="A61" s="147" t="s">
        <v>320</v>
      </c>
      <c r="B61" s="147" t="s">
        <v>321</v>
      </c>
      <c r="F61" t="s">
        <v>320</v>
      </c>
      <c r="G61" t="s">
        <v>321</v>
      </c>
      <c r="H61" t="s">
        <v>328</v>
      </c>
      <c r="I61" t="s">
        <v>327</v>
      </c>
    </row>
    <row r="62" spans="1:9">
      <c r="A62" s="147" t="s">
        <v>322</v>
      </c>
      <c r="B62" s="147" t="s">
        <v>323</v>
      </c>
      <c r="F62" t="s">
        <v>322</v>
      </c>
      <c r="G62" t="s">
        <v>323</v>
      </c>
      <c r="H62" t="s">
        <v>329</v>
      </c>
      <c r="I62" t="s">
        <v>330</v>
      </c>
    </row>
    <row r="63" spans="1:9">
      <c r="A63" s="147" t="s">
        <v>324</v>
      </c>
      <c r="B63" s="147" t="s">
        <v>325</v>
      </c>
      <c r="H63" t="s">
        <v>331</v>
      </c>
      <c r="I63" t="s">
        <v>332</v>
      </c>
    </row>
    <row r="64" spans="1:9">
      <c r="A64" s="147" t="s">
        <v>326</v>
      </c>
      <c r="B64" s="147" t="s">
        <v>327</v>
      </c>
      <c r="H64" t="s">
        <v>505</v>
      </c>
      <c r="I64" t="s">
        <v>506</v>
      </c>
    </row>
    <row r="65" spans="1:9">
      <c r="A65" s="147" t="s">
        <v>328</v>
      </c>
      <c r="B65" s="147" t="s">
        <v>327</v>
      </c>
      <c r="F65" t="s">
        <v>328</v>
      </c>
      <c r="G65" s="84" t="s">
        <v>462</v>
      </c>
      <c r="H65" t="s">
        <v>333</v>
      </c>
      <c r="I65" t="s">
        <v>325</v>
      </c>
    </row>
    <row r="66" spans="1:9">
      <c r="A66" s="147" t="s">
        <v>329</v>
      </c>
      <c r="B66" s="147" t="s">
        <v>330</v>
      </c>
      <c r="F66" t="s">
        <v>329</v>
      </c>
      <c r="G66" t="s">
        <v>330</v>
      </c>
      <c r="H66" t="s">
        <v>334</v>
      </c>
      <c r="I66" t="s">
        <v>335</v>
      </c>
    </row>
    <row r="67" spans="1:9">
      <c r="A67" s="147" t="s">
        <v>331</v>
      </c>
      <c r="B67" s="147" t="s">
        <v>332</v>
      </c>
      <c r="F67" t="s">
        <v>331</v>
      </c>
      <c r="G67" t="s">
        <v>332</v>
      </c>
      <c r="H67" t="s">
        <v>336</v>
      </c>
      <c r="I67" t="s">
        <v>337</v>
      </c>
    </row>
    <row r="68" spans="1:9">
      <c r="A68" s="147" t="s">
        <v>333</v>
      </c>
      <c r="B68" s="147" t="s">
        <v>325</v>
      </c>
      <c r="F68" t="s">
        <v>333</v>
      </c>
      <c r="G68" s="84" t="s">
        <v>231</v>
      </c>
      <c r="H68" t="s">
        <v>507</v>
      </c>
      <c r="I68" t="s">
        <v>508</v>
      </c>
    </row>
    <row r="69" spans="1:9">
      <c r="A69" s="147" t="s">
        <v>334</v>
      </c>
      <c r="B69" s="147" t="s">
        <v>335</v>
      </c>
      <c r="F69" t="s">
        <v>334</v>
      </c>
      <c r="G69" t="s">
        <v>335</v>
      </c>
      <c r="H69" t="s">
        <v>340</v>
      </c>
      <c r="I69" t="s">
        <v>341</v>
      </c>
    </row>
    <row r="70" spans="1:9">
      <c r="A70" s="147" t="s">
        <v>336</v>
      </c>
      <c r="B70" s="147" t="s">
        <v>337</v>
      </c>
      <c r="F70" t="s">
        <v>336</v>
      </c>
      <c r="G70" t="s">
        <v>337</v>
      </c>
      <c r="H70" t="s">
        <v>342</v>
      </c>
      <c r="I70" t="s">
        <v>343</v>
      </c>
    </row>
    <row r="71" spans="1:9">
      <c r="A71" s="147" t="s">
        <v>338</v>
      </c>
      <c r="B71" s="147" t="s">
        <v>339</v>
      </c>
      <c r="H71" t="s">
        <v>344</v>
      </c>
      <c r="I71" t="s">
        <v>345</v>
      </c>
    </row>
    <row r="72" spans="1:9">
      <c r="A72" s="147" t="s">
        <v>340</v>
      </c>
      <c r="B72" s="147" t="s">
        <v>341</v>
      </c>
      <c r="F72" t="s">
        <v>340</v>
      </c>
      <c r="G72" s="84" t="s">
        <v>421</v>
      </c>
      <c r="H72" t="s">
        <v>509</v>
      </c>
      <c r="I72" t="s">
        <v>510</v>
      </c>
    </row>
    <row r="73" spans="1:9">
      <c r="A73" s="147" t="s">
        <v>342</v>
      </c>
      <c r="B73" s="147" t="s">
        <v>343</v>
      </c>
      <c r="F73" t="s">
        <v>342</v>
      </c>
      <c r="G73" t="s">
        <v>343</v>
      </c>
      <c r="H73" t="s">
        <v>348</v>
      </c>
      <c r="I73" t="s">
        <v>347</v>
      </c>
    </row>
    <row r="74" spans="1:9">
      <c r="A74" s="147" t="s">
        <v>344</v>
      </c>
      <c r="B74" s="147" t="s">
        <v>345</v>
      </c>
      <c r="F74" t="s">
        <v>344</v>
      </c>
      <c r="G74" t="s">
        <v>345</v>
      </c>
      <c r="H74" t="s">
        <v>349</v>
      </c>
      <c r="I74" t="s">
        <v>350</v>
      </c>
    </row>
    <row r="75" spans="1:9">
      <c r="A75" s="147" t="s">
        <v>346</v>
      </c>
      <c r="B75" s="147" t="s">
        <v>347</v>
      </c>
      <c r="H75" t="s">
        <v>351</v>
      </c>
      <c r="I75" t="s">
        <v>352</v>
      </c>
    </row>
    <row r="76" spans="1:9">
      <c r="A76" s="147" t="s">
        <v>348</v>
      </c>
      <c r="B76" s="147" t="s">
        <v>347</v>
      </c>
      <c r="F76" t="s">
        <v>348</v>
      </c>
      <c r="G76" s="84" t="s">
        <v>441</v>
      </c>
      <c r="H76" t="s">
        <v>511</v>
      </c>
      <c r="I76" t="s">
        <v>512</v>
      </c>
    </row>
    <row r="77" spans="1:9">
      <c r="A77" s="147" t="s">
        <v>349</v>
      </c>
      <c r="B77" s="147" t="s">
        <v>350</v>
      </c>
      <c r="F77" t="s">
        <v>349</v>
      </c>
      <c r="G77" t="s">
        <v>350</v>
      </c>
      <c r="H77" t="s">
        <v>355</v>
      </c>
      <c r="I77" t="s">
        <v>354</v>
      </c>
    </row>
    <row r="78" spans="1:9">
      <c r="A78" s="147" t="s">
        <v>351</v>
      </c>
      <c r="B78" s="147" t="s">
        <v>352</v>
      </c>
      <c r="F78" t="s">
        <v>351</v>
      </c>
      <c r="G78" t="s">
        <v>352</v>
      </c>
      <c r="H78" t="s">
        <v>356</v>
      </c>
      <c r="I78" t="s">
        <v>357</v>
      </c>
    </row>
    <row r="79" spans="1:9">
      <c r="A79" s="147" t="s">
        <v>353</v>
      </c>
      <c r="B79" s="147" t="s">
        <v>354</v>
      </c>
      <c r="H79" t="s">
        <v>358</v>
      </c>
      <c r="I79" t="s">
        <v>359</v>
      </c>
    </row>
    <row r="80" spans="1:9">
      <c r="A80" s="147" t="s">
        <v>355</v>
      </c>
      <c r="B80" s="147" t="s">
        <v>354</v>
      </c>
      <c r="F80" t="s">
        <v>355</v>
      </c>
      <c r="G80" s="84" t="s">
        <v>347</v>
      </c>
      <c r="H80" t="s">
        <v>513</v>
      </c>
      <c r="I80" t="s">
        <v>514</v>
      </c>
    </row>
    <row r="81" spans="1:9">
      <c r="A81" s="147" t="s">
        <v>356</v>
      </c>
      <c r="B81" s="147" t="s">
        <v>357</v>
      </c>
      <c r="F81" t="s">
        <v>356</v>
      </c>
      <c r="G81" t="s">
        <v>357</v>
      </c>
      <c r="H81" t="s">
        <v>471</v>
      </c>
      <c r="I81" t="s">
        <v>472</v>
      </c>
    </row>
    <row r="82" spans="1:9">
      <c r="A82" s="147" t="s">
        <v>358</v>
      </c>
      <c r="B82" s="147" t="s">
        <v>359</v>
      </c>
      <c r="F82" t="s">
        <v>358</v>
      </c>
      <c r="G82" t="s">
        <v>359</v>
      </c>
      <c r="H82" t="s">
        <v>361</v>
      </c>
      <c r="I82" t="s">
        <v>473</v>
      </c>
    </row>
    <row r="83" spans="1:9" s="149" customFormat="1">
      <c r="A83" s="148" t="s">
        <v>469</v>
      </c>
      <c r="B83" s="148" t="s">
        <v>360</v>
      </c>
      <c r="H83" t="s">
        <v>363</v>
      </c>
      <c r="I83" t="s">
        <v>474</v>
      </c>
    </row>
    <row r="84" spans="1:9" s="149" customFormat="1">
      <c r="A84" s="148" t="s">
        <v>470</v>
      </c>
      <c r="B84" s="148" t="s">
        <v>362</v>
      </c>
      <c r="H84" s="149" t="s">
        <v>515</v>
      </c>
      <c r="I84" s="149" t="s">
        <v>516</v>
      </c>
    </row>
    <row r="85" spans="1:9" s="149" customFormat="1">
      <c r="A85" s="148" t="s">
        <v>363</v>
      </c>
      <c r="B85" s="148" t="s">
        <v>364</v>
      </c>
      <c r="H85" s="149" t="s">
        <v>366</v>
      </c>
      <c r="I85" s="149" t="s">
        <v>365</v>
      </c>
    </row>
    <row r="86" spans="1:9">
      <c r="A86" s="147" t="s">
        <v>5</v>
      </c>
      <c r="B86" s="147" t="s">
        <v>365</v>
      </c>
      <c r="H86" s="149" t="s">
        <v>367</v>
      </c>
      <c r="I86" s="149" t="s">
        <v>368</v>
      </c>
    </row>
    <row r="87" spans="1:9">
      <c r="A87" s="147" t="s">
        <v>366</v>
      </c>
      <c r="B87" s="147" t="s">
        <v>365</v>
      </c>
      <c r="F87" t="s">
        <v>366</v>
      </c>
      <c r="G87" t="s">
        <v>365</v>
      </c>
      <c r="H87" t="s">
        <v>369</v>
      </c>
      <c r="I87" t="s">
        <v>370</v>
      </c>
    </row>
    <row r="88" spans="1:9">
      <c r="A88" s="147" t="s">
        <v>367</v>
      </c>
      <c r="B88" s="147" t="s">
        <v>368</v>
      </c>
      <c r="F88" t="s">
        <v>367</v>
      </c>
      <c r="G88" t="s">
        <v>368</v>
      </c>
      <c r="H88" t="s">
        <v>517</v>
      </c>
      <c r="I88" t="s">
        <v>518</v>
      </c>
    </row>
    <row r="89" spans="1:9">
      <c r="A89" s="147" t="s">
        <v>369</v>
      </c>
      <c r="B89" s="147" t="s">
        <v>370</v>
      </c>
      <c r="F89" t="s">
        <v>369</v>
      </c>
      <c r="G89" t="s">
        <v>370</v>
      </c>
      <c r="H89" t="s">
        <v>373</v>
      </c>
      <c r="I89" t="s">
        <v>372</v>
      </c>
    </row>
    <row r="90" spans="1:9">
      <c r="A90" s="147" t="s">
        <v>371</v>
      </c>
      <c r="B90" s="147" t="s">
        <v>372</v>
      </c>
      <c r="H90" t="s">
        <v>374</v>
      </c>
      <c r="I90" t="s">
        <v>375</v>
      </c>
    </row>
    <row r="91" spans="1:9">
      <c r="A91" s="147" t="s">
        <v>373</v>
      </c>
      <c r="B91" s="147" t="s">
        <v>372</v>
      </c>
      <c r="F91" t="s">
        <v>373</v>
      </c>
      <c r="G91" s="84" t="s">
        <v>463</v>
      </c>
      <c r="H91" t="s">
        <v>376</v>
      </c>
      <c r="I91" t="s">
        <v>377</v>
      </c>
    </row>
    <row r="92" spans="1:9">
      <c r="A92" s="147" t="s">
        <v>374</v>
      </c>
      <c r="B92" s="147" t="s">
        <v>375</v>
      </c>
      <c r="F92" t="s">
        <v>374</v>
      </c>
      <c r="G92" t="s">
        <v>375</v>
      </c>
      <c r="H92" t="s">
        <v>519</v>
      </c>
      <c r="I92" t="s">
        <v>520</v>
      </c>
    </row>
    <row r="93" spans="1:9">
      <c r="A93" s="147" t="s">
        <v>376</v>
      </c>
      <c r="B93" s="147" t="s">
        <v>377</v>
      </c>
      <c r="F93" t="s">
        <v>376</v>
      </c>
      <c r="G93" t="s">
        <v>377</v>
      </c>
      <c r="H93" t="s">
        <v>380</v>
      </c>
      <c r="I93" t="s">
        <v>379</v>
      </c>
    </row>
    <row r="94" spans="1:9">
      <c r="A94" s="147" t="s">
        <v>378</v>
      </c>
      <c r="B94" s="147" t="s">
        <v>379</v>
      </c>
      <c r="H94" t="s">
        <v>381</v>
      </c>
      <c r="I94" t="s">
        <v>382</v>
      </c>
    </row>
    <row r="95" spans="1:9" ht="12.75" customHeight="1">
      <c r="A95" s="147" t="s">
        <v>380</v>
      </c>
      <c r="B95" s="147" t="s">
        <v>379</v>
      </c>
      <c r="F95" t="s">
        <v>380</v>
      </c>
      <c r="G95" s="84" t="s">
        <v>464</v>
      </c>
      <c r="H95" t="s">
        <v>383</v>
      </c>
      <c r="I95" t="s">
        <v>384</v>
      </c>
    </row>
    <row r="96" spans="1:9">
      <c r="A96" s="147" t="s">
        <v>381</v>
      </c>
      <c r="B96" s="147" t="s">
        <v>382</v>
      </c>
      <c r="F96" t="s">
        <v>381</v>
      </c>
      <c r="G96" t="s">
        <v>382</v>
      </c>
      <c r="H96" t="s">
        <v>521</v>
      </c>
      <c r="I96" t="s">
        <v>522</v>
      </c>
    </row>
    <row r="97" spans="1:9">
      <c r="A97" s="147" t="s">
        <v>383</v>
      </c>
      <c r="B97" s="147" t="s">
        <v>384</v>
      </c>
      <c r="F97" t="s">
        <v>383</v>
      </c>
      <c r="G97" t="s">
        <v>384</v>
      </c>
      <c r="H97" t="s">
        <v>387</v>
      </c>
      <c r="I97" t="s">
        <v>386</v>
      </c>
    </row>
    <row r="98" spans="1:9">
      <c r="A98" s="147" t="s">
        <v>385</v>
      </c>
      <c r="B98" s="147" t="s">
        <v>386</v>
      </c>
      <c r="H98" t="s">
        <v>388</v>
      </c>
      <c r="I98" t="s">
        <v>389</v>
      </c>
    </row>
    <row r="99" spans="1:9">
      <c r="A99" s="147" t="s">
        <v>387</v>
      </c>
      <c r="B99" s="147" t="s">
        <v>386</v>
      </c>
      <c r="F99" t="s">
        <v>387</v>
      </c>
      <c r="G99" s="84" t="s">
        <v>465</v>
      </c>
      <c r="H99" t="s">
        <v>390</v>
      </c>
      <c r="I99" t="s">
        <v>391</v>
      </c>
    </row>
    <row r="100" spans="1:9">
      <c r="A100" s="147" t="s">
        <v>388</v>
      </c>
      <c r="B100" s="147" t="s">
        <v>389</v>
      </c>
      <c r="F100" t="s">
        <v>388</v>
      </c>
      <c r="G100" t="s">
        <v>389</v>
      </c>
      <c r="H100" t="s">
        <v>523</v>
      </c>
      <c r="I100" t="s">
        <v>524</v>
      </c>
    </row>
    <row r="101" spans="1:9">
      <c r="A101" s="147" t="s">
        <v>390</v>
      </c>
      <c r="B101" s="147" t="s">
        <v>391</v>
      </c>
      <c r="F101" t="s">
        <v>390</v>
      </c>
      <c r="G101" t="s">
        <v>391</v>
      </c>
      <c r="H101" t="s">
        <v>394</v>
      </c>
      <c r="I101" t="s">
        <v>466</v>
      </c>
    </row>
    <row r="102" spans="1:9">
      <c r="A102" s="147" t="s">
        <v>392</v>
      </c>
      <c r="B102" s="147" t="s">
        <v>393</v>
      </c>
      <c r="H102" t="s">
        <v>395</v>
      </c>
      <c r="I102" t="s">
        <v>396</v>
      </c>
    </row>
    <row r="103" spans="1:9">
      <c r="A103" s="147" t="s">
        <v>394</v>
      </c>
      <c r="B103" s="147" t="s">
        <v>393</v>
      </c>
      <c r="F103" t="s">
        <v>394</v>
      </c>
      <c r="G103" t="s">
        <v>466</v>
      </c>
      <c r="H103" t="s">
        <v>397</v>
      </c>
      <c r="I103" t="s">
        <v>398</v>
      </c>
    </row>
    <row r="104" spans="1:9">
      <c r="A104" s="147" t="s">
        <v>395</v>
      </c>
      <c r="B104" s="147" t="s">
        <v>396</v>
      </c>
      <c r="F104" t="s">
        <v>395</v>
      </c>
      <c r="G104" t="s">
        <v>396</v>
      </c>
      <c r="H104" t="s">
        <v>525</v>
      </c>
      <c r="I104" t="s">
        <v>526</v>
      </c>
    </row>
    <row r="105" spans="1:9">
      <c r="A105" s="147" t="s">
        <v>397</v>
      </c>
      <c r="B105" s="147" t="s">
        <v>398</v>
      </c>
      <c r="F105" t="s">
        <v>397</v>
      </c>
      <c r="G105" t="s">
        <v>398</v>
      </c>
      <c r="H105" t="s">
        <v>400</v>
      </c>
      <c r="I105" t="s">
        <v>401</v>
      </c>
    </row>
    <row r="106" spans="1:9">
      <c r="A106" s="147" t="s">
        <v>399</v>
      </c>
      <c r="B106" s="147" t="s">
        <v>341</v>
      </c>
      <c r="H106" t="s">
        <v>402</v>
      </c>
      <c r="I106" t="s">
        <v>403</v>
      </c>
    </row>
    <row r="107" spans="1:9">
      <c r="A107" s="147" t="s">
        <v>400</v>
      </c>
      <c r="B107" s="147" t="s">
        <v>401</v>
      </c>
      <c r="F107" t="s">
        <v>400</v>
      </c>
      <c r="G107" s="84" t="s">
        <v>341</v>
      </c>
      <c r="H107" t="s">
        <v>404</v>
      </c>
      <c r="I107" t="s">
        <v>405</v>
      </c>
    </row>
    <row r="108" spans="1:9">
      <c r="A108" s="147" t="s">
        <v>402</v>
      </c>
      <c r="B108" s="147" t="s">
        <v>403</v>
      </c>
      <c r="F108" t="s">
        <v>402</v>
      </c>
      <c r="G108" t="s">
        <v>403</v>
      </c>
      <c r="H108" t="s">
        <v>527</v>
      </c>
      <c r="I108" t="s">
        <v>528</v>
      </c>
    </row>
    <row r="109" spans="1:9">
      <c r="A109" s="147" t="s">
        <v>404</v>
      </c>
      <c r="B109" s="147" t="s">
        <v>405</v>
      </c>
      <c r="F109" t="s">
        <v>404</v>
      </c>
      <c r="G109" t="s">
        <v>405</v>
      </c>
      <c r="H109" t="s">
        <v>408</v>
      </c>
      <c r="I109" t="s">
        <v>407</v>
      </c>
    </row>
    <row r="110" spans="1:9">
      <c r="A110" s="147" t="s">
        <v>406</v>
      </c>
      <c r="B110" s="147" t="s">
        <v>407</v>
      </c>
      <c r="H110" t="s">
        <v>409</v>
      </c>
      <c r="I110" t="s">
        <v>410</v>
      </c>
    </row>
    <row r="111" spans="1:9">
      <c r="A111" s="147" t="s">
        <v>408</v>
      </c>
      <c r="B111" s="147" t="s">
        <v>407</v>
      </c>
      <c r="F111" t="s">
        <v>408</v>
      </c>
      <c r="G111" s="84" t="s">
        <v>354</v>
      </c>
      <c r="H111" t="s">
        <v>411</v>
      </c>
      <c r="I111" t="s">
        <v>412</v>
      </c>
    </row>
    <row r="112" spans="1:9">
      <c r="A112" s="147" t="s">
        <v>409</v>
      </c>
      <c r="B112" s="147" t="s">
        <v>410</v>
      </c>
      <c r="F112" t="s">
        <v>409</v>
      </c>
      <c r="G112" t="s">
        <v>410</v>
      </c>
      <c r="H112" t="s">
        <v>529</v>
      </c>
      <c r="I112" t="s">
        <v>530</v>
      </c>
    </row>
    <row r="113" spans="1:9">
      <c r="A113" s="147" t="s">
        <v>411</v>
      </c>
      <c r="B113" s="147" t="s">
        <v>412</v>
      </c>
      <c r="F113" t="s">
        <v>411</v>
      </c>
      <c r="G113" t="s">
        <v>412</v>
      </c>
      <c r="H113" t="s">
        <v>415</v>
      </c>
      <c r="I113" t="s">
        <v>414</v>
      </c>
    </row>
    <row r="114" spans="1:9">
      <c r="A114" s="147" t="s">
        <v>413</v>
      </c>
      <c r="B114" s="147" t="s">
        <v>414</v>
      </c>
      <c r="H114" t="s">
        <v>416</v>
      </c>
      <c r="I114" t="s">
        <v>417</v>
      </c>
    </row>
    <row r="115" spans="1:9">
      <c r="A115" s="147" t="s">
        <v>415</v>
      </c>
      <c r="B115" s="147" t="s">
        <v>414</v>
      </c>
      <c r="F115" t="s">
        <v>415</v>
      </c>
      <c r="G115" s="84" t="s">
        <v>276</v>
      </c>
      <c r="H115" t="s">
        <v>418</v>
      </c>
      <c r="I115" t="s">
        <v>419</v>
      </c>
    </row>
    <row r="116" spans="1:9">
      <c r="A116" s="147" t="s">
        <v>416</v>
      </c>
      <c r="B116" s="147" t="s">
        <v>417</v>
      </c>
      <c r="F116" t="s">
        <v>416</v>
      </c>
      <c r="G116" t="s">
        <v>417</v>
      </c>
      <c r="H116" t="s">
        <v>531</v>
      </c>
      <c r="I116" t="s">
        <v>532</v>
      </c>
    </row>
    <row r="117" spans="1:9">
      <c r="A117" s="147" t="s">
        <v>418</v>
      </c>
      <c r="B117" s="147" t="s">
        <v>419</v>
      </c>
      <c r="F117" t="s">
        <v>418</v>
      </c>
      <c r="G117" t="s">
        <v>419</v>
      </c>
      <c r="H117" t="s">
        <v>422</v>
      </c>
      <c r="I117" t="s">
        <v>421</v>
      </c>
    </row>
    <row r="118" spans="1:9">
      <c r="A118" s="147" t="s">
        <v>420</v>
      </c>
      <c r="B118" s="147" t="s">
        <v>421</v>
      </c>
      <c r="H118" t="s">
        <v>423</v>
      </c>
      <c r="I118" t="s">
        <v>424</v>
      </c>
    </row>
    <row r="119" spans="1:9">
      <c r="A119" s="147" t="s">
        <v>422</v>
      </c>
      <c r="B119" s="147" t="s">
        <v>421</v>
      </c>
      <c r="F119" t="s">
        <v>422</v>
      </c>
      <c r="G119" s="84" t="s">
        <v>372</v>
      </c>
      <c r="H119" t="s">
        <v>425</v>
      </c>
      <c r="I119" t="s">
        <v>426</v>
      </c>
    </row>
    <row r="120" spans="1:9">
      <c r="A120" s="147" t="s">
        <v>423</v>
      </c>
      <c r="B120" s="147" t="s">
        <v>424</v>
      </c>
      <c r="F120" t="s">
        <v>423</v>
      </c>
      <c r="G120" t="s">
        <v>424</v>
      </c>
      <c r="H120" t="s">
        <v>533</v>
      </c>
      <c r="I120" t="s">
        <v>534</v>
      </c>
    </row>
    <row r="121" spans="1:9">
      <c r="A121" s="147" t="s">
        <v>425</v>
      </c>
      <c r="B121" s="147" t="s">
        <v>426</v>
      </c>
      <c r="F121" t="s">
        <v>425</v>
      </c>
      <c r="G121" t="s">
        <v>426</v>
      </c>
      <c r="H121" t="s">
        <v>4</v>
      </c>
      <c r="I121" t="s">
        <v>427</v>
      </c>
    </row>
    <row r="122" spans="1:9">
      <c r="A122" s="147" t="s">
        <v>4</v>
      </c>
      <c r="B122" s="147" t="s">
        <v>427</v>
      </c>
      <c r="F122" t="s">
        <v>4</v>
      </c>
      <c r="G122" t="s">
        <v>427</v>
      </c>
      <c r="H122" t="s">
        <v>428</v>
      </c>
      <c r="I122" t="s">
        <v>427</v>
      </c>
    </row>
    <row r="123" spans="1:9">
      <c r="A123" s="147" t="s">
        <v>428</v>
      </c>
      <c r="B123" s="147" t="s">
        <v>427</v>
      </c>
      <c r="F123" t="s">
        <v>428</v>
      </c>
      <c r="G123" t="s">
        <v>427</v>
      </c>
      <c r="H123" t="s">
        <v>429</v>
      </c>
      <c r="I123" t="s">
        <v>430</v>
      </c>
    </row>
    <row r="124" spans="1:9">
      <c r="A124" s="147" t="s">
        <v>429</v>
      </c>
      <c r="B124" s="147" t="s">
        <v>430</v>
      </c>
      <c r="F124" t="s">
        <v>429</v>
      </c>
      <c r="G124" t="s">
        <v>430</v>
      </c>
      <c r="H124" t="s">
        <v>431</v>
      </c>
      <c r="I124" t="s">
        <v>432</v>
      </c>
    </row>
    <row r="125" spans="1:9">
      <c r="A125" s="147" t="s">
        <v>431</v>
      </c>
      <c r="B125" s="147" t="s">
        <v>432</v>
      </c>
      <c r="F125" t="s">
        <v>431</v>
      </c>
      <c r="G125" t="s">
        <v>432</v>
      </c>
      <c r="H125" t="s">
        <v>535</v>
      </c>
      <c r="I125" t="s">
        <v>536</v>
      </c>
    </row>
    <row r="126" spans="1:9">
      <c r="A126" s="147" t="s">
        <v>433</v>
      </c>
      <c r="B126" s="147" t="s">
        <v>434</v>
      </c>
      <c r="H126" t="s">
        <v>435</v>
      </c>
      <c r="I126" t="s">
        <v>434</v>
      </c>
    </row>
    <row r="127" spans="1:9">
      <c r="A127" s="147" t="s">
        <v>435</v>
      </c>
      <c r="B127" s="147" t="s">
        <v>434</v>
      </c>
      <c r="F127" t="s">
        <v>435</v>
      </c>
      <c r="G127" s="84" t="s">
        <v>401</v>
      </c>
      <c r="H127" t="s">
        <v>436</v>
      </c>
      <c r="I127" t="s">
        <v>437</v>
      </c>
    </row>
    <row r="128" spans="1:9">
      <c r="A128" s="147" t="s">
        <v>436</v>
      </c>
      <c r="B128" s="147" t="s">
        <v>437</v>
      </c>
      <c r="F128" t="s">
        <v>436</v>
      </c>
      <c r="G128" t="s">
        <v>437</v>
      </c>
      <c r="H128" t="s">
        <v>438</v>
      </c>
      <c r="I128" t="s">
        <v>439</v>
      </c>
    </row>
    <row r="129" spans="1:9">
      <c r="A129" s="147" t="s">
        <v>438</v>
      </c>
      <c r="B129" s="147" t="s">
        <v>439</v>
      </c>
      <c r="F129" t="s">
        <v>438</v>
      </c>
      <c r="G129" t="s">
        <v>439</v>
      </c>
      <c r="H129" t="s">
        <v>537</v>
      </c>
      <c r="I129" t="s">
        <v>538</v>
      </c>
    </row>
    <row r="130" spans="1:9">
      <c r="A130" s="147" t="s">
        <v>440</v>
      </c>
      <c r="B130" s="147" t="s">
        <v>441</v>
      </c>
      <c r="H130" t="s">
        <v>442</v>
      </c>
      <c r="I130" t="s">
        <v>441</v>
      </c>
    </row>
    <row r="131" spans="1:9">
      <c r="A131" s="147" t="s">
        <v>442</v>
      </c>
      <c r="B131" s="147" t="s">
        <v>441</v>
      </c>
      <c r="F131" t="s">
        <v>442</v>
      </c>
      <c r="G131" s="84" t="s">
        <v>290</v>
      </c>
      <c r="H131" t="s">
        <v>443</v>
      </c>
      <c r="I131" t="s">
        <v>444</v>
      </c>
    </row>
    <row r="132" spans="1:9">
      <c r="A132" s="147" t="s">
        <v>443</v>
      </c>
      <c r="B132" s="147" t="s">
        <v>444</v>
      </c>
      <c r="F132" t="s">
        <v>443</v>
      </c>
      <c r="G132" t="s">
        <v>444</v>
      </c>
      <c r="H132" t="s">
        <v>445</v>
      </c>
      <c r="I132" t="s">
        <v>446</v>
      </c>
    </row>
    <row r="133" spans="1:9">
      <c r="A133" s="147" t="s">
        <v>445</v>
      </c>
      <c r="B133" s="147" t="s">
        <v>446</v>
      </c>
      <c r="F133" t="s">
        <v>445</v>
      </c>
      <c r="G133" t="s">
        <v>446</v>
      </c>
      <c r="H133" t="s">
        <v>539</v>
      </c>
      <c r="I133" t="s">
        <v>540</v>
      </c>
    </row>
    <row r="134" spans="1:9">
      <c r="A134" s="147" t="s">
        <v>447</v>
      </c>
      <c r="B134" s="147" t="s">
        <v>448</v>
      </c>
      <c r="F134" t="s">
        <v>447</v>
      </c>
      <c r="G134" s="84" t="s">
        <v>393</v>
      </c>
      <c r="H134" t="s">
        <v>447</v>
      </c>
      <c r="I134" t="s">
        <v>448</v>
      </c>
    </row>
    <row r="135" spans="1:9">
      <c r="A135" s="147" t="s">
        <v>449</v>
      </c>
      <c r="B135" s="147" t="s">
        <v>450</v>
      </c>
      <c r="F135" t="s">
        <v>449</v>
      </c>
      <c r="G135" t="s">
        <v>450</v>
      </c>
      <c r="H135" t="s">
        <v>449</v>
      </c>
      <c r="I135" t="s">
        <v>450</v>
      </c>
    </row>
    <row r="136" spans="1:9">
      <c r="A136" s="147" t="s">
        <v>451</v>
      </c>
      <c r="B136" s="147" t="s">
        <v>452</v>
      </c>
      <c r="F136" t="s">
        <v>451</v>
      </c>
      <c r="G136" t="s">
        <v>452</v>
      </c>
      <c r="H136" t="s">
        <v>451</v>
      </c>
      <c r="I136" t="s">
        <v>452</v>
      </c>
    </row>
    <row r="137" spans="1:9">
      <c r="H137" t="s">
        <v>541</v>
      </c>
      <c r="I137" t="s">
        <v>542</v>
      </c>
    </row>
    <row r="138" spans="1:9">
      <c r="H138" t="s">
        <v>467</v>
      </c>
      <c r="I138" t="s">
        <v>468</v>
      </c>
    </row>
  </sheetData>
  <mergeCells count="2">
    <mergeCell ref="A1:D1"/>
    <mergeCell ref="E1:G1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S182"/>
  <sheetViews>
    <sheetView topLeftCell="B1" zoomScale="80" zoomScaleNormal="80" workbookViewId="0">
      <pane xSplit="2" ySplit="4" topLeftCell="D152" activePane="bottomRight" state="frozen"/>
      <selection activeCell="B1" sqref="B1"/>
      <selection pane="topRight" activeCell="D1" sqref="D1"/>
      <selection pane="bottomLeft" activeCell="B5" sqref="B5"/>
      <selection pane="bottomRight" activeCell="L185" sqref="L185"/>
    </sheetView>
  </sheetViews>
  <sheetFormatPr defaultRowHeight="14.4"/>
  <cols>
    <col min="1" max="1" width="0" hidden="1" customWidth="1"/>
    <col min="9" max="9" width="9" style="160"/>
    <col min="31" max="43" width="8.88671875" customWidth="1"/>
    <col min="44" max="44" width="10.33203125" customWidth="1"/>
    <col min="45" max="49" width="8.88671875" customWidth="1"/>
    <col min="50" max="50" width="11.109375" customWidth="1"/>
  </cols>
  <sheetData>
    <row r="1" spans="1:71">
      <c r="A1" s="520" t="s">
        <v>821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521"/>
      <c r="P1" s="521"/>
      <c r="Q1" s="521"/>
      <c r="R1" s="521"/>
      <c r="S1" s="521"/>
      <c r="T1" s="521"/>
      <c r="U1" s="521"/>
      <c r="V1" s="521"/>
      <c r="W1" s="521"/>
      <c r="X1" s="521"/>
      <c r="Y1" s="521"/>
      <c r="Z1" s="521"/>
      <c r="AA1" s="521"/>
      <c r="AB1" s="521"/>
      <c r="AC1" s="521"/>
      <c r="AD1" s="521"/>
      <c r="AE1" s="530" t="s">
        <v>193</v>
      </c>
      <c r="AF1" s="522" t="s">
        <v>194</v>
      </c>
      <c r="AG1" s="524" t="s">
        <v>195</v>
      </c>
      <c r="AH1" s="524" t="s">
        <v>196</v>
      </c>
      <c r="AI1" s="526" t="s">
        <v>197</v>
      </c>
      <c r="AJ1" s="512" t="s">
        <v>198</v>
      </c>
      <c r="AK1" s="514" t="s">
        <v>199</v>
      </c>
      <c r="AL1" s="516" t="s">
        <v>200</v>
      </c>
      <c r="AM1" s="508" t="s">
        <v>201</v>
      </c>
      <c r="AN1" s="518" t="s">
        <v>202</v>
      </c>
      <c r="AO1" s="508" t="s">
        <v>203</v>
      </c>
      <c r="AP1" s="508" t="s">
        <v>204</v>
      </c>
      <c r="AQ1" s="508" t="s">
        <v>205</v>
      </c>
      <c r="AR1" s="532" t="s">
        <v>206</v>
      </c>
      <c r="AS1" s="508" t="s">
        <v>207</v>
      </c>
      <c r="AT1" s="510" t="s">
        <v>208</v>
      </c>
      <c r="AU1" s="510" t="s">
        <v>209</v>
      </c>
      <c r="AV1" s="510" t="s">
        <v>210</v>
      </c>
      <c r="AW1" s="2" t="s">
        <v>211</v>
      </c>
      <c r="AX1" s="528" t="s">
        <v>212</v>
      </c>
    </row>
    <row r="2" spans="1:71" ht="20.399999999999999">
      <c r="A2" s="521"/>
      <c r="B2" s="521"/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521"/>
      <c r="O2" s="521"/>
      <c r="P2" s="521"/>
      <c r="Q2" s="521"/>
      <c r="R2" s="521"/>
      <c r="S2" s="521"/>
      <c r="T2" s="521"/>
      <c r="U2" s="521"/>
      <c r="V2" s="521"/>
      <c r="W2" s="521"/>
      <c r="X2" s="521"/>
      <c r="Y2" s="521"/>
      <c r="Z2" s="521"/>
      <c r="AA2" s="521"/>
      <c r="AB2" s="521"/>
      <c r="AC2" s="521"/>
      <c r="AD2" s="521"/>
      <c r="AE2" s="531"/>
      <c r="AF2" s="523"/>
      <c r="AG2" s="525"/>
      <c r="AH2" s="525"/>
      <c r="AI2" s="527"/>
      <c r="AJ2" s="513"/>
      <c r="AK2" s="515"/>
      <c r="AL2" s="517"/>
      <c r="AM2" s="509"/>
      <c r="AN2" s="519"/>
      <c r="AO2" s="509"/>
      <c r="AP2" s="509"/>
      <c r="AQ2" s="509"/>
      <c r="AR2" s="533"/>
      <c r="AS2" s="509"/>
      <c r="AT2" s="511"/>
      <c r="AU2" s="511"/>
      <c r="AV2" s="511"/>
      <c r="AW2" s="4">
        <v>1</v>
      </c>
      <c r="AX2" s="529"/>
    </row>
    <row r="3" spans="1:71" ht="48">
      <c r="A3" s="5" t="s">
        <v>0</v>
      </c>
      <c r="B3" s="6" t="s">
        <v>1</v>
      </c>
      <c r="C3" s="7" t="s">
        <v>2</v>
      </c>
      <c r="D3" s="7"/>
      <c r="E3" s="7"/>
      <c r="F3" s="7" t="s">
        <v>3</v>
      </c>
      <c r="G3" s="7" t="s">
        <v>4</v>
      </c>
      <c r="H3" s="7" t="s">
        <v>5</v>
      </c>
      <c r="I3" s="282" t="s">
        <v>6</v>
      </c>
      <c r="J3" s="6" t="s">
        <v>7</v>
      </c>
      <c r="K3" s="6" t="s">
        <v>748</v>
      </c>
      <c r="L3" s="6" t="s">
        <v>749</v>
      </c>
      <c r="M3" s="8" t="s">
        <v>8</v>
      </c>
      <c r="N3" s="6" t="s">
        <v>215</v>
      </c>
      <c r="O3" s="6" t="s">
        <v>9</v>
      </c>
      <c r="P3" s="6" t="s">
        <v>10</v>
      </c>
      <c r="Q3" s="8" t="s">
        <v>11</v>
      </c>
      <c r="R3" s="6" t="s">
        <v>12</v>
      </c>
      <c r="S3" s="9" t="s">
        <v>13</v>
      </c>
      <c r="T3" s="8" t="s">
        <v>14</v>
      </c>
      <c r="U3" s="6" t="s">
        <v>15</v>
      </c>
      <c r="V3" s="8" t="s">
        <v>16</v>
      </c>
      <c r="W3" s="6" t="s">
        <v>17</v>
      </c>
      <c r="X3" s="6" t="s">
        <v>18</v>
      </c>
      <c r="Y3" s="6" t="s">
        <v>19</v>
      </c>
      <c r="Z3" s="10" t="s">
        <v>20</v>
      </c>
      <c r="AA3" s="8" t="s">
        <v>818</v>
      </c>
      <c r="AB3" s="8" t="s">
        <v>173</v>
      </c>
      <c r="AC3" s="11" t="s">
        <v>22</v>
      </c>
      <c r="AD3" s="11"/>
      <c r="AE3" s="504" t="s">
        <v>213</v>
      </c>
      <c r="AF3" s="505"/>
      <c r="AG3" s="505"/>
      <c r="AH3" s="505"/>
      <c r="AI3" s="505"/>
      <c r="AJ3" s="505"/>
      <c r="AK3" s="505"/>
      <c r="AL3" s="505"/>
      <c r="AM3" s="505"/>
      <c r="AN3" s="505"/>
      <c r="AO3" s="505"/>
      <c r="AP3" s="505"/>
      <c r="AQ3" s="505"/>
      <c r="AR3" s="505"/>
      <c r="AS3" s="505"/>
      <c r="AT3" s="505"/>
      <c r="AU3" s="505"/>
      <c r="AV3" s="505"/>
      <c r="AW3" s="505"/>
      <c r="AX3" s="506"/>
    </row>
    <row r="4" spans="1:71" ht="29.25" hidden="1" customHeight="1">
      <c r="A4" s="224" t="s">
        <v>575</v>
      </c>
      <c r="B4" s="534" t="s">
        <v>24</v>
      </c>
      <c r="C4" s="534"/>
      <c r="D4" s="534"/>
      <c r="E4" s="534"/>
      <c r="F4" s="534"/>
      <c r="G4" s="534"/>
      <c r="H4" s="225">
        <v>1</v>
      </c>
      <c r="I4" s="226" t="s">
        <v>25</v>
      </c>
      <c r="J4" s="227"/>
      <c r="K4" s="227">
        <v>12</v>
      </c>
      <c r="L4" s="227">
        <v>2</v>
      </c>
      <c r="M4" s="228"/>
      <c r="N4" s="227"/>
      <c r="O4" s="229" t="s">
        <v>751</v>
      </c>
      <c r="P4" s="230"/>
      <c r="Q4" s="228">
        <v>5</v>
      </c>
      <c r="R4" s="231">
        <v>4</v>
      </c>
      <c r="S4" s="227">
        <f t="shared" ref="S4:S67" si="0">每周课时数三912*上课周数三912</f>
        <v>20</v>
      </c>
      <c r="T4" s="232"/>
      <c r="U4" s="233"/>
      <c r="V4" s="234"/>
      <c r="W4" s="235"/>
      <c r="X4" s="236"/>
      <c r="Y4" s="237"/>
      <c r="Z4" s="238">
        <f t="shared" ref="Z4:Z69" si="1">S4+T4-V4+X4+Y4</f>
        <v>20</v>
      </c>
      <c r="AA4" s="239"/>
      <c r="AB4" s="240"/>
      <c r="AC4" s="241"/>
      <c r="AD4" s="241"/>
      <c r="AE4" s="204">
        <f t="shared" ref="AE4:AE67" si="2">IF(上课周数三912=0,0,(兼职课时三912+正常上课课时数三912+代课时数三912-缺课时数三912)/上课周数三912)</f>
        <v>5</v>
      </c>
      <c r="AF4" s="205">
        <f t="shared" ref="AF4:AF67" si="3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4" s="206">
        <f t="shared" ref="AG4:AG67" si="4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4" s="207">
        <f t="shared" ref="AH4:AH67" si="5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4" s="136">
        <f t="shared" ref="AI4:AI67" si="6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4" s="208">
        <f t="shared" ref="AJ4:AJ67" si="7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4" s="498">
        <f t="shared" ref="AK4:AK67" si="8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16.599999999999998</v>
      </c>
      <c r="AL4" s="209">
        <f t="shared" ref="AL4:AL67" si="9">IF(OR(年级三912="三",年级三912="3",年级三912=3),2*上课周数三912,0)</f>
        <v>0</v>
      </c>
      <c r="AM4" s="209">
        <f t="shared" ref="AM4:AM67" si="10">IF(学科三912="体",1*上课周数三912,IF(OR(学科三912="语",学科三912="英"),上课周数三912*1,0))</f>
        <v>0</v>
      </c>
      <c r="AN4" s="207">
        <f t="shared" ref="AN4:AN67" si="11">IF(行管职务三912&lt;&gt;"",1,IF(行管职务三912="",平均周课时三912/下线三912))</f>
        <v>0.35714285714285715</v>
      </c>
      <c r="AO4" s="210">
        <f t="shared" ref="AO4:AO67" si="12">IF(满量比三912&gt;=1,2*上课周数三912,IF(满量比三912&lt;0.66,0,IF(1&gt;满量比三912&gt;0.66,2*上课周数三912/2)))</f>
        <v>0</v>
      </c>
      <c r="AP4" s="210">
        <f t="shared" ref="AP4:AP67" si="13">晚修次数三912*0.5</f>
        <v>0</v>
      </c>
      <c r="AQ4" s="210">
        <f t="shared" ref="AQ4:AQ67" si="14">辅导课节三912*0.5</f>
        <v>0</v>
      </c>
      <c r="AR4" s="211">
        <f t="shared" ref="AR4:AR67" si="15">干标时三912+教标时三912+高三补时三912+早读体补三912+满量补时三912+辅导补三912+晚修补三912</f>
        <v>16.599999999999998</v>
      </c>
      <c r="AS4" s="212">
        <f t="shared" ref="AS4:AS67" si="16">IF(党职务9="党支书",上课周数三912*3.5,IF(党职务9="党支委",上课周数三912*0.5,0))</f>
        <v>0</v>
      </c>
      <c r="AT4" s="210">
        <f t="shared" ref="AT4:AT67" si="17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6</v>
      </c>
      <c r="AU4" s="210">
        <f t="shared" ref="AU4:AU67" si="18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4" s="210">
        <f t="shared" ref="AV4:AV67" si="19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20</v>
      </c>
      <c r="AW4" s="210">
        <f t="shared" ref="AW4:AW67" si="20">期系三912</f>
        <v>1</v>
      </c>
      <c r="AX4" s="257">
        <f t="shared" ref="AX4:AX67" si="21">(标准课时合计三912+党职务补贴三912+教管职务补贴三912+行政职务补贴三912+班主任工作奖三912)*当期系数三912</f>
        <v>42.599999999999994</v>
      </c>
    </row>
    <row r="5" spans="1:71" s="156" customFormat="1" ht="21.6" customHeight="1">
      <c r="A5" s="39" t="str">
        <f t="shared" ref="A5:A66" si="22">A4</f>
        <v>9-12</v>
      </c>
      <c r="B5" s="77">
        <v>1</v>
      </c>
      <c r="C5" s="254" t="s">
        <v>169</v>
      </c>
      <c r="D5" s="167"/>
      <c r="E5" s="167"/>
      <c r="F5" s="168"/>
      <c r="G5" s="169" t="s">
        <v>159</v>
      </c>
      <c r="H5" s="169">
        <v>1</v>
      </c>
      <c r="I5" s="378" t="s">
        <v>608</v>
      </c>
      <c r="J5" s="379"/>
      <c r="K5" s="380"/>
      <c r="L5" s="380"/>
      <c r="M5" s="381"/>
      <c r="N5" s="380"/>
      <c r="O5" s="380"/>
      <c r="P5" s="380" t="s">
        <v>570</v>
      </c>
      <c r="Q5" s="382">
        <v>5</v>
      </c>
      <c r="R5" s="78">
        <v>2</v>
      </c>
      <c r="S5" s="227">
        <f t="shared" si="0"/>
        <v>10</v>
      </c>
      <c r="T5" s="42"/>
      <c r="U5" s="42"/>
      <c r="V5" s="42"/>
      <c r="W5" s="43"/>
      <c r="X5" s="42"/>
      <c r="Y5" s="42"/>
      <c r="Z5" s="238">
        <f t="shared" si="1"/>
        <v>10</v>
      </c>
      <c r="AA5" s="40"/>
      <c r="AB5" s="405"/>
      <c r="AC5" s="45"/>
      <c r="AD5" s="45"/>
      <c r="AE5" s="204">
        <f t="shared" si="2"/>
        <v>5</v>
      </c>
      <c r="AF5" s="205" t="str">
        <f t="shared" si="3"/>
        <v/>
      </c>
      <c r="AG5" s="206" t="str">
        <f t="shared" si="4"/>
        <v/>
      </c>
      <c r="AH5" s="207">
        <f t="shared" si="5"/>
        <v>4</v>
      </c>
      <c r="AI5" s="136">
        <f t="shared" si="6"/>
        <v>1</v>
      </c>
      <c r="AJ5" s="208">
        <f t="shared" si="7"/>
        <v>23</v>
      </c>
      <c r="AK5" s="498">
        <f t="shared" si="8"/>
        <v>0</v>
      </c>
      <c r="AL5" s="209">
        <f t="shared" si="9"/>
        <v>0</v>
      </c>
      <c r="AM5" s="209">
        <f t="shared" si="10"/>
        <v>2</v>
      </c>
      <c r="AN5" s="207">
        <f t="shared" si="11"/>
        <v>1</v>
      </c>
      <c r="AO5" s="210">
        <f t="shared" si="12"/>
        <v>4</v>
      </c>
      <c r="AP5" s="210">
        <f t="shared" si="13"/>
        <v>0</v>
      </c>
      <c r="AQ5" s="210">
        <f t="shared" si="14"/>
        <v>0</v>
      </c>
      <c r="AR5" s="211">
        <f t="shared" si="15"/>
        <v>29</v>
      </c>
      <c r="AS5" s="212">
        <f t="shared" si="16"/>
        <v>0</v>
      </c>
      <c r="AT5" s="210">
        <f t="shared" si="17"/>
        <v>0</v>
      </c>
      <c r="AU5" s="210">
        <f t="shared" si="18"/>
        <v>13</v>
      </c>
      <c r="AV5" s="210">
        <f t="shared" si="19"/>
        <v>0</v>
      </c>
      <c r="AW5" s="210">
        <f t="shared" si="20"/>
        <v>1</v>
      </c>
      <c r="AX5" s="257">
        <f t="shared" si="21"/>
        <v>42</v>
      </c>
      <c r="AY5" s="44"/>
      <c r="AZ5" s="251"/>
      <c r="BA5" s="47"/>
      <c r="BB5" s="48"/>
      <c r="BC5" s="252"/>
      <c r="BD5" s="50"/>
      <c r="BE5" s="253"/>
      <c r="BF5" s="252"/>
      <c r="BG5" s="252"/>
      <c r="BH5" s="52"/>
      <c r="BI5" s="52"/>
      <c r="BJ5" s="48"/>
      <c r="BK5" s="53"/>
      <c r="BL5" s="53"/>
      <c r="BM5" s="53"/>
      <c r="BN5" s="54"/>
      <c r="BO5" s="53"/>
      <c r="BP5" s="53"/>
      <c r="BQ5" s="53"/>
      <c r="BR5" s="53"/>
      <c r="BS5" s="55"/>
    </row>
    <row r="6" spans="1:71" s="156" customFormat="1" ht="21.6" customHeight="1">
      <c r="A6" s="39" t="str">
        <f t="shared" si="22"/>
        <v>9-12</v>
      </c>
      <c r="B6" s="77">
        <v>2</v>
      </c>
      <c r="C6" s="254" t="s">
        <v>113</v>
      </c>
      <c r="D6" s="171"/>
      <c r="E6" s="171"/>
      <c r="F6" s="172"/>
      <c r="G6" s="169" t="s">
        <v>159</v>
      </c>
      <c r="H6" s="169">
        <v>1</v>
      </c>
      <c r="I6" s="378" t="s">
        <v>609</v>
      </c>
      <c r="J6" s="379"/>
      <c r="K6" s="379">
        <v>2</v>
      </c>
      <c r="L6" s="379">
        <v>1</v>
      </c>
      <c r="M6" s="379"/>
      <c r="N6" s="379"/>
      <c r="O6" s="380"/>
      <c r="P6" s="379"/>
      <c r="Q6" s="382">
        <v>10</v>
      </c>
      <c r="R6" s="78">
        <v>2</v>
      </c>
      <c r="S6" s="227">
        <f t="shared" si="0"/>
        <v>20</v>
      </c>
      <c r="T6" s="42"/>
      <c r="U6" s="42"/>
      <c r="V6" s="42"/>
      <c r="W6" s="56"/>
      <c r="X6" s="42"/>
      <c r="Y6" s="42"/>
      <c r="Z6" s="238">
        <f t="shared" si="1"/>
        <v>20</v>
      </c>
      <c r="AA6" s="40"/>
      <c r="AB6" s="405">
        <v>12</v>
      </c>
      <c r="AC6" s="45"/>
      <c r="AD6" s="45"/>
      <c r="AE6" s="204">
        <f t="shared" si="2"/>
        <v>10</v>
      </c>
      <c r="AF6" s="205">
        <f t="shared" si="3"/>
        <v>10</v>
      </c>
      <c r="AG6" s="206">
        <f t="shared" si="4"/>
        <v>12</v>
      </c>
      <c r="AH6" s="207">
        <f t="shared" si="5"/>
        <v>0</v>
      </c>
      <c r="AI6" s="136">
        <f t="shared" si="6"/>
        <v>1</v>
      </c>
      <c r="AJ6" s="208">
        <f t="shared" si="7"/>
        <v>0</v>
      </c>
      <c r="AK6" s="498">
        <f t="shared" si="8"/>
        <v>20</v>
      </c>
      <c r="AL6" s="209">
        <f t="shared" si="9"/>
        <v>0</v>
      </c>
      <c r="AM6" s="209">
        <f t="shared" si="10"/>
        <v>2</v>
      </c>
      <c r="AN6" s="207">
        <f t="shared" si="11"/>
        <v>1</v>
      </c>
      <c r="AO6" s="210">
        <f t="shared" si="12"/>
        <v>4</v>
      </c>
      <c r="AP6" s="210">
        <f t="shared" si="13"/>
        <v>6</v>
      </c>
      <c r="AQ6" s="210">
        <f t="shared" si="14"/>
        <v>0</v>
      </c>
      <c r="AR6" s="211">
        <f t="shared" si="15"/>
        <v>32</v>
      </c>
      <c r="AS6" s="212">
        <f t="shared" si="16"/>
        <v>0</v>
      </c>
      <c r="AT6" s="210">
        <f t="shared" si="17"/>
        <v>0</v>
      </c>
      <c r="AU6" s="210">
        <f t="shared" si="18"/>
        <v>0</v>
      </c>
      <c r="AV6" s="210">
        <f t="shared" si="19"/>
        <v>11</v>
      </c>
      <c r="AW6" s="210">
        <f t="shared" si="20"/>
        <v>1</v>
      </c>
      <c r="AX6" s="257">
        <f t="shared" si="21"/>
        <v>43</v>
      </c>
      <c r="AY6" s="44"/>
      <c r="AZ6" s="251"/>
      <c r="BA6" s="47"/>
      <c r="BB6" s="48"/>
      <c r="BC6" s="252"/>
      <c r="BD6" s="50"/>
      <c r="BE6" s="253"/>
      <c r="BF6" s="252"/>
      <c r="BG6" s="252"/>
      <c r="BH6" s="52"/>
      <c r="BI6" s="52"/>
      <c r="BJ6" s="48"/>
      <c r="BK6" s="53"/>
      <c r="BL6" s="53"/>
      <c r="BM6" s="53"/>
      <c r="BN6" s="54"/>
      <c r="BO6" s="53"/>
      <c r="BP6" s="53"/>
      <c r="BQ6" s="53"/>
      <c r="BR6" s="53"/>
      <c r="BS6" s="55"/>
    </row>
    <row r="7" spans="1:71" s="156" customFormat="1" ht="21.6" customHeight="1">
      <c r="A7" s="39" t="str">
        <f t="shared" si="22"/>
        <v>9-12</v>
      </c>
      <c r="B7" s="77">
        <v>3</v>
      </c>
      <c r="C7" s="254" t="s">
        <v>112</v>
      </c>
      <c r="D7" s="171"/>
      <c r="E7" s="171"/>
      <c r="F7" s="172"/>
      <c r="G7" s="169" t="s">
        <v>159</v>
      </c>
      <c r="H7" s="169">
        <v>1</v>
      </c>
      <c r="I7" s="378" t="s">
        <v>610</v>
      </c>
      <c r="J7" s="379"/>
      <c r="K7" s="380"/>
      <c r="L7" s="380"/>
      <c r="M7" s="379"/>
      <c r="N7" s="381"/>
      <c r="O7" s="380"/>
      <c r="P7" s="380" t="s">
        <v>567</v>
      </c>
      <c r="Q7" s="382">
        <v>5</v>
      </c>
      <c r="R7" s="78">
        <v>2</v>
      </c>
      <c r="S7" s="227">
        <f t="shared" si="0"/>
        <v>10</v>
      </c>
      <c r="T7" s="42"/>
      <c r="U7" s="42"/>
      <c r="V7" s="42"/>
      <c r="W7" s="56"/>
      <c r="X7" s="42"/>
      <c r="Y7" s="42"/>
      <c r="Z7" s="238">
        <f t="shared" si="1"/>
        <v>10</v>
      </c>
      <c r="AA7" s="40"/>
      <c r="AB7" s="405">
        <v>12</v>
      </c>
      <c r="AC7" s="45"/>
      <c r="AD7" s="45"/>
      <c r="AE7" s="204">
        <f t="shared" si="2"/>
        <v>5</v>
      </c>
      <c r="AF7" s="205" t="str">
        <f t="shared" si="3"/>
        <v/>
      </c>
      <c r="AG7" s="206" t="str">
        <f t="shared" si="4"/>
        <v/>
      </c>
      <c r="AH7" s="207">
        <f t="shared" si="5"/>
        <v>8</v>
      </c>
      <c r="AI7" s="136">
        <f t="shared" si="6"/>
        <v>1</v>
      </c>
      <c r="AJ7" s="208">
        <f t="shared" si="7"/>
        <v>20</v>
      </c>
      <c r="AK7" s="498">
        <f t="shared" si="8"/>
        <v>0</v>
      </c>
      <c r="AL7" s="209">
        <f t="shared" si="9"/>
        <v>0</v>
      </c>
      <c r="AM7" s="209">
        <f t="shared" si="10"/>
        <v>2</v>
      </c>
      <c r="AN7" s="207">
        <f t="shared" si="11"/>
        <v>1</v>
      </c>
      <c r="AO7" s="210">
        <f t="shared" si="12"/>
        <v>4</v>
      </c>
      <c r="AP7" s="210">
        <f t="shared" si="13"/>
        <v>6</v>
      </c>
      <c r="AQ7" s="210">
        <f t="shared" si="14"/>
        <v>0</v>
      </c>
      <c r="AR7" s="211">
        <f t="shared" si="15"/>
        <v>32</v>
      </c>
      <c r="AS7" s="212">
        <f t="shared" si="16"/>
        <v>0</v>
      </c>
      <c r="AT7" s="210">
        <f t="shared" si="17"/>
        <v>0</v>
      </c>
      <c r="AU7" s="210">
        <f t="shared" si="18"/>
        <v>10</v>
      </c>
      <c r="AV7" s="210">
        <f t="shared" si="19"/>
        <v>0</v>
      </c>
      <c r="AW7" s="210">
        <f t="shared" si="20"/>
        <v>1</v>
      </c>
      <c r="AX7" s="257">
        <f t="shared" si="21"/>
        <v>42</v>
      </c>
      <c r="AY7" s="44"/>
      <c r="AZ7" s="251"/>
      <c r="BA7" s="47"/>
      <c r="BB7" s="48"/>
      <c r="BC7" s="252"/>
      <c r="BD7" s="50"/>
      <c r="BE7" s="253"/>
      <c r="BF7" s="252"/>
      <c r="BG7" s="252"/>
      <c r="BH7" s="52"/>
      <c r="BI7" s="52"/>
      <c r="BJ7" s="48"/>
      <c r="BK7" s="53"/>
      <c r="BL7" s="53"/>
      <c r="BM7" s="53"/>
      <c r="BN7" s="54"/>
      <c r="BO7" s="53"/>
      <c r="BP7" s="53"/>
      <c r="BQ7" s="53"/>
      <c r="BR7" s="53"/>
      <c r="BS7" s="55"/>
    </row>
    <row r="8" spans="1:71" s="156" customFormat="1" ht="21.6" customHeight="1">
      <c r="A8" s="39" t="str">
        <f t="shared" si="22"/>
        <v>9-12</v>
      </c>
      <c r="B8" s="77">
        <v>4</v>
      </c>
      <c r="C8" s="254" t="s">
        <v>26</v>
      </c>
      <c r="D8" s="171"/>
      <c r="E8" s="171"/>
      <c r="F8" s="172"/>
      <c r="G8" s="169" t="s">
        <v>159</v>
      </c>
      <c r="H8" s="169">
        <v>1</v>
      </c>
      <c r="I8" s="378" t="s">
        <v>611</v>
      </c>
      <c r="J8" s="379"/>
      <c r="K8" s="380"/>
      <c r="L8" s="380"/>
      <c r="M8" s="383"/>
      <c r="N8" s="380"/>
      <c r="O8" s="380" t="s">
        <v>561</v>
      </c>
      <c r="P8" s="380"/>
      <c r="Q8" s="382">
        <v>10</v>
      </c>
      <c r="R8" s="78">
        <v>2</v>
      </c>
      <c r="S8" s="227">
        <f t="shared" si="0"/>
        <v>20</v>
      </c>
      <c r="T8" s="42"/>
      <c r="U8" s="42"/>
      <c r="V8" s="42"/>
      <c r="W8" s="56"/>
      <c r="X8" s="42"/>
      <c r="Y8" s="42"/>
      <c r="Z8" s="238">
        <f t="shared" si="1"/>
        <v>20</v>
      </c>
      <c r="AA8" s="40"/>
      <c r="AB8" s="405">
        <v>24</v>
      </c>
      <c r="AC8" s="45"/>
      <c r="AD8" s="45"/>
      <c r="AE8" s="204">
        <f t="shared" si="2"/>
        <v>10</v>
      </c>
      <c r="AF8" s="205">
        <f t="shared" si="3"/>
        <v>10</v>
      </c>
      <c r="AG8" s="206">
        <f t="shared" si="4"/>
        <v>12</v>
      </c>
      <c r="AH8" s="207">
        <f t="shared" si="5"/>
        <v>0</v>
      </c>
      <c r="AI8" s="136">
        <f t="shared" si="6"/>
        <v>1</v>
      </c>
      <c r="AJ8" s="208">
        <f t="shared" si="7"/>
        <v>0</v>
      </c>
      <c r="AK8" s="498">
        <f t="shared" si="8"/>
        <v>20</v>
      </c>
      <c r="AL8" s="209">
        <f t="shared" si="9"/>
        <v>0</v>
      </c>
      <c r="AM8" s="209">
        <f t="shared" si="10"/>
        <v>2</v>
      </c>
      <c r="AN8" s="207">
        <f t="shared" si="11"/>
        <v>1</v>
      </c>
      <c r="AO8" s="210">
        <f t="shared" si="12"/>
        <v>4</v>
      </c>
      <c r="AP8" s="210">
        <f t="shared" si="13"/>
        <v>12</v>
      </c>
      <c r="AQ8" s="210">
        <f t="shared" si="14"/>
        <v>0</v>
      </c>
      <c r="AR8" s="211">
        <f t="shared" si="15"/>
        <v>38</v>
      </c>
      <c r="AS8" s="212">
        <f t="shared" si="16"/>
        <v>0</v>
      </c>
      <c r="AT8" s="210">
        <f t="shared" si="17"/>
        <v>9</v>
      </c>
      <c r="AU8" s="210">
        <f t="shared" si="18"/>
        <v>0</v>
      </c>
      <c r="AV8" s="210">
        <f t="shared" si="19"/>
        <v>0</v>
      </c>
      <c r="AW8" s="210">
        <f t="shared" si="20"/>
        <v>1</v>
      </c>
      <c r="AX8" s="257">
        <f t="shared" si="21"/>
        <v>47</v>
      </c>
      <c r="AY8" s="44"/>
      <c r="AZ8" s="251"/>
      <c r="BA8" s="47"/>
      <c r="BB8" s="48"/>
      <c r="BC8" s="252"/>
      <c r="BD8" s="50"/>
      <c r="BE8" s="253"/>
      <c r="BF8" s="252"/>
      <c r="BG8" s="252"/>
      <c r="BH8" s="52"/>
      <c r="BI8" s="52"/>
      <c r="BJ8" s="48"/>
      <c r="BK8" s="53"/>
      <c r="BL8" s="53"/>
      <c r="BM8" s="53"/>
      <c r="BN8" s="54"/>
      <c r="BO8" s="53"/>
      <c r="BP8" s="53"/>
      <c r="BQ8" s="53"/>
      <c r="BR8" s="53"/>
      <c r="BS8" s="55"/>
    </row>
    <row r="9" spans="1:71" s="156" customFormat="1" ht="21.6" customHeight="1">
      <c r="A9" s="39" t="str">
        <f t="shared" si="22"/>
        <v>9-12</v>
      </c>
      <c r="B9" s="77">
        <v>5</v>
      </c>
      <c r="C9" s="254" t="s">
        <v>594</v>
      </c>
      <c r="D9" s="171"/>
      <c r="E9" s="171"/>
      <c r="F9" s="172"/>
      <c r="G9" s="169" t="s">
        <v>159</v>
      </c>
      <c r="H9" s="169">
        <v>1</v>
      </c>
      <c r="I9" s="378" t="s">
        <v>612</v>
      </c>
      <c r="J9" s="379"/>
      <c r="K9" s="379">
        <v>7</v>
      </c>
      <c r="L9" s="379">
        <v>1</v>
      </c>
      <c r="M9" s="384"/>
      <c r="N9" s="379"/>
      <c r="O9" s="380"/>
      <c r="P9" s="379"/>
      <c r="Q9" s="382">
        <v>10</v>
      </c>
      <c r="R9" s="78">
        <v>2</v>
      </c>
      <c r="S9" s="227">
        <f t="shared" si="0"/>
        <v>20</v>
      </c>
      <c r="T9" s="42"/>
      <c r="U9" s="42"/>
      <c r="V9" s="42"/>
      <c r="W9" s="56"/>
      <c r="X9" s="42"/>
      <c r="Y9" s="42"/>
      <c r="Z9" s="238">
        <f t="shared" si="1"/>
        <v>20</v>
      </c>
      <c r="AA9" s="40"/>
      <c r="AB9" s="405">
        <v>24</v>
      </c>
      <c r="AC9" s="45"/>
      <c r="AD9" s="45"/>
      <c r="AE9" s="204">
        <f t="shared" si="2"/>
        <v>10</v>
      </c>
      <c r="AF9" s="205">
        <f t="shared" si="3"/>
        <v>10</v>
      </c>
      <c r="AG9" s="206">
        <f t="shared" si="4"/>
        <v>12</v>
      </c>
      <c r="AH9" s="207">
        <f t="shared" si="5"/>
        <v>0</v>
      </c>
      <c r="AI9" s="136">
        <f t="shared" si="6"/>
        <v>1</v>
      </c>
      <c r="AJ9" s="208">
        <f t="shared" si="7"/>
        <v>0</v>
      </c>
      <c r="AK9" s="498">
        <f t="shared" si="8"/>
        <v>20</v>
      </c>
      <c r="AL9" s="209">
        <f t="shared" si="9"/>
        <v>0</v>
      </c>
      <c r="AM9" s="209">
        <f t="shared" si="10"/>
        <v>2</v>
      </c>
      <c r="AN9" s="207">
        <f t="shared" si="11"/>
        <v>1</v>
      </c>
      <c r="AO9" s="210">
        <f t="shared" si="12"/>
        <v>4</v>
      </c>
      <c r="AP9" s="210">
        <f t="shared" si="13"/>
        <v>12</v>
      </c>
      <c r="AQ9" s="210">
        <f t="shared" si="14"/>
        <v>0</v>
      </c>
      <c r="AR9" s="211">
        <f t="shared" si="15"/>
        <v>38</v>
      </c>
      <c r="AS9" s="212">
        <f t="shared" si="16"/>
        <v>0</v>
      </c>
      <c r="AT9" s="210">
        <f t="shared" si="17"/>
        <v>0</v>
      </c>
      <c r="AU9" s="210">
        <f t="shared" si="18"/>
        <v>0</v>
      </c>
      <c r="AV9" s="210">
        <f t="shared" si="19"/>
        <v>11</v>
      </c>
      <c r="AW9" s="210">
        <f t="shared" si="20"/>
        <v>1</v>
      </c>
      <c r="AX9" s="257">
        <f t="shared" si="21"/>
        <v>49</v>
      </c>
      <c r="AY9" s="44"/>
      <c r="AZ9" s="251"/>
      <c r="BA9" s="47"/>
      <c r="BB9" s="48"/>
      <c r="BC9" s="252"/>
      <c r="BD9" s="50"/>
      <c r="BE9" s="253"/>
      <c r="BF9" s="252"/>
      <c r="BG9" s="252"/>
      <c r="BH9" s="52"/>
      <c r="BI9" s="52"/>
      <c r="BJ9" s="48"/>
      <c r="BK9" s="53"/>
      <c r="BL9" s="53"/>
      <c r="BM9" s="53"/>
      <c r="BN9" s="54"/>
      <c r="BO9" s="53"/>
      <c r="BP9" s="53"/>
      <c r="BQ9" s="53"/>
      <c r="BR9" s="53"/>
      <c r="BS9" s="55"/>
    </row>
    <row r="10" spans="1:71" s="156" customFormat="1" ht="21.6" customHeight="1">
      <c r="A10" s="39" t="str">
        <f t="shared" si="22"/>
        <v>9-12</v>
      </c>
      <c r="B10" s="77">
        <v>6</v>
      </c>
      <c r="C10" s="254" t="s">
        <v>111</v>
      </c>
      <c r="D10" s="171"/>
      <c r="E10" s="171"/>
      <c r="F10" s="172"/>
      <c r="G10" s="169" t="s">
        <v>159</v>
      </c>
      <c r="H10" s="169">
        <v>1</v>
      </c>
      <c r="I10" s="378" t="s">
        <v>592</v>
      </c>
      <c r="J10" s="379"/>
      <c r="K10" s="380"/>
      <c r="L10" s="380"/>
      <c r="M10" s="385"/>
      <c r="N10" s="380"/>
      <c r="O10" s="380"/>
      <c r="P10" s="380" t="s">
        <v>567</v>
      </c>
      <c r="Q10" s="382">
        <v>5</v>
      </c>
      <c r="R10" s="78">
        <v>2</v>
      </c>
      <c r="S10" s="227">
        <f t="shared" si="0"/>
        <v>10</v>
      </c>
      <c r="T10" s="42"/>
      <c r="U10" s="42"/>
      <c r="V10" s="42"/>
      <c r="W10" s="56"/>
      <c r="X10" s="42"/>
      <c r="Y10" s="42"/>
      <c r="Z10" s="238">
        <f t="shared" si="1"/>
        <v>10</v>
      </c>
      <c r="AA10" s="40"/>
      <c r="AB10" s="405">
        <v>12</v>
      </c>
      <c r="AC10" s="45"/>
      <c r="AD10" s="45"/>
      <c r="AE10" s="204">
        <f t="shared" si="2"/>
        <v>5</v>
      </c>
      <c r="AF10" s="205" t="str">
        <f t="shared" si="3"/>
        <v/>
      </c>
      <c r="AG10" s="206" t="str">
        <f t="shared" si="4"/>
        <v/>
      </c>
      <c r="AH10" s="207">
        <f t="shared" si="5"/>
        <v>8</v>
      </c>
      <c r="AI10" s="136">
        <f t="shared" si="6"/>
        <v>1</v>
      </c>
      <c r="AJ10" s="208">
        <f t="shared" si="7"/>
        <v>20</v>
      </c>
      <c r="AK10" s="498">
        <f t="shared" si="8"/>
        <v>0</v>
      </c>
      <c r="AL10" s="209">
        <f t="shared" si="9"/>
        <v>0</v>
      </c>
      <c r="AM10" s="209">
        <f t="shared" si="10"/>
        <v>2</v>
      </c>
      <c r="AN10" s="207">
        <f t="shared" si="11"/>
        <v>1</v>
      </c>
      <c r="AO10" s="210">
        <f t="shared" si="12"/>
        <v>4</v>
      </c>
      <c r="AP10" s="210">
        <f t="shared" si="13"/>
        <v>6</v>
      </c>
      <c r="AQ10" s="210">
        <f t="shared" si="14"/>
        <v>0</v>
      </c>
      <c r="AR10" s="211">
        <f t="shared" si="15"/>
        <v>32</v>
      </c>
      <c r="AS10" s="212">
        <f t="shared" si="16"/>
        <v>0</v>
      </c>
      <c r="AT10" s="210">
        <f t="shared" si="17"/>
        <v>0</v>
      </c>
      <c r="AU10" s="210">
        <f t="shared" si="18"/>
        <v>10</v>
      </c>
      <c r="AV10" s="210">
        <f t="shared" si="19"/>
        <v>0</v>
      </c>
      <c r="AW10" s="210">
        <f t="shared" si="20"/>
        <v>1</v>
      </c>
      <c r="AX10" s="257">
        <f t="shared" si="21"/>
        <v>42</v>
      </c>
      <c r="AY10" s="44"/>
      <c r="AZ10" s="251"/>
      <c r="BA10" s="47"/>
      <c r="BB10" s="48"/>
      <c r="BC10" s="252"/>
      <c r="BD10" s="50"/>
      <c r="BE10" s="253"/>
      <c r="BF10" s="252"/>
      <c r="BG10" s="252"/>
      <c r="BH10" s="52"/>
      <c r="BI10" s="52"/>
      <c r="BJ10" s="48"/>
      <c r="BK10" s="53"/>
      <c r="BL10" s="53"/>
      <c r="BM10" s="53"/>
      <c r="BN10" s="54"/>
      <c r="BO10" s="53"/>
      <c r="BP10" s="53"/>
      <c r="BQ10" s="53"/>
      <c r="BR10" s="53"/>
      <c r="BS10" s="55"/>
    </row>
    <row r="11" spans="1:71" s="156" customFormat="1" ht="21.6" customHeight="1">
      <c r="A11" s="39" t="str">
        <f t="shared" si="22"/>
        <v>9-12</v>
      </c>
      <c r="B11" s="77">
        <v>7</v>
      </c>
      <c r="C11" s="254" t="s">
        <v>148</v>
      </c>
      <c r="D11" s="171"/>
      <c r="E11" s="171"/>
      <c r="F11" s="172"/>
      <c r="G11" s="169" t="s">
        <v>159</v>
      </c>
      <c r="H11" s="169">
        <v>1</v>
      </c>
      <c r="I11" s="378" t="s">
        <v>191</v>
      </c>
      <c r="J11" s="379"/>
      <c r="K11" s="380"/>
      <c r="L11" s="380"/>
      <c r="M11" s="379"/>
      <c r="N11" s="380"/>
      <c r="O11" s="386"/>
      <c r="P11" s="380" t="s">
        <v>559</v>
      </c>
      <c r="Q11" s="382">
        <v>5</v>
      </c>
      <c r="R11" s="78">
        <v>2</v>
      </c>
      <c r="S11" s="227">
        <f t="shared" si="0"/>
        <v>10</v>
      </c>
      <c r="T11" s="42">
        <v>1</v>
      </c>
      <c r="U11" s="42"/>
      <c r="V11" s="42"/>
      <c r="W11" s="43"/>
      <c r="X11" s="42"/>
      <c r="Y11" s="42"/>
      <c r="Z11" s="238">
        <f t="shared" si="1"/>
        <v>11</v>
      </c>
      <c r="AA11" s="40"/>
      <c r="AB11" s="405">
        <v>12</v>
      </c>
      <c r="AC11" s="45"/>
      <c r="AD11" s="45"/>
      <c r="AE11" s="204">
        <f t="shared" si="2"/>
        <v>5.5</v>
      </c>
      <c r="AF11" s="205" t="str">
        <f t="shared" si="3"/>
        <v/>
      </c>
      <c r="AG11" s="206" t="str">
        <f t="shared" si="4"/>
        <v/>
      </c>
      <c r="AH11" s="207">
        <f t="shared" si="5"/>
        <v>6</v>
      </c>
      <c r="AI11" s="136">
        <f t="shared" si="6"/>
        <v>1</v>
      </c>
      <c r="AJ11" s="208">
        <f t="shared" si="7"/>
        <v>20</v>
      </c>
      <c r="AK11" s="498">
        <f t="shared" si="8"/>
        <v>0</v>
      </c>
      <c r="AL11" s="209">
        <f t="shared" si="9"/>
        <v>0</v>
      </c>
      <c r="AM11" s="209">
        <f t="shared" si="10"/>
        <v>2</v>
      </c>
      <c r="AN11" s="207">
        <f t="shared" si="11"/>
        <v>1</v>
      </c>
      <c r="AO11" s="210">
        <f t="shared" si="12"/>
        <v>4</v>
      </c>
      <c r="AP11" s="210">
        <f t="shared" si="13"/>
        <v>6</v>
      </c>
      <c r="AQ11" s="210">
        <f t="shared" si="14"/>
        <v>0</v>
      </c>
      <c r="AR11" s="211">
        <f t="shared" si="15"/>
        <v>32</v>
      </c>
      <c r="AS11" s="212">
        <f t="shared" si="16"/>
        <v>0</v>
      </c>
      <c r="AT11" s="210">
        <f t="shared" si="17"/>
        <v>0</v>
      </c>
      <c r="AU11" s="210">
        <f t="shared" si="18"/>
        <v>11</v>
      </c>
      <c r="AV11" s="210">
        <f t="shared" si="19"/>
        <v>0</v>
      </c>
      <c r="AW11" s="210">
        <f t="shared" si="20"/>
        <v>1</v>
      </c>
      <c r="AX11" s="257">
        <f t="shared" si="21"/>
        <v>43</v>
      </c>
      <c r="AY11" s="44"/>
      <c r="AZ11" s="251"/>
      <c r="BA11" s="47"/>
      <c r="BB11" s="48"/>
      <c r="BC11" s="252"/>
      <c r="BD11" s="50"/>
      <c r="BE11" s="253"/>
      <c r="BF11" s="252"/>
      <c r="BG11" s="252"/>
      <c r="BH11" s="52"/>
      <c r="BI11" s="52"/>
      <c r="BJ11" s="48"/>
      <c r="BK11" s="53"/>
      <c r="BL11" s="53"/>
      <c r="BM11" s="53"/>
      <c r="BN11" s="54"/>
      <c r="BO11" s="53"/>
      <c r="BP11" s="53"/>
      <c r="BQ11" s="53"/>
      <c r="BR11" s="53"/>
      <c r="BS11" s="55"/>
    </row>
    <row r="12" spans="1:71" s="156" customFormat="1" ht="21.6" customHeight="1">
      <c r="A12" s="39" t="str">
        <f t="shared" si="22"/>
        <v>9-12</v>
      </c>
      <c r="B12" s="77">
        <v>8</v>
      </c>
      <c r="C12" s="254" t="s">
        <v>170</v>
      </c>
      <c r="D12" s="171"/>
      <c r="E12" s="171"/>
      <c r="F12" s="172"/>
      <c r="G12" s="169" t="s">
        <v>159</v>
      </c>
      <c r="H12" s="169">
        <v>1</v>
      </c>
      <c r="I12" s="378" t="s">
        <v>613</v>
      </c>
      <c r="J12" s="387"/>
      <c r="K12" s="388"/>
      <c r="L12" s="388"/>
      <c r="M12" s="385"/>
      <c r="N12" s="381"/>
      <c r="O12" s="380"/>
      <c r="P12" s="380"/>
      <c r="Q12" s="382">
        <v>10</v>
      </c>
      <c r="R12" s="78">
        <v>2</v>
      </c>
      <c r="S12" s="227">
        <f t="shared" si="0"/>
        <v>20</v>
      </c>
      <c r="T12" s="42"/>
      <c r="U12" s="42"/>
      <c r="V12" s="42"/>
      <c r="W12" s="56"/>
      <c r="X12" s="42"/>
      <c r="Y12" s="42"/>
      <c r="Z12" s="238">
        <f t="shared" si="1"/>
        <v>20</v>
      </c>
      <c r="AA12" s="40"/>
      <c r="AB12" s="405">
        <v>8</v>
      </c>
      <c r="AC12" s="45"/>
      <c r="AD12" s="45"/>
      <c r="AE12" s="204">
        <f t="shared" si="2"/>
        <v>10</v>
      </c>
      <c r="AF12" s="205">
        <f t="shared" si="3"/>
        <v>10</v>
      </c>
      <c r="AG12" s="206">
        <f t="shared" si="4"/>
        <v>12</v>
      </c>
      <c r="AH12" s="207">
        <f t="shared" si="5"/>
        <v>0</v>
      </c>
      <c r="AI12" s="136">
        <f t="shared" si="6"/>
        <v>1</v>
      </c>
      <c r="AJ12" s="208">
        <f t="shared" si="7"/>
        <v>0</v>
      </c>
      <c r="AK12" s="498">
        <f t="shared" si="8"/>
        <v>20</v>
      </c>
      <c r="AL12" s="209">
        <f t="shared" si="9"/>
        <v>0</v>
      </c>
      <c r="AM12" s="209">
        <f t="shared" si="10"/>
        <v>2</v>
      </c>
      <c r="AN12" s="207">
        <f t="shared" si="11"/>
        <v>1</v>
      </c>
      <c r="AO12" s="210">
        <f t="shared" si="12"/>
        <v>4</v>
      </c>
      <c r="AP12" s="210">
        <f t="shared" si="13"/>
        <v>4</v>
      </c>
      <c r="AQ12" s="210">
        <f t="shared" si="14"/>
        <v>0</v>
      </c>
      <c r="AR12" s="211">
        <f t="shared" si="15"/>
        <v>30</v>
      </c>
      <c r="AS12" s="212">
        <f t="shared" si="16"/>
        <v>0</v>
      </c>
      <c r="AT12" s="210">
        <f t="shared" si="17"/>
        <v>0</v>
      </c>
      <c r="AU12" s="210">
        <f t="shared" si="18"/>
        <v>0</v>
      </c>
      <c r="AV12" s="210">
        <f t="shared" si="19"/>
        <v>0</v>
      </c>
      <c r="AW12" s="210">
        <f t="shared" si="20"/>
        <v>1</v>
      </c>
      <c r="AX12" s="257">
        <f t="shared" si="21"/>
        <v>30</v>
      </c>
      <c r="AY12" s="44"/>
      <c r="AZ12" s="251"/>
      <c r="BA12" s="47"/>
      <c r="BB12" s="48"/>
      <c r="BC12" s="252"/>
      <c r="BD12" s="50"/>
      <c r="BE12" s="253"/>
      <c r="BF12" s="252"/>
      <c r="BG12" s="252"/>
      <c r="BH12" s="52"/>
      <c r="BI12" s="52"/>
      <c r="BJ12" s="48"/>
      <c r="BK12" s="53"/>
      <c r="BL12" s="53"/>
      <c r="BM12" s="53"/>
      <c r="BN12" s="54"/>
      <c r="BO12" s="53"/>
      <c r="BP12" s="53"/>
      <c r="BQ12" s="53"/>
      <c r="BR12" s="53"/>
      <c r="BS12" s="55"/>
    </row>
    <row r="13" spans="1:71" s="156" customFormat="1" ht="21.6" customHeight="1">
      <c r="A13" s="39" t="str">
        <f t="shared" si="22"/>
        <v>9-12</v>
      </c>
      <c r="B13" s="77">
        <v>9</v>
      </c>
      <c r="C13" s="254" t="s">
        <v>563</v>
      </c>
      <c r="D13" s="171"/>
      <c r="E13" s="171"/>
      <c r="F13" s="175"/>
      <c r="G13" s="169" t="s">
        <v>164</v>
      </c>
      <c r="H13" s="169">
        <v>1</v>
      </c>
      <c r="I13" s="378" t="s">
        <v>721</v>
      </c>
      <c r="J13" s="379"/>
      <c r="K13" s="380">
        <v>1</v>
      </c>
      <c r="L13" s="380">
        <v>1</v>
      </c>
      <c r="M13" s="389"/>
      <c r="N13" s="380"/>
      <c r="O13" s="380"/>
      <c r="P13" s="380"/>
      <c r="Q13" s="382">
        <v>10</v>
      </c>
      <c r="R13" s="78">
        <v>2</v>
      </c>
      <c r="S13" s="227">
        <f t="shared" si="0"/>
        <v>20</v>
      </c>
      <c r="T13" s="42"/>
      <c r="U13" s="42"/>
      <c r="V13" s="42"/>
      <c r="W13" s="56"/>
      <c r="X13" s="42"/>
      <c r="Y13" s="42"/>
      <c r="Z13" s="238">
        <f t="shared" si="1"/>
        <v>20</v>
      </c>
      <c r="AA13" s="40"/>
      <c r="AB13" s="405">
        <v>24</v>
      </c>
      <c r="AC13" s="45"/>
      <c r="AD13" s="45"/>
      <c r="AE13" s="204">
        <f t="shared" si="2"/>
        <v>10</v>
      </c>
      <c r="AF13" s="205">
        <f t="shared" si="3"/>
        <v>10</v>
      </c>
      <c r="AG13" s="206">
        <f t="shared" si="4"/>
        <v>12</v>
      </c>
      <c r="AH13" s="207">
        <f t="shared" si="5"/>
        <v>0</v>
      </c>
      <c r="AI13" s="136">
        <f t="shared" si="6"/>
        <v>1</v>
      </c>
      <c r="AJ13" s="208">
        <f t="shared" si="7"/>
        <v>0</v>
      </c>
      <c r="AK13" s="498">
        <f t="shared" si="8"/>
        <v>20</v>
      </c>
      <c r="AL13" s="209">
        <f t="shared" si="9"/>
        <v>0</v>
      </c>
      <c r="AM13" s="209">
        <f t="shared" si="10"/>
        <v>0</v>
      </c>
      <c r="AN13" s="207">
        <f t="shared" si="11"/>
        <v>1</v>
      </c>
      <c r="AO13" s="210">
        <f t="shared" si="12"/>
        <v>4</v>
      </c>
      <c r="AP13" s="210">
        <f t="shared" si="13"/>
        <v>12</v>
      </c>
      <c r="AQ13" s="210">
        <f t="shared" si="14"/>
        <v>0</v>
      </c>
      <c r="AR13" s="211">
        <f t="shared" si="15"/>
        <v>36</v>
      </c>
      <c r="AS13" s="212">
        <f t="shared" si="16"/>
        <v>0</v>
      </c>
      <c r="AT13" s="210">
        <f t="shared" si="17"/>
        <v>0</v>
      </c>
      <c r="AU13" s="210">
        <f t="shared" si="18"/>
        <v>0</v>
      </c>
      <c r="AV13" s="210">
        <f t="shared" si="19"/>
        <v>11</v>
      </c>
      <c r="AW13" s="210">
        <f t="shared" si="20"/>
        <v>1</v>
      </c>
      <c r="AX13" s="257">
        <f t="shared" si="21"/>
        <v>47</v>
      </c>
      <c r="AY13" s="44"/>
      <c r="AZ13" s="251"/>
      <c r="BA13" s="47"/>
      <c r="BB13" s="48"/>
      <c r="BC13" s="252"/>
      <c r="BD13" s="50"/>
      <c r="BE13" s="253"/>
      <c r="BF13" s="252"/>
      <c r="BG13" s="252"/>
      <c r="BH13" s="52"/>
      <c r="BI13" s="52"/>
      <c r="BJ13" s="48"/>
      <c r="BK13" s="53"/>
      <c r="BL13" s="53"/>
      <c r="BM13" s="53"/>
      <c r="BN13" s="54"/>
      <c r="BO13" s="53"/>
      <c r="BP13" s="53"/>
      <c r="BQ13" s="53"/>
      <c r="BR13" s="53"/>
      <c r="BS13" s="55"/>
    </row>
    <row r="14" spans="1:71" s="156" customFormat="1" ht="21.6" customHeight="1">
      <c r="A14" s="39" t="e">
        <f>#REF!</f>
        <v>#REF!</v>
      </c>
      <c r="B14" s="77">
        <v>11</v>
      </c>
      <c r="C14" s="254" t="s">
        <v>564</v>
      </c>
      <c r="D14" s="171"/>
      <c r="E14" s="171"/>
      <c r="F14" s="172"/>
      <c r="G14" s="169" t="s">
        <v>164</v>
      </c>
      <c r="H14" s="169">
        <v>1</v>
      </c>
      <c r="I14" s="378" t="s">
        <v>614</v>
      </c>
      <c r="J14" s="379"/>
      <c r="K14" s="380">
        <v>5</v>
      </c>
      <c r="L14" s="380">
        <v>1</v>
      </c>
      <c r="M14" s="379"/>
      <c r="N14" s="380"/>
      <c r="O14" s="380"/>
      <c r="P14" s="380"/>
      <c r="Q14" s="382">
        <v>10</v>
      </c>
      <c r="R14" s="78">
        <v>2</v>
      </c>
      <c r="S14" s="227">
        <f t="shared" si="0"/>
        <v>20</v>
      </c>
      <c r="T14" s="42"/>
      <c r="U14" s="42"/>
      <c r="V14" s="42"/>
      <c r="W14" s="56"/>
      <c r="X14" s="42"/>
      <c r="Y14" s="42"/>
      <c r="Z14" s="238">
        <f t="shared" si="1"/>
        <v>20</v>
      </c>
      <c r="AA14" s="40"/>
      <c r="AB14" s="405">
        <v>24</v>
      </c>
      <c r="AC14" s="45"/>
      <c r="AD14" s="45"/>
      <c r="AE14" s="204">
        <f t="shared" si="2"/>
        <v>10</v>
      </c>
      <c r="AF14" s="205">
        <f t="shared" si="3"/>
        <v>10</v>
      </c>
      <c r="AG14" s="206">
        <f t="shared" si="4"/>
        <v>12</v>
      </c>
      <c r="AH14" s="207">
        <f t="shared" si="5"/>
        <v>0</v>
      </c>
      <c r="AI14" s="136">
        <f t="shared" si="6"/>
        <v>1</v>
      </c>
      <c r="AJ14" s="208">
        <f t="shared" si="7"/>
        <v>0</v>
      </c>
      <c r="AK14" s="498">
        <f t="shared" si="8"/>
        <v>20</v>
      </c>
      <c r="AL14" s="209">
        <f t="shared" si="9"/>
        <v>0</v>
      </c>
      <c r="AM14" s="209">
        <f t="shared" si="10"/>
        <v>0</v>
      </c>
      <c r="AN14" s="207">
        <f t="shared" si="11"/>
        <v>1</v>
      </c>
      <c r="AO14" s="210">
        <f t="shared" si="12"/>
        <v>4</v>
      </c>
      <c r="AP14" s="210">
        <f t="shared" si="13"/>
        <v>12</v>
      </c>
      <c r="AQ14" s="210">
        <f t="shared" si="14"/>
        <v>0</v>
      </c>
      <c r="AR14" s="211">
        <f t="shared" si="15"/>
        <v>36</v>
      </c>
      <c r="AS14" s="212">
        <f t="shared" si="16"/>
        <v>0</v>
      </c>
      <c r="AT14" s="210">
        <f t="shared" si="17"/>
        <v>0</v>
      </c>
      <c r="AU14" s="210">
        <f t="shared" si="18"/>
        <v>0</v>
      </c>
      <c r="AV14" s="210">
        <f t="shared" si="19"/>
        <v>11</v>
      </c>
      <c r="AW14" s="210">
        <f t="shared" si="20"/>
        <v>1</v>
      </c>
      <c r="AX14" s="257">
        <f t="shared" si="21"/>
        <v>47</v>
      </c>
      <c r="AY14" s="44"/>
      <c r="AZ14" s="251"/>
      <c r="BA14" s="47"/>
      <c r="BB14" s="48"/>
      <c r="BC14" s="252"/>
      <c r="BD14" s="50"/>
      <c r="BE14" s="253"/>
      <c r="BF14" s="252"/>
      <c r="BG14" s="252"/>
      <c r="BH14" s="52"/>
      <c r="BI14" s="52"/>
      <c r="BJ14" s="48"/>
      <c r="BK14" s="53"/>
      <c r="BL14" s="53"/>
      <c r="BM14" s="53"/>
      <c r="BN14" s="54"/>
      <c r="BO14" s="53"/>
      <c r="BP14" s="53"/>
      <c r="BQ14" s="53"/>
      <c r="BR14" s="53"/>
      <c r="BS14" s="55"/>
    </row>
    <row r="15" spans="1:71" s="156" customFormat="1" ht="21.6" customHeight="1">
      <c r="A15" s="39" t="e">
        <f t="shared" si="22"/>
        <v>#REF!</v>
      </c>
      <c r="B15" s="77">
        <v>12</v>
      </c>
      <c r="C15" s="254" t="s">
        <v>84</v>
      </c>
      <c r="D15" s="171"/>
      <c r="E15" s="171"/>
      <c r="F15" s="172"/>
      <c r="G15" s="169" t="s">
        <v>164</v>
      </c>
      <c r="H15" s="169">
        <v>1</v>
      </c>
      <c r="I15" s="390" t="s">
        <v>615</v>
      </c>
      <c r="J15" s="391"/>
      <c r="K15" s="392">
        <v>6</v>
      </c>
      <c r="L15" s="392">
        <v>1</v>
      </c>
      <c r="M15" s="379"/>
      <c r="N15" s="379" t="s">
        <v>756</v>
      </c>
      <c r="O15" s="380" t="s">
        <v>167</v>
      </c>
      <c r="P15" s="379"/>
      <c r="Q15" s="382">
        <v>10</v>
      </c>
      <c r="R15" s="78">
        <v>2</v>
      </c>
      <c r="S15" s="227">
        <f t="shared" si="0"/>
        <v>20</v>
      </c>
      <c r="T15" s="42"/>
      <c r="U15" s="57"/>
      <c r="V15" s="57"/>
      <c r="W15" s="57"/>
      <c r="X15" s="57"/>
      <c r="Y15" s="57"/>
      <c r="Z15" s="238">
        <f t="shared" si="1"/>
        <v>20</v>
      </c>
      <c r="AA15" s="40"/>
      <c r="AB15" s="405">
        <v>24</v>
      </c>
      <c r="AC15" s="45"/>
      <c r="AD15" s="45"/>
      <c r="AE15" s="204">
        <f t="shared" si="2"/>
        <v>10</v>
      </c>
      <c r="AF15" s="205">
        <f t="shared" si="3"/>
        <v>10</v>
      </c>
      <c r="AG15" s="206">
        <f t="shared" si="4"/>
        <v>12</v>
      </c>
      <c r="AH15" s="207">
        <f t="shared" si="5"/>
        <v>0</v>
      </c>
      <c r="AI15" s="136">
        <f t="shared" si="6"/>
        <v>1</v>
      </c>
      <c r="AJ15" s="208">
        <f t="shared" si="7"/>
        <v>0</v>
      </c>
      <c r="AK15" s="498">
        <f t="shared" si="8"/>
        <v>20</v>
      </c>
      <c r="AL15" s="209">
        <f t="shared" si="9"/>
        <v>0</v>
      </c>
      <c r="AM15" s="209">
        <f t="shared" si="10"/>
        <v>0</v>
      </c>
      <c r="AN15" s="207">
        <f t="shared" si="11"/>
        <v>1</v>
      </c>
      <c r="AO15" s="210">
        <f t="shared" si="12"/>
        <v>4</v>
      </c>
      <c r="AP15" s="210">
        <f t="shared" si="13"/>
        <v>12</v>
      </c>
      <c r="AQ15" s="210">
        <f t="shared" si="14"/>
        <v>0</v>
      </c>
      <c r="AR15" s="211">
        <f t="shared" si="15"/>
        <v>36</v>
      </c>
      <c r="AS15" s="212">
        <f t="shared" si="16"/>
        <v>1</v>
      </c>
      <c r="AT15" s="210">
        <f t="shared" si="17"/>
        <v>7</v>
      </c>
      <c r="AU15" s="210">
        <f t="shared" si="18"/>
        <v>0</v>
      </c>
      <c r="AV15" s="210">
        <f t="shared" si="19"/>
        <v>11</v>
      </c>
      <c r="AW15" s="210">
        <f t="shared" si="20"/>
        <v>1</v>
      </c>
      <c r="AX15" s="257">
        <f t="shared" si="21"/>
        <v>55</v>
      </c>
      <c r="AY15" s="44"/>
      <c r="AZ15" s="251"/>
      <c r="BA15" s="47"/>
      <c r="BB15" s="48"/>
      <c r="BC15" s="252"/>
      <c r="BD15" s="50"/>
      <c r="BE15" s="253"/>
      <c r="BF15" s="252"/>
      <c r="BG15" s="252"/>
      <c r="BH15" s="52"/>
      <c r="BI15" s="52"/>
      <c r="BJ15" s="48"/>
      <c r="BK15" s="53"/>
      <c r="BL15" s="53"/>
      <c r="BM15" s="53"/>
      <c r="BN15" s="54"/>
      <c r="BO15" s="53"/>
      <c r="BP15" s="53"/>
      <c r="BQ15" s="53"/>
      <c r="BR15" s="53"/>
      <c r="BS15" s="55"/>
    </row>
    <row r="16" spans="1:71" s="156" customFormat="1" ht="21.6" customHeight="1">
      <c r="A16" s="39" t="e">
        <f t="shared" si="22"/>
        <v>#REF!</v>
      </c>
      <c r="B16" s="77">
        <v>13</v>
      </c>
      <c r="C16" s="254" t="s">
        <v>46</v>
      </c>
      <c r="D16" s="171"/>
      <c r="E16" s="171"/>
      <c r="F16" s="175"/>
      <c r="G16" s="169" t="s">
        <v>164</v>
      </c>
      <c r="H16" s="169">
        <v>1</v>
      </c>
      <c r="I16" s="378" t="s">
        <v>616</v>
      </c>
      <c r="J16" s="379"/>
      <c r="K16" s="380"/>
      <c r="L16" s="380"/>
      <c r="M16" s="379"/>
      <c r="N16" s="380"/>
      <c r="O16" s="380"/>
      <c r="P16" s="380" t="s">
        <v>570</v>
      </c>
      <c r="Q16" s="382">
        <v>5</v>
      </c>
      <c r="R16" s="78">
        <v>2</v>
      </c>
      <c r="S16" s="227">
        <f t="shared" si="0"/>
        <v>10</v>
      </c>
      <c r="T16" s="42"/>
      <c r="U16" s="42"/>
      <c r="V16" s="42"/>
      <c r="W16" s="56"/>
      <c r="X16" s="42"/>
      <c r="Y16" s="42"/>
      <c r="Z16" s="238">
        <f t="shared" si="1"/>
        <v>10</v>
      </c>
      <c r="AA16" s="40"/>
      <c r="AB16" s="405"/>
      <c r="AC16" s="45"/>
      <c r="AD16" s="45"/>
      <c r="AE16" s="204">
        <f t="shared" si="2"/>
        <v>5</v>
      </c>
      <c r="AF16" s="205" t="str">
        <f t="shared" si="3"/>
        <v/>
      </c>
      <c r="AG16" s="206" t="str">
        <f t="shared" si="4"/>
        <v/>
      </c>
      <c r="AH16" s="207">
        <f t="shared" si="5"/>
        <v>4</v>
      </c>
      <c r="AI16" s="136">
        <f t="shared" si="6"/>
        <v>1</v>
      </c>
      <c r="AJ16" s="208">
        <f t="shared" si="7"/>
        <v>23</v>
      </c>
      <c r="AK16" s="498">
        <f t="shared" si="8"/>
        <v>0</v>
      </c>
      <c r="AL16" s="209">
        <f t="shared" si="9"/>
        <v>0</v>
      </c>
      <c r="AM16" s="209">
        <f t="shared" si="10"/>
        <v>0</v>
      </c>
      <c r="AN16" s="207">
        <f t="shared" si="11"/>
        <v>1</v>
      </c>
      <c r="AO16" s="210">
        <f t="shared" si="12"/>
        <v>4</v>
      </c>
      <c r="AP16" s="210">
        <f t="shared" si="13"/>
        <v>0</v>
      </c>
      <c r="AQ16" s="210">
        <f t="shared" si="14"/>
        <v>0</v>
      </c>
      <c r="AR16" s="211">
        <f t="shared" si="15"/>
        <v>27</v>
      </c>
      <c r="AS16" s="212">
        <f t="shared" si="16"/>
        <v>0</v>
      </c>
      <c r="AT16" s="210">
        <f t="shared" si="17"/>
        <v>0</v>
      </c>
      <c r="AU16" s="210">
        <f t="shared" si="18"/>
        <v>13</v>
      </c>
      <c r="AV16" s="210">
        <f t="shared" si="19"/>
        <v>0</v>
      </c>
      <c r="AW16" s="210">
        <f t="shared" si="20"/>
        <v>1</v>
      </c>
      <c r="AX16" s="257">
        <f t="shared" si="21"/>
        <v>40</v>
      </c>
      <c r="AY16" s="44"/>
      <c r="AZ16" s="251"/>
      <c r="BA16" s="47"/>
      <c r="BB16" s="48"/>
      <c r="BC16" s="252"/>
      <c r="BD16" s="50"/>
      <c r="BE16" s="253"/>
      <c r="BF16" s="252"/>
      <c r="BG16" s="252"/>
      <c r="BH16" s="52"/>
      <c r="BI16" s="52"/>
      <c r="BJ16" s="48"/>
      <c r="BK16" s="53"/>
      <c r="BL16" s="53"/>
      <c r="BM16" s="53"/>
      <c r="BN16" s="54"/>
      <c r="BO16" s="53"/>
      <c r="BP16" s="53"/>
      <c r="BQ16" s="53"/>
      <c r="BR16" s="53"/>
      <c r="BS16" s="55"/>
    </row>
    <row r="17" spans="1:71" s="156" customFormat="1" ht="21.6" customHeight="1">
      <c r="A17" s="39" t="e">
        <f t="shared" si="22"/>
        <v>#REF!</v>
      </c>
      <c r="B17" s="77">
        <v>14</v>
      </c>
      <c r="C17" s="254" t="s">
        <v>595</v>
      </c>
      <c r="D17" s="171"/>
      <c r="E17" s="171"/>
      <c r="F17" s="172"/>
      <c r="G17" s="169" t="s">
        <v>164</v>
      </c>
      <c r="H17" s="169">
        <v>1</v>
      </c>
      <c r="I17" s="378" t="s">
        <v>617</v>
      </c>
      <c r="J17" s="379"/>
      <c r="K17" s="380">
        <v>11</v>
      </c>
      <c r="L17" s="380">
        <v>1</v>
      </c>
      <c r="M17" s="379"/>
      <c r="N17" s="380"/>
      <c r="O17" s="380"/>
      <c r="P17" s="380"/>
      <c r="Q17" s="382">
        <v>10</v>
      </c>
      <c r="R17" s="78">
        <v>2</v>
      </c>
      <c r="S17" s="227">
        <f t="shared" si="0"/>
        <v>20</v>
      </c>
      <c r="T17" s="42"/>
      <c r="U17" s="41"/>
      <c r="V17" s="42"/>
      <c r="W17" s="56"/>
      <c r="X17" s="42"/>
      <c r="Y17" s="42"/>
      <c r="Z17" s="238">
        <f t="shared" si="1"/>
        <v>20</v>
      </c>
      <c r="AA17" s="40"/>
      <c r="AB17" s="405">
        <v>24</v>
      </c>
      <c r="AC17" s="45"/>
      <c r="AD17" s="45"/>
      <c r="AE17" s="204">
        <f t="shared" si="2"/>
        <v>10</v>
      </c>
      <c r="AF17" s="205">
        <f t="shared" si="3"/>
        <v>10</v>
      </c>
      <c r="AG17" s="206">
        <f t="shared" si="4"/>
        <v>12</v>
      </c>
      <c r="AH17" s="207">
        <f t="shared" si="5"/>
        <v>0</v>
      </c>
      <c r="AI17" s="136">
        <f t="shared" si="6"/>
        <v>1</v>
      </c>
      <c r="AJ17" s="208">
        <f t="shared" si="7"/>
        <v>0</v>
      </c>
      <c r="AK17" s="498">
        <f t="shared" si="8"/>
        <v>20</v>
      </c>
      <c r="AL17" s="209">
        <f t="shared" si="9"/>
        <v>0</v>
      </c>
      <c r="AM17" s="209">
        <f t="shared" si="10"/>
        <v>0</v>
      </c>
      <c r="AN17" s="207">
        <f t="shared" si="11"/>
        <v>1</v>
      </c>
      <c r="AO17" s="210">
        <f t="shared" si="12"/>
        <v>4</v>
      </c>
      <c r="AP17" s="210">
        <f t="shared" si="13"/>
        <v>12</v>
      </c>
      <c r="AQ17" s="210">
        <f t="shared" si="14"/>
        <v>0</v>
      </c>
      <c r="AR17" s="211">
        <f t="shared" si="15"/>
        <v>36</v>
      </c>
      <c r="AS17" s="212">
        <f t="shared" si="16"/>
        <v>0</v>
      </c>
      <c r="AT17" s="210">
        <f t="shared" si="17"/>
        <v>0</v>
      </c>
      <c r="AU17" s="210">
        <f t="shared" si="18"/>
        <v>0</v>
      </c>
      <c r="AV17" s="210">
        <f t="shared" si="19"/>
        <v>11</v>
      </c>
      <c r="AW17" s="210">
        <f t="shared" si="20"/>
        <v>1</v>
      </c>
      <c r="AX17" s="257">
        <f t="shared" si="21"/>
        <v>47</v>
      </c>
      <c r="AY17" s="44"/>
      <c r="AZ17" s="251"/>
      <c r="BA17" s="47"/>
      <c r="BB17" s="48"/>
      <c r="BC17" s="252"/>
      <c r="BD17" s="50"/>
      <c r="BE17" s="253"/>
      <c r="BF17" s="252"/>
      <c r="BG17" s="252"/>
      <c r="BH17" s="52"/>
      <c r="BI17" s="52"/>
      <c r="BJ17" s="48"/>
      <c r="BK17" s="53"/>
      <c r="BL17" s="53"/>
      <c r="BM17" s="53"/>
      <c r="BN17" s="54"/>
      <c r="BO17" s="53"/>
      <c r="BP17" s="53"/>
      <c r="BQ17" s="53"/>
      <c r="BR17" s="53"/>
      <c r="BS17" s="55"/>
    </row>
    <row r="18" spans="1:71" s="156" customFormat="1" ht="21.6" customHeight="1">
      <c r="A18" s="39" t="e">
        <f t="shared" si="22"/>
        <v>#REF!</v>
      </c>
      <c r="B18" s="77">
        <v>15</v>
      </c>
      <c r="C18" s="254" t="s">
        <v>88</v>
      </c>
      <c r="D18" s="171"/>
      <c r="E18" s="171"/>
      <c r="F18" s="172"/>
      <c r="G18" s="169" t="s">
        <v>164</v>
      </c>
      <c r="H18" s="169">
        <v>1</v>
      </c>
      <c r="I18" s="378" t="s">
        <v>618</v>
      </c>
      <c r="J18" s="379"/>
      <c r="K18" s="380"/>
      <c r="L18" s="380"/>
      <c r="M18" s="379"/>
      <c r="N18" s="380"/>
      <c r="O18" s="380" t="s">
        <v>757</v>
      </c>
      <c r="P18" s="380"/>
      <c r="Q18" s="382">
        <v>10</v>
      </c>
      <c r="R18" s="78">
        <v>2</v>
      </c>
      <c r="S18" s="227">
        <f t="shared" si="0"/>
        <v>20</v>
      </c>
      <c r="T18" s="42"/>
      <c r="U18" s="41"/>
      <c r="V18" s="41"/>
      <c r="W18" s="56"/>
      <c r="X18" s="42"/>
      <c r="Y18" s="42"/>
      <c r="Z18" s="238">
        <f t="shared" si="1"/>
        <v>20</v>
      </c>
      <c r="AA18" s="40"/>
      <c r="AB18" s="405">
        <v>12</v>
      </c>
      <c r="AC18" s="45"/>
      <c r="AD18" s="45"/>
      <c r="AE18" s="204">
        <f t="shared" si="2"/>
        <v>10</v>
      </c>
      <c r="AF18" s="205">
        <f t="shared" si="3"/>
        <v>10</v>
      </c>
      <c r="AG18" s="206">
        <f t="shared" si="4"/>
        <v>12</v>
      </c>
      <c r="AH18" s="207">
        <f t="shared" si="5"/>
        <v>0</v>
      </c>
      <c r="AI18" s="136">
        <f t="shared" si="6"/>
        <v>1</v>
      </c>
      <c r="AJ18" s="208">
        <f t="shared" si="7"/>
        <v>0</v>
      </c>
      <c r="AK18" s="498">
        <f t="shared" si="8"/>
        <v>20</v>
      </c>
      <c r="AL18" s="209">
        <f t="shared" si="9"/>
        <v>0</v>
      </c>
      <c r="AM18" s="209">
        <f t="shared" si="10"/>
        <v>0</v>
      </c>
      <c r="AN18" s="207">
        <f t="shared" si="11"/>
        <v>1</v>
      </c>
      <c r="AO18" s="210">
        <f t="shared" si="12"/>
        <v>4</v>
      </c>
      <c r="AP18" s="210">
        <f t="shared" si="13"/>
        <v>6</v>
      </c>
      <c r="AQ18" s="210">
        <f t="shared" si="14"/>
        <v>0</v>
      </c>
      <c r="AR18" s="211">
        <f t="shared" si="15"/>
        <v>30</v>
      </c>
      <c r="AS18" s="212">
        <f t="shared" si="16"/>
        <v>0</v>
      </c>
      <c r="AT18" s="210">
        <f t="shared" si="17"/>
        <v>7</v>
      </c>
      <c r="AU18" s="210">
        <f t="shared" si="18"/>
        <v>0</v>
      </c>
      <c r="AV18" s="210">
        <f t="shared" si="19"/>
        <v>0</v>
      </c>
      <c r="AW18" s="210">
        <f t="shared" si="20"/>
        <v>1</v>
      </c>
      <c r="AX18" s="257">
        <f t="shared" si="21"/>
        <v>37</v>
      </c>
      <c r="AY18" s="44"/>
      <c r="AZ18" s="251"/>
      <c r="BA18" s="47"/>
      <c r="BB18" s="48"/>
      <c r="BC18" s="252"/>
      <c r="BD18" s="50"/>
      <c r="BE18" s="253"/>
      <c r="BF18" s="252"/>
      <c r="BG18" s="252"/>
      <c r="BH18" s="52"/>
      <c r="BI18" s="52"/>
      <c r="BJ18" s="48"/>
      <c r="BK18" s="53"/>
      <c r="BL18" s="53"/>
      <c r="BM18" s="53"/>
      <c r="BN18" s="54"/>
      <c r="BO18" s="53"/>
      <c r="BP18" s="53"/>
      <c r="BQ18" s="53"/>
      <c r="BR18" s="53"/>
      <c r="BS18" s="55"/>
    </row>
    <row r="19" spans="1:71" s="156" customFormat="1" ht="21.6" customHeight="1">
      <c r="A19" s="39" t="e">
        <f t="shared" si="22"/>
        <v>#REF!</v>
      </c>
      <c r="B19" s="77">
        <v>16</v>
      </c>
      <c r="C19" s="254" t="s">
        <v>87</v>
      </c>
      <c r="D19" s="171"/>
      <c r="E19" s="171"/>
      <c r="F19" s="172"/>
      <c r="G19" s="169" t="s">
        <v>164</v>
      </c>
      <c r="H19" s="169">
        <v>1</v>
      </c>
      <c r="I19" s="378" t="s">
        <v>654</v>
      </c>
      <c r="J19" s="379"/>
      <c r="K19" s="380"/>
      <c r="L19" s="380"/>
      <c r="M19" s="385"/>
      <c r="N19" s="380"/>
      <c r="O19" s="380"/>
      <c r="P19" s="380"/>
      <c r="Q19" s="382">
        <v>15</v>
      </c>
      <c r="R19" s="78">
        <v>2</v>
      </c>
      <c r="S19" s="227">
        <f t="shared" si="0"/>
        <v>30</v>
      </c>
      <c r="T19" s="42"/>
      <c r="U19" s="42"/>
      <c r="V19" s="42"/>
      <c r="W19" s="56"/>
      <c r="X19" s="42"/>
      <c r="Y19" s="42"/>
      <c r="Z19" s="238">
        <f t="shared" si="1"/>
        <v>30</v>
      </c>
      <c r="AA19" s="40"/>
      <c r="AB19" s="405">
        <v>24</v>
      </c>
      <c r="AC19" s="45"/>
      <c r="AD19" s="45"/>
      <c r="AE19" s="204">
        <f t="shared" si="2"/>
        <v>15</v>
      </c>
      <c r="AF19" s="205">
        <f t="shared" si="3"/>
        <v>10</v>
      </c>
      <c r="AG19" s="206">
        <f t="shared" si="4"/>
        <v>12</v>
      </c>
      <c r="AH19" s="207">
        <f t="shared" si="5"/>
        <v>0</v>
      </c>
      <c r="AI19" s="136">
        <f t="shared" si="6"/>
        <v>1</v>
      </c>
      <c r="AJ19" s="208">
        <f t="shared" si="7"/>
        <v>0</v>
      </c>
      <c r="AK19" s="498">
        <f t="shared" si="8"/>
        <v>42</v>
      </c>
      <c r="AL19" s="209">
        <f t="shared" si="9"/>
        <v>0</v>
      </c>
      <c r="AM19" s="209">
        <f t="shared" si="10"/>
        <v>0</v>
      </c>
      <c r="AN19" s="207">
        <f t="shared" si="11"/>
        <v>1.5</v>
      </c>
      <c r="AO19" s="210">
        <f t="shared" si="12"/>
        <v>4</v>
      </c>
      <c r="AP19" s="210">
        <f t="shared" si="13"/>
        <v>12</v>
      </c>
      <c r="AQ19" s="210">
        <f t="shared" si="14"/>
        <v>0</v>
      </c>
      <c r="AR19" s="211">
        <f t="shared" si="15"/>
        <v>58</v>
      </c>
      <c r="AS19" s="212">
        <f t="shared" si="16"/>
        <v>0</v>
      </c>
      <c r="AT19" s="210">
        <f t="shared" si="17"/>
        <v>0</v>
      </c>
      <c r="AU19" s="210">
        <f t="shared" si="18"/>
        <v>0</v>
      </c>
      <c r="AV19" s="210">
        <f t="shared" si="19"/>
        <v>0</v>
      </c>
      <c r="AW19" s="210">
        <f t="shared" si="20"/>
        <v>1</v>
      </c>
      <c r="AX19" s="257">
        <f t="shared" si="21"/>
        <v>58</v>
      </c>
      <c r="AY19" s="44"/>
      <c r="AZ19" s="251"/>
      <c r="BA19" s="47"/>
      <c r="BB19" s="48"/>
      <c r="BC19" s="252"/>
      <c r="BD19" s="50"/>
      <c r="BE19" s="253"/>
      <c r="BF19" s="252"/>
      <c r="BG19" s="252"/>
      <c r="BH19" s="52"/>
      <c r="BI19" s="52"/>
      <c r="BJ19" s="48"/>
      <c r="BK19" s="53"/>
      <c r="BL19" s="53"/>
      <c r="BM19" s="53"/>
      <c r="BN19" s="54"/>
      <c r="BO19" s="53"/>
      <c r="BP19" s="53"/>
      <c r="BQ19" s="53"/>
      <c r="BR19" s="53"/>
      <c r="BS19" s="55"/>
    </row>
    <row r="20" spans="1:71" s="156" customFormat="1" ht="21.6" customHeight="1">
      <c r="A20" s="39" t="e">
        <f t="shared" si="22"/>
        <v>#REF!</v>
      </c>
      <c r="B20" s="77">
        <v>17</v>
      </c>
      <c r="C20" s="254" t="s">
        <v>86</v>
      </c>
      <c r="D20" s="171"/>
      <c r="E20" s="171"/>
      <c r="F20" s="172"/>
      <c r="G20" s="169" t="s">
        <v>164</v>
      </c>
      <c r="H20" s="169">
        <v>1</v>
      </c>
      <c r="I20" s="378" t="s">
        <v>655</v>
      </c>
      <c r="J20" s="379"/>
      <c r="K20" s="380"/>
      <c r="L20" s="380"/>
      <c r="M20" s="393"/>
      <c r="N20" s="380"/>
      <c r="O20" s="380"/>
      <c r="P20" s="380" t="s">
        <v>567</v>
      </c>
      <c r="Q20" s="382">
        <v>10</v>
      </c>
      <c r="R20" s="78">
        <v>2</v>
      </c>
      <c r="S20" s="227">
        <f t="shared" si="0"/>
        <v>20</v>
      </c>
      <c r="T20" s="42"/>
      <c r="U20" s="57"/>
      <c r="V20" s="57"/>
      <c r="W20" s="57"/>
      <c r="X20" s="57"/>
      <c r="Y20" s="57"/>
      <c r="Z20" s="238">
        <f t="shared" si="1"/>
        <v>20</v>
      </c>
      <c r="AA20" s="40"/>
      <c r="AB20" s="405">
        <v>12</v>
      </c>
      <c r="AC20" s="45"/>
      <c r="AD20" s="45"/>
      <c r="AE20" s="204">
        <f t="shared" si="2"/>
        <v>10</v>
      </c>
      <c r="AF20" s="205" t="str">
        <f t="shared" si="3"/>
        <v/>
      </c>
      <c r="AG20" s="206" t="str">
        <f t="shared" si="4"/>
        <v/>
      </c>
      <c r="AH20" s="207">
        <f t="shared" si="5"/>
        <v>8</v>
      </c>
      <c r="AI20" s="136">
        <f t="shared" si="6"/>
        <v>1</v>
      </c>
      <c r="AJ20" s="208">
        <f t="shared" si="7"/>
        <v>26</v>
      </c>
      <c r="AK20" s="498">
        <f t="shared" si="8"/>
        <v>0</v>
      </c>
      <c r="AL20" s="209">
        <f t="shared" si="9"/>
        <v>0</v>
      </c>
      <c r="AM20" s="209">
        <f t="shared" si="10"/>
        <v>0</v>
      </c>
      <c r="AN20" s="207">
        <f t="shared" si="11"/>
        <v>1</v>
      </c>
      <c r="AO20" s="210">
        <f t="shared" si="12"/>
        <v>4</v>
      </c>
      <c r="AP20" s="210">
        <f t="shared" si="13"/>
        <v>6</v>
      </c>
      <c r="AQ20" s="210">
        <f t="shared" si="14"/>
        <v>0</v>
      </c>
      <c r="AR20" s="211">
        <f t="shared" si="15"/>
        <v>36</v>
      </c>
      <c r="AS20" s="212">
        <f t="shared" si="16"/>
        <v>0</v>
      </c>
      <c r="AT20" s="210">
        <f t="shared" si="17"/>
        <v>0</v>
      </c>
      <c r="AU20" s="210">
        <f t="shared" si="18"/>
        <v>10</v>
      </c>
      <c r="AV20" s="210">
        <f t="shared" si="19"/>
        <v>0</v>
      </c>
      <c r="AW20" s="210">
        <f t="shared" si="20"/>
        <v>1</v>
      </c>
      <c r="AX20" s="257">
        <f t="shared" si="21"/>
        <v>46</v>
      </c>
      <c r="AY20" s="44"/>
      <c r="AZ20" s="251"/>
      <c r="BA20" s="47"/>
      <c r="BB20" s="48"/>
      <c r="BC20" s="252"/>
      <c r="BD20" s="50"/>
      <c r="BE20" s="253"/>
      <c r="BF20" s="252"/>
      <c r="BG20" s="252"/>
      <c r="BH20" s="52"/>
      <c r="BI20" s="52"/>
      <c r="BJ20" s="48"/>
      <c r="BK20" s="53"/>
      <c r="BL20" s="53"/>
      <c r="BM20" s="53"/>
      <c r="BN20" s="54"/>
      <c r="BO20" s="53"/>
      <c r="BP20" s="53"/>
      <c r="BQ20" s="53"/>
      <c r="BR20" s="53"/>
      <c r="BS20" s="55"/>
    </row>
    <row r="21" spans="1:71" s="156" customFormat="1" ht="21.6" customHeight="1">
      <c r="A21" s="39" t="e">
        <f t="shared" si="22"/>
        <v>#REF!</v>
      </c>
      <c r="B21" s="77">
        <v>18</v>
      </c>
      <c r="C21" s="254" t="s">
        <v>596</v>
      </c>
      <c r="D21" s="171"/>
      <c r="E21" s="171"/>
      <c r="F21" s="172"/>
      <c r="G21" s="169" t="s">
        <v>171</v>
      </c>
      <c r="H21" s="169">
        <v>1</v>
      </c>
      <c r="I21" s="378" t="s">
        <v>621</v>
      </c>
      <c r="J21" s="391"/>
      <c r="K21" s="392"/>
      <c r="L21" s="392"/>
      <c r="M21" s="385"/>
      <c r="N21" s="379"/>
      <c r="O21" s="379"/>
      <c r="P21" s="379"/>
      <c r="Q21" s="382">
        <v>10</v>
      </c>
      <c r="R21" s="78">
        <v>2</v>
      </c>
      <c r="S21" s="227">
        <f t="shared" si="0"/>
        <v>20</v>
      </c>
      <c r="T21" s="42"/>
      <c r="U21" s="42"/>
      <c r="V21" s="42"/>
      <c r="W21" s="56"/>
      <c r="X21" s="42"/>
      <c r="Y21" s="42"/>
      <c r="Z21" s="238">
        <f t="shared" si="1"/>
        <v>20</v>
      </c>
      <c r="AA21" s="40"/>
      <c r="AB21" s="405">
        <v>24</v>
      </c>
      <c r="AC21" s="45"/>
      <c r="AD21" s="45"/>
      <c r="AE21" s="204">
        <f t="shared" si="2"/>
        <v>10</v>
      </c>
      <c r="AF21" s="205">
        <f t="shared" si="3"/>
        <v>10</v>
      </c>
      <c r="AG21" s="206">
        <f t="shared" si="4"/>
        <v>12</v>
      </c>
      <c r="AH21" s="207">
        <f t="shared" si="5"/>
        <v>0</v>
      </c>
      <c r="AI21" s="136">
        <f t="shared" si="6"/>
        <v>1</v>
      </c>
      <c r="AJ21" s="208">
        <f t="shared" si="7"/>
        <v>0</v>
      </c>
      <c r="AK21" s="498">
        <f t="shared" si="8"/>
        <v>20</v>
      </c>
      <c r="AL21" s="209">
        <f t="shared" si="9"/>
        <v>0</v>
      </c>
      <c r="AM21" s="209">
        <f t="shared" si="10"/>
        <v>2</v>
      </c>
      <c r="AN21" s="207">
        <f t="shared" si="11"/>
        <v>1</v>
      </c>
      <c r="AO21" s="210">
        <f t="shared" si="12"/>
        <v>4</v>
      </c>
      <c r="AP21" s="210">
        <f t="shared" si="13"/>
        <v>12</v>
      </c>
      <c r="AQ21" s="210">
        <f t="shared" si="14"/>
        <v>0</v>
      </c>
      <c r="AR21" s="211">
        <f t="shared" si="15"/>
        <v>38</v>
      </c>
      <c r="AS21" s="212">
        <f t="shared" si="16"/>
        <v>0</v>
      </c>
      <c r="AT21" s="210">
        <f t="shared" si="17"/>
        <v>0</v>
      </c>
      <c r="AU21" s="210">
        <f t="shared" si="18"/>
        <v>0</v>
      </c>
      <c r="AV21" s="210">
        <f t="shared" si="19"/>
        <v>0</v>
      </c>
      <c r="AW21" s="210">
        <f t="shared" si="20"/>
        <v>1</v>
      </c>
      <c r="AX21" s="257">
        <f t="shared" si="21"/>
        <v>38</v>
      </c>
      <c r="AY21" s="44"/>
      <c r="AZ21" s="251"/>
      <c r="BA21" s="47"/>
      <c r="BB21" s="48"/>
      <c r="BC21" s="252"/>
      <c r="BD21" s="50"/>
      <c r="BE21" s="253"/>
      <c r="BF21" s="252"/>
      <c r="BG21" s="252"/>
      <c r="BH21" s="52"/>
      <c r="BI21" s="52"/>
      <c r="BJ21" s="48"/>
      <c r="BK21" s="53"/>
      <c r="BL21" s="53"/>
      <c r="BM21" s="53"/>
      <c r="BN21" s="54"/>
      <c r="BO21" s="53"/>
      <c r="BP21" s="53"/>
      <c r="BQ21" s="53"/>
      <c r="BR21" s="53"/>
      <c r="BS21" s="55"/>
    </row>
    <row r="22" spans="1:71" s="156" customFormat="1" ht="21.6" customHeight="1">
      <c r="A22" s="39" t="e">
        <f t="shared" si="22"/>
        <v>#REF!</v>
      </c>
      <c r="B22" s="77">
        <v>19</v>
      </c>
      <c r="C22" s="254" t="s">
        <v>150</v>
      </c>
      <c r="D22" s="171"/>
      <c r="E22" s="171"/>
      <c r="F22" s="172"/>
      <c r="G22" s="169" t="s">
        <v>171</v>
      </c>
      <c r="H22" s="169">
        <v>1</v>
      </c>
      <c r="I22" s="378" t="s">
        <v>622</v>
      </c>
      <c r="J22" s="391"/>
      <c r="K22" s="392"/>
      <c r="L22" s="392"/>
      <c r="M22" s="385"/>
      <c r="N22" s="379"/>
      <c r="O22" s="379"/>
      <c r="P22" s="379"/>
      <c r="Q22" s="382">
        <v>10</v>
      </c>
      <c r="R22" s="78">
        <v>2</v>
      </c>
      <c r="S22" s="227">
        <f t="shared" si="0"/>
        <v>20</v>
      </c>
      <c r="T22" s="42"/>
      <c r="U22" s="42"/>
      <c r="V22" s="42"/>
      <c r="W22" s="56"/>
      <c r="X22" s="42"/>
      <c r="Y22" s="42"/>
      <c r="Z22" s="238">
        <f t="shared" si="1"/>
        <v>20</v>
      </c>
      <c r="AA22" s="40"/>
      <c r="AB22" s="405">
        <v>12</v>
      </c>
      <c r="AC22" s="45"/>
      <c r="AD22" s="45"/>
      <c r="AE22" s="204">
        <f t="shared" si="2"/>
        <v>10</v>
      </c>
      <c r="AF22" s="205">
        <f t="shared" si="3"/>
        <v>10</v>
      </c>
      <c r="AG22" s="206">
        <f t="shared" si="4"/>
        <v>12</v>
      </c>
      <c r="AH22" s="207">
        <f t="shared" si="5"/>
        <v>0</v>
      </c>
      <c r="AI22" s="136">
        <f t="shared" si="6"/>
        <v>1</v>
      </c>
      <c r="AJ22" s="208">
        <f t="shared" si="7"/>
        <v>0</v>
      </c>
      <c r="AK22" s="498">
        <f t="shared" si="8"/>
        <v>20</v>
      </c>
      <c r="AL22" s="209">
        <f t="shared" si="9"/>
        <v>0</v>
      </c>
      <c r="AM22" s="209">
        <f t="shared" si="10"/>
        <v>2</v>
      </c>
      <c r="AN22" s="207">
        <f t="shared" si="11"/>
        <v>1</v>
      </c>
      <c r="AO22" s="210">
        <f t="shared" si="12"/>
        <v>4</v>
      </c>
      <c r="AP22" s="210">
        <f t="shared" si="13"/>
        <v>6</v>
      </c>
      <c r="AQ22" s="210">
        <f t="shared" si="14"/>
        <v>0</v>
      </c>
      <c r="AR22" s="211">
        <f t="shared" si="15"/>
        <v>32</v>
      </c>
      <c r="AS22" s="212">
        <f t="shared" si="16"/>
        <v>0</v>
      </c>
      <c r="AT22" s="210">
        <f t="shared" si="17"/>
        <v>0</v>
      </c>
      <c r="AU22" s="210">
        <f t="shared" si="18"/>
        <v>0</v>
      </c>
      <c r="AV22" s="210">
        <f t="shared" si="19"/>
        <v>0</v>
      </c>
      <c r="AW22" s="210">
        <f t="shared" si="20"/>
        <v>1</v>
      </c>
      <c r="AX22" s="257">
        <f t="shared" si="21"/>
        <v>32</v>
      </c>
      <c r="AY22" s="44"/>
      <c r="AZ22" s="251"/>
      <c r="BA22" s="47"/>
      <c r="BB22" s="48"/>
      <c r="BC22" s="252"/>
      <c r="BD22" s="50"/>
      <c r="BE22" s="253"/>
      <c r="BF22" s="252"/>
      <c r="BG22" s="252"/>
      <c r="BH22" s="52"/>
      <c r="BI22" s="52"/>
      <c r="BJ22" s="48"/>
      <c r="BK22" s="53"/>
      <c r="BL22" s="53"/>
      <c r="BM22" s="53"/>
      <c r="BN22" s="54"/>
      <c r="BO22" s="53"/>
      <c r="BP22" s="53"/>
      <c r="BQ22" s="53"/>
      <c r="BR22" s="53"/>
      <c r="BS22" s="55"/>
    </row>
    <row r="23" spans="1:71" s="156" customFormat="1" ht="21.6" customHeight="1">
      <c r="A23" s="39" t="e">
        <f t="shared" si="22"/>
        <v>#REF!</v>
      </c>
      <c r="B23" s="77">
        <v>20</v>
      </c>
      <c r="C23" s="254" t="s">
        <v>597</v>
      </c>
      <c r="D23" s="171"/>
      <c r="E23" s="171"/>
      <c r="F23" s="172"/>
      <c r="G23" s="169" t="s">
        <v>171</v>
      </c>
      <c r="H23" s="169">
        <v>1</v>
      </c>
      <c r="I23" s="378" t="s">
        <v>623</v>
      </c>
      <c r="J23" s="379"/>
      <c r="K23" s="380"/>
      <c r="L23" s="380"/>
      <c r="M23" s="379"/>
      <c r="N23" s="386"/>
      <c r="O23" s="380"/>
      <c r="P23" s="380"/>
      <c r="Q23" s="382">
        <v>10</v>
      </c>
      <c r="R23" s="78">
        <v>2</v>
      </c>
      <c r="S23" s="227">
        <f t="shared" si="0"/>
        <v>20</v>
      </c>
      <c r="T23" s="42"/>
      <c r="U23" s="42"/>
      <c r="V23" s="42"/>
      <c r="W23" s="56"/>
      <c r="X23" s="42"/>
      <c r="Y23" s="42"/>
      <c r="Z23" s="238">
        <f t="shared" si="1"/>
        <v>20</v>
      </c>
      <c r="AA23" s="40"/>
      <c r="AB23" s="405">
        <v>12</v>
      </c>
      <c r="AC23" s="45"/>
      <c r="AD23" s="45"/>
      <c r="AE23" s="204">
        <f t="shared" si="2"/>
        <v>10</v>
      </c>
      <c r="AF23" s="205">
        <f t="shared" si="3"/>
        <v>10</v>
      </c>
      <c r="AG23" s="206">
        <f t="shared" si="4"/>
        <v>12</v>
      </c>
      <c r="AH23" s="207">
        <f t="shared" si="5"/>
        <v>0</v>
      </c>
      <c r="AI23" s="136">
        <f t="shared" si="6"/>
        <v>1</v>
      </c>
      <c r="AJ23" s="208">
        <f t="shared" si="7"/>
        <v>0</v>
      </c>
      <c r="AK23" s="498">
        <f t="shared" si="8"/>
        <v>20</v>
      </c>
      <c r="AL23" s="209">
        <f t="shared" si="9"/>
        <v>0</v>
      </c>
      <c r="AM23" s="209">
        <f t="shared" si="10"/>
        <v>2</v>
      </c>
      <c r="AN23" s="207">
        <f t="shared" si="11"/>
        <v>1</v>
      </c>
      <c r="AO23" s="210">
        <f t="shared" si="12"/>
        <v>4</v>
      </c>
      <c r="AP23" s="210">
        <f t="shared" si="13"/>
        <v>6</v>
      </c>
      <c r="AQ23" s="210">
        <f t="shared" si="14"/>
        <v>0</v>
      </c>
      <c r="AR23" s="211">
        <f t="shared" si="15"/>
        <v>32</v>
      </c>
      <c r="AS23" s="212">
        <f t="shared" si="16"/>
        <v>0</v>
      </c>
      <c r="AT23" s="210">
        <f t="shared" si="17"/>
        <v>0</v>
      </c>
      <c r="AU23" s="210">
        <f t="shared" si="18"/>
        <v>0</v>
      </c>
      <c r="AV23" s="210">
        <f t="shared" si="19"/>
        <v>0</v>
      </c>
      <c r="AW23" s="210">
        <f t="shared" si="20"/>
        <v>1</v>
      </c>
      <c r="AX23" s="257">
        <f t="shared" si="21"/>
        <v>32</v>
      </c>
      <c r="AY23" s="44"/>
      <c r="AZ23" s="251"/>
      <c r="BA23" s="47"/>
      <c r="BB23" s="48"/>
      <c r="BC23" s="252"/>
      <c r="BD23" s="50"/>
      <c r="BE23" s="253"/>
      <c r="BF23" s="252"/>
      <c r="BG23" s="252"/>
      <c r="BH23" s="52"/>
      <c r="BI23" s="52"/>
      <c r="BJ23" s="48"/>
      <c r="BK23" s="53"/>
      <c r="BL23" s="53"/>
      <c r="BM23" s="53"/>
      <c r="BN23" s="54"/>
      <c r="BO23" s="53"/>
      <c r="BP23" s="53"/>
      <c r="BQ23" s="53"/>
      <c r="BR23" s="53"/>
      <c r="BS23" s="55"/>
    </row>
    <row r="24" spans="1:71" s="156" customFormat="1" ht="21.6" customHeight="1">
      <c r="A24" s="39" t="e">
        <f t="shared" si="22"/>
        <v>#REF!</v>
      </c>
      <c r="B24" s="77">
        <v>21</v>
      </c>
      <c r="C24" s="254" t="s">
        <v>149</v>
      </c>
      <c r="D24" s="171"/>
      <c r="E24" s="171"/>
      <c r="F24" s="172"/>
      <c r="G24" s="169" t="s">
        <v>171</v>
      </c>
      <c r="H24" s="169">
        <v>1</v>
      </c>
      <c r="I24" s="378" t="s">
        <v>624</v>
      </c>
      <c r="J24" s="379"/>
      <c r="K24" s="380">
        <v>4</v>
      </c>
      <c r="L24" s="380">
        <v>1</v>
      </c>
      <c r="M24" s="379"/>
      <c r="N24" s="380"/>
      <c r="O24" s="380"/>
      <c r="P24" s="380"/>
      <c r="Q24" s="382">
        <v>10</v>
      </c>
      <c r="R24" s="78">
        <v>2</v>
      </c>
      <c r="S24" s="227">
        <f t="shared" si="0"/>
        <v>20</v>
      </c>
      <c r="T24" s="42"/>
      <c r="U24" s="42"/>
      <c r="V24" s="42"/>
      <c r="W24" s="56"/>
      <c r="X24" s="42"/>
      <c r="Y24" s="42"/>
      <c r="Z24" s="238">
        <f t="shared" si="1"/>
        <v>20</v>
      </c>
      <c r="AA24" s="40"/>
      <c r="AB24" s="405">
        <v>24</v>
      </c>
      <c r="AC24" s="45"/>
      <c r="AD24" s="45"/>
      <c r="AE24" s="204">
        <f t="shared" si="2"/>
        <v>10</v>
      </c>
      <c r="AF24" s="205">
        <f t="shared" si="3"/>
        <v>10</v>
      </c>
      <c r="AG24" s="206">
        <f t="shared" si="4"/>
        <v>12</v>
      </c>
      <c r="AH24" s="207">
        <f t="shared" si="5"/>
        <v>0</v>
      </c>
      <c r="AI24" s="136">
        <f t="shared" si="6"/>
        <v>1</v>
      </c>
      <c r="AJ24" s="208">
        <f t="shared" si="7"/>
        <v>0</v>
      </c>
      <c r="AK24" s="498">
        <f t="shared" si="8"/>
        <v>20</v>
      </c>
      <c r="AL24" s="209">
        <f t="shared" si="9"/>
        <v>0</v>
      </c>
      <c r="AM24" s="209">
        <f t="shared" si="10"/>
        <v>2</v>
      </c>
      <c r="AN24" s="207">
        <f t="shared" si="11"/>
        <v>1</v>
      </c>
      <c r="AO24" s="210">
        <f t="shared" si="12"/>
        <v>4</v>
      </c>
      <c r="AP24" s="210">
        <f t="shared" si="13"/>
        <v>12</v>
      </c>
      <c r="AQ24" s="210">
        <f t="shared" si="14"/>
        <v>0</v>
      </c>
      <c r="AR24" s="211">
        <f t="shared" si="15"/>
        <v>38</v>
      </c>
      <c r="AS24" s="212">
        <f t="shared" si="16"/>
        <v>0</v>
      </c>
      <c r="AT24" s="210">
        <f t="shared" si="17"/>
        <v>0</v>
      </c>
      <c r="AU24" s="210">
        <f t="shared" si="18"/>
        <v>0</v>
      </c>
      <c r="AV24" s="210">
        <f t="shared" si="19"/>
        <v>11</v>
      </c>
      <c r="AW24" s="210">
        <f t="shared" si="20"/>
        <v>1</v>
      </c>
      <c r="AX24" s="257">
        <f t="shared" si="21"/>
        <v>49</v>
      </c>
      <c r="AY24" s="44"/>
      <c r="AZ24" s="251"/>
      <c r="BA24" s="47"/>
      <c r="BB24" s="48"/>
      <c r="BC24" s="252"/>
      <c r="BD24" s="50"/>
      <c r="BE24" s="253"/>
      <c r="BF24" s="252"/>
      <c r="BG24" s="252"/>
      <c r="BH24" s="52"/>
      <c r="BI24" s="52"/>
      <c r="BJ24" s="48"/>
      <c r="BK24" s="53"/>
      <c r="BL24" s="53"/>
      <c r="BM24" s="53"/>
      <c r="BN24" s="54"/>
      <c r="BO24" s="53"/>
      <c r="BP24" s="53"/>
      <c r="BQ24" s="53"/>
      <c r="BR24" s="53"/>
      <c r="BS24" s="55"/>
    </row>
    <row r="25" spans="1:71" s="156" customFormat="1" ht="21.6" customHeight="1">
      <c r="A25" s="39" t="e">
        <f t="shared" si="22"/>
        <v>#REF!</v>
      </c>
      <c r="B25" s="77">
        <v>22</v>
      </c>
      <c r="C25" s="254" t="s">
        <v>122</v>
      </c>
      <c r="D25" s="171"/>
      <c r="E25" s="171"/>
      <c r="F25" s="172"/>
      <c r="G25" s="169" t="s">
        <v>171</v>
      </c>
      <c r="H25" s="169">
        <v>1</v>
      </c>
      <c r="I25" s="378" t="s">
        <v>615</v>
      </c>
      <c r="J25" s="379"/>
      <c r="K25" s="380">
        <v>8</v>
      </c>
      <c r="L25" s="380">
        <v>1</v>
      </c>
      <c r="M25" s="379"/>
      <c r="N25" s="380"/>
      <c r="O25" s="386" t="s">
        <v>739</v>
      </c>
      <c r="P25" s="380"/>
      <c r="Q25" s="382">
        <v>10</v>
      </c>
      <c r="R25" s="78">
        <v>2</v>
      </c>
      <c r="S25" s="227">
        <f t="shared" si="0"/>
        <v>20</v>
      </c>
      <c r="T25" s="42"/>
      <c r="U25" s="57"/>
      <c r="V25" s="57"/>
      <c r="W25" s="57"/>
      <c r="X25" s="57"/>
      <c r="Y25" s="57"/>
      <c r="Z25" s="238">
        <f t="shared" si="1"/>
        <v>20</v>
      </c>
      <c r="AA25" s="40"/>
      <c r="AB25" s="405">
        <v>24</v>
      </c>
      <c r="AC25" s="45"/>
      <c r="AD25" s="45"/>
      <c r="AE25" s="204">
        <f t="shared" si="2"/>
        <v>10</v>
      </c>
      <c r="AF25" s="205">
        <f t="shared" si="3"/>
        <v>10</v>
      </c>
      <c r="AG25" s="206">
        <f t="shared" si="4"/>
        <v>12</v>
      </c>
      <c r="AH25" s="207">
        <f t="shared" si="5"/>
        <v>0</v>
      </c>
      <c r="AI25" s="136">
        <f t="shared" si="6"/>
        <v>1</v>
      </c>
      <c r="AJ25" s="208">
        <f t="shared" si="7"/>
        <v>0</v>
      </c>
      <c r="AK25" s="498">
        <f t="shared" si="8"/>
        <v>20</v>
      </c>
      <c r="AL25" s="209">
        <f t="shared" si="9"/>
        <v>0</v>
      </c>
      <c r="AM25" s="209">
        <f t="shared" si="10"/>
        <v>2</v>
      </c>
      <c r="AN25" s="207">
        <f t="shared" si="11"/>
        <v>1</v>
      </c>
      <c r="AO25" s="210">
        <f t="shared" si="12"/>
        <v>4</v>
      </c>
      <c r="AP25" s="210">
        <f t="shared" si="13"/>
        <v>12</v>
      </c>
      <c r="AQ25" s="210">
        <f t="shared" si="14"/>
        <v>0</v>
      </c>
      <c r="AR25" s="211">
        <f t="shared" si="15"/>
        <v>38</v>
      </c>
      <c r="AS25" s="212">
        <f t="shared" si="16"/>
        <v>0</v>
      </c>
      <c r="AT25" s="210">
        <f t="shared" si="17"/>
        <v>8</v>
      </c>
      <c r="AU25" s="210">
        <f t="shared" si="18"/>
        <v>0</v>
      </c>
      <c r="AV25" s="210">
        <f t="shared" si="19"/>
        <v>11</v>
      </c>
      <c r="AW25" s="210">
        <f t="shared" si="20"/>
        <v>1</v>
      </c>
      <c r="AX25" s="257">
        <f t="shared" si="21"/>
        <v>57</v>
      </c>
      <c r="AY25" s="44"/>
      <c r="AZ25" s="251"/>
      <c r="BA25" s="47"/>
      <c r="BB25" s="48"/>
      <c r="BC25" s="252"/>
      <c r="BD25" s="50"/>
      <c r="BE25" s="253"/>
      <c r="BF25" s="252"/>
      <c r="BG25" s="252"/>
      <c r="BH25" s="52"/>
      <c r="BI25" s="52"/>
      <c r="BJ25" s="48"/>
      <c r="BK25" s="53"/>
      <c r="BL25" s="53"/>
      <c r="BM25" s="53"/>
      <c r="BN25" s="54"/>
      <c r="BO25" s="53"/>
      <c r="BP25" s="53"/>
      <c r="BQ25" s="53"/>
      <c r="BR25" s="53"/>
      <c r="BS25" s="55"/>
    </row>
    <row r="26" spans="1:71" s="156" customFormat="1" ht="21.6" customHeight="1">
      <c r="A26" s="39" t="e">
        <f t="shared" si="22"/>
        <v>#REF!</v>
      </c>
      <c r="B26" s="77">
        <v>23</v>
      </c>
      <c r="C26" s="254" t="s">
        <v>62</v>
      </c>
      <c r="D26" s="171"/>
      <c r="E26" s="171"/>
      <c r="F26" s="172"/>
      <c r="G26" s="169" t="s">
        <v>171</v>
      </c>
      <c r="H26" s="169">
        <v>1</v>
      </c>
      <c r="I26" s="378" t="s">
        <v>191</v>
      </c>
      <c r="J26" s="379"/>
      <c r="K26" s="379"/>
      <c r="L26" s="379"/>
      <c r="M26" s="379"/>
      <c r="N26" s="379"/>
      <c r="O26" s="383"/>
      <c r="P26" s="379"/>
      <c r="Q26" s="382">
        <v>10</v>
      </c>
      <c r="R26" s="78">
        <v>2</v>
      </c>
      <c r="S26" s="227">
        <f t="shared" si="0"/>
        <v>20</v>
      </c>
      <c r="T26" s="42"/>
      <c r="U26" s="58"/>
      <c r="V26" s="57"/>
      <c r="W26" s="57"/>
      <c r="X26" s="57"/>
      <c r="Y26" s="57"/>
      <c r="Z26" s="238">
        <f t="shared" si="1"/>
        <v>20</v>
      </c>
      <c r="AA26" s="40"/>
      <c r="AB26" s="405">
        <v>12</v>
      </c>
      <c r="AC26" s="45"/>
      <c r="AD26" s="45"/>
      <c r="AE26" s="204">
        <f t="shared" si="2"/>
        <v>10</v>
      </c>
      <c r="AF26" s="205">
        <f t="shared" si="3"/>
        <v>10</v>
      </c>
      <c r="AG26" s="206">
        <f t="shared" si="4"/>
        <v>12</v>
      </c>
      <c r="AH26" s="207">
        <f t="shared" si="5"/>
        <v>0</v>
      </c>
      <c r="AI26" s="136">
        <f t="shared" si="6"/>
        <v>1</v>
      </c>
      <c r="AJ26" s="208">
        <f t="shared" si="7"/>
        <v>0</v>
      </c>
      <c r="AK26" s="498">
        <f t="shared" si="8"/>
        <v>20</v>
      </c>
      <c r="AL26" s="209">
        <f t="shared" si="9"/>
        <v>0</v>
      </c>
      <c r="AM26" s="209">
        <f t="shared" si="10"/>
        <v>2</v>
      </c>
      <c r="AN26" s="207">
        <f t="shared" si="11"/>
        <v>1</v>
      </c>
      <c r="AO26" s="210">
        <f t="shared" si="12"/>
        <v>4</v>
      </c>
      <c r="AP26" s="210">
        <f t="shared" si="13"/>
        <v>6</v>
      </c>
      <c r="AQ26" s="210">
        <f t="shared" si="14"/>
        <v>0</v>
      </c>
      <c r="AR26" s="211">
        <f t="shared" si="15"/>
        <v>32</v>
      </c>
      <c r="AS26" s="212">
        <f t="shared" si="16"/>
        <v>0</v>
      </c>
      <c r="AT26" s="210">
        <f t="shared" si="17"/>
        <v>0</v>
      </c>
      <c r="AU26" s="210">
        <f t="shared" si="18"/>
        <v>0</v>
      </c>
      <c r="AV26" s="210">
        <f t="shared" si="19"/>
        <v>0</v>
      </c>
      <c r="AW26" s="210">
        <f t="shared" si="20"/>
        <v>1</v>
      </c>
      <c r="AX26" s="257">
        <f t="shared" si="21"/>
        <v>32</v>
      </c>
      <c r="AY26" s="44"/>
      <c r="AZ26" s="251"/>
      <c r="BA26" s="47"/>
      <c r="BB26" s="48"/>
      <c r="BC26" s="252"/>
      <c r="BD26" s="50"/>
      <c r="BE26" s="253"/>
      <c r="BF26" s="252"/>
      <c r="BG26" s="252"/>
      <c r="BH26" s="52"/>
      <c r="BI26" s="52"/>
      <c r="BJ26" s="48"/>
      <c r="BK26" s="53"/>
      <c r="BL26" s="53"/>
      <c r="BM26" s="53"/>
      <c r="BN26" s="54"/>
      <c r="BO26" s="53"/>
      <c r="BP26" s="53"/>
      <c r="BQ26" s="53"/>
      <c r="BR26" s="53"/>
      <c r="BS26" s="55"/>
    </row>
    <row r="27" spans="1:71" s="156" customFormat="1" ht="21.6" customHeight="1">
      <c r="A27" s="39" t="e">
        <f t="shared" si="22"/>
        <v>#REF!</v>
      </c>
      <c r="B27" s="77">
        <v>24</v>
      </c>
      <c r="C27" s="254" t="s">
        <v>58</v>
      </c>
      <c r="D27" s="167"/>
      <c r="E27" s="167"/>
      <c r="F27" s="172"/>
      <c r="G27" s="169" t="s">
        <v>171</v>
      </c>
      <c r="H27" s="169">
        <v>1</v>
      </c>
      <c r="I27" s="378" t="s">
        <v>622</v>
      </c>
      <c r="J27" s="379"/>
      <c r="K27" s="380"/>
      <c r="L27" s="380"/>
      <c r="M27" s="384"/>
      <c r="N27" s="380"/>
      <c r="O27" s="380"/>
      <c r="P27" s="394"/>
      <c r="Q27" s="382">
        <v>10</v>
      </c>
      <c r="R27" s="78">
        <v>2</v>
      </c>
      <c r="S27" s="227">
        <f t="shared" si="0"/>
        <v>20</v>
      </c>
      <c r="T27" s="42"/>
      <c r="U27" s="42"/>
      <c r="V27" s="42"/>
      <c r="W27" s="56"/>
      <c r="X27" s="42"/>
      <c r="Y27" s="42"/>
      <c r="Z27" s="238">
        <f t="shared" si="1"/>
        <v>20</v>
      </c>
      <c r="AA27" s="40"/>
      <c r="AB27" s="405">
        <v>12</v>
      </c>
      <c r="AC27" s="45"/>
      <c r="AD27" s="45"/>
      <c r="AE27" s="204">
        <f t="shared" si="2"/>
        <v>10</v>
      </c>
      <c r="AF27" s="205">
        <f t="shared" si="3"/>
        <v>10</v>
      </c>
      <c r="AG27" s="206">
        <f t="shared" si="4"/>
        <v>12</v>
      </c>
      <c r="AH27" s="207">
        <f t="shared" si="5"/>
        <v>0</v>
      </c>
      <c r="AI27" s="136">
        <f t="shared" si="6"/>
        <v>1</v>
      </c>
      <c r="AJ27" s="208">
        <f t="shared" si="7"/>
        <v>0</v>
      </c>
      <c r="AK27" s="498">
        <f t="shared" si="8"/>
        <v>20</v>
      </c>
      <c r="AL27" s="209">
        <f t="shared" si="9"/>
        <v>0</v>
      </c>
      <c r="AM27" s="209">
        <f t="shared" si="10"/>
        <v>2</v>
      </c>
      <c r="AN27" s="207">
        <f t="shared" si="11"/>
        <v>1</v>
      </c>
      <c r="AO27" s="210">
        <f t="shared" si="12"/>
        <v>4</v>
      </c>
      <c r="AP27" s="210">
        <f t="shared" si="13"/>
        <v>6</v>
      </c>
      <c r="AQ27" s="210">
        <f t="shared" si="14"/>
        <v>0</v>
      </c>
      <c r="AR27" s="211">
        <f t="shared" si="15"/>
        <v>32</v>
      </c>
      <c r="AS27" s="212">
        <f t="shared" si="16"/>
        <v>0</v>
      </c>
      <c r="AT27" s="210">
        <f t="shared" si="17"/>
        <v>0</v>
      </c>
      <c r="AU27" s="210">
        <f t="shared" si="18"/>
        <v>0</v>
      </c>
      <c r="AV27" s="210">
        <f t="shared" si="19"/>
        <v>0</v>
      </c>
      <c r="AW27" s="210">
        <f t="shared" si="20"/>
        <v>1</v>
      </c>
      <c r="AX27" s="257">
        <f t="shared" si="21"/>
        <v>32</v>
      </c>
      <c r="AY27" s="44"/>
      <c r="AZ27" s="251"/>
      <c r="BA27" s="47"/>
      <c r="BB27" s="48"/>
      <c r="BC27" s="252"/>
      <c r="BD27" s="50"/>
      <c r="BE27" s="253"/>
      <c r="BF27" s="252"/>
      <c r="BG27" s="252"/>
      <c r="BH27" s="52"/>
      <c r="BI27" s="52"/>
      <c r="BJ27" s="48"/>
      <c r="BK27" s="53"/>
      <c r="BL27" s="53"/>
      <c r="BM27" s="53"/>
      <c r="BN27" s="54"/>
      <c r="BO27" s="53"/>
      <c r="BP27" s="53"/>
      <c r="BQ27" s="53"/>
      <c r="BR27" s="53"/>
      <c r="BS27" s="55"/>
    </row>
    <row r="28" spans="1:71" s="156" customFormat="1" ht="21.6" customHeight="1">
      <c r="A28" s="39" t="e">
        <f t="shared" si="22"/>
        <v>#REF!</v>
      </c>
      <c r="B28" s="77">
        <v>25</v>
      </c>
      <c r="C28" s="254" t="s">
        <v>60</v>
      </c>
      <c r="D28" s="171"/>
      <c r="E28" s="171"/>
      <c r="F28" s="172"/>
      <c r="G28" s="169" t="s">
        <v>171</v>
      </c>
      <c r="H28" s="169">
        <v>1</v>
      </c>
      <c r="I28" s="378" t="s">
        <v>625</v>
      </c>
      <c r="J28" s="391"/>
      <c r="K28" s="392"/>
      <c r="L28" s="392"/>
      <c r="M28" s="385"/>
      <c r="N28" s="379"/>
      <c r="O28" s="380"/>
      <c r="P28" s="379"/>
      <c r="Q28" s="382">
        <v>10</v>
      </c>
      <c r="R28" s="78">
        <v>2</v>
      </c>
      <c r="S28" s="227">
        <f t="shared" si="0"/>
        <v>20</v>
      </c>
      <c r="T28" s="42"/>
      <c r="U28" s="42"/>
      <c r="V28" s="42"/>
      <c r="W28" s="56"/>
      <c r="X28" s="42"/>
      <c r="Y28" s="42"/>
      <c r="Z28" s="238">
        <f t="shared" si="1"/>
        <v>20</v>
      </c>
      <c r="AA28" s="40"/>
      <c r="AB28" s="405">
        <v>24</v>
      </c>
      <c r="AC28" s="45"/>
      <c r="AD28" s="45"/>
      <c r="AE28" s="204">
        <f t="shared" si="2"/>
        <v>10</v>
      </c>
      <c r="AF28" s="205">
        <f t="shared" si="3"/>
        <v>10</v>
      </c>
      <c r="AG28" s="206">
        <f t="shared" si="4"/>
        <v>12</v>
      </c>
      <c r="AH28" s="207">
        <f t="shared" si="5"/>
        <v>0</v>
      </c>
      <c r="AI28" s="136">
        <f t="shared" si="6"/>
        <v>1</v>
      </c>
      <c r="AJ28" s="208">
        <f t="shared" si="7"/>
        <v>0</v>
      </c>
      <c r="AK28" s="498">
        <f t="shared" si="8"/>
        <v>20</v>
      </c>
      <c r="AL28" s="209">
        <f t="shared" si="9"/>
        <v>0</v>
      </c>
      <c r="AM28" s="209">
        <f t="shared" si="10"/>
        <v>2</v>
      </c>
      <c r="AN28" s="207">
        <f t="shared" si="11"/>
        <v>1</v>
      </c>
      <c r="AO28" s="210">
        <f t="shared" si="12"/>
        <v>4</v>
      </c>
      <c r="AP28" s="210">
        <f t="shared" si="13"/>
        <v>12</v>
      </c>
      <c r="AQ28" s="210">
        <f t="shared" si="14"/>
        <v>0</v>
      </c>
      <c r="AR28" s="211">
        <f t="shared" si="15"/>
        <v>38</v>
      </c>
      <c r="AS28" s="212">
        <f t="shared" si="16"/>
        <v>0</v>
      </c>
      <c r="AT28" s="210">
        <f t="shared" si="17"/>
        <v>0</v>
      </c>
      <c r="AU28" s="210">
        <f t="shared" si="18"/>
        <v>0</v>
      </c>
      <c r="AV28" s="210">
        <f t="shared" si="19"/>
        <v>0</v>
      </c>
      <c r="AW28" s="210">
        <f t="shared" si="20"/>
        <v>1</v>
      </c>
      <c r="AX28" s="257">
        <f t="shared" si="21"/>
        <v>38</v>
      </c>
      <c r="AY28" s="44"/>
      <c r="AZ28" s="251"/>
      <c r="BA28" s="47"/>
      <c r="BB28" s="48"/>
      <c r="BC28" s="252"/>
      <c r="BD28" s="50"/>
      <c r="BE28" s="253"/>
      <c r="BF28" s="252"/>
      <c r="BG28" s="252"/>
      <c r="BH28" s="52"/>
      <c r="BI28" s="52"/>
      <c r="BJ28" s="48"/>
      <c r="BK28" s="53"/>
      <c r="BL28" s="53"/>
      <c r="BM28" s="53"/>
      <c r="BN28" s="54"/>
      <c r="BO28" s="53"/>
      <c r="BP28" s="53"/>
      <c r="BQ28" s="53"/>
      <c r="BR28" s="53"/>
      <c r="BS28" s="55"/>
    </row>
    <row r="29" spans="1:71" s="156" customFormat="1" ht="21.6" customHeight="1">
      <c r="A29" s="39" t="e">
        <f t="shared" si="22"/>
        <v>#REF!</v>
      </c>
      <c r="B29" s="77">
        <v>26</v>
      </c>
      <c r="C29" s="254" t="s">
        <v>29</v>
      </c>
      <c r="D29" s="171"/>
      <c r="E29" s="171"/>
      <c r="F29" s="172"/>
      <c r="G29" s="169" t="s">
        <v>160</v>
      </c>
      <c r="H29" s="169">
        <v>1</v>
      </c>
      <c r="I29" s="378" t="s">
        <v>626</v>
      </c>
      <c r="J29" s="379"/>
      <c r="K29" s="380"/>
      <c r="L29" s="380"/>
      <c r="M29" s="389"/>
      <c r="N29" s="381"/>
      <c r="O29" s="380"/>
      <c r="P29" s="380"/>
      <c r="Q29" s="382">
        <v>12</v>
      </c>
      <c r="R29" s="78">
        <v>2</v>
      </c>
      <c r="S29" s="227">
        <f t="shared" si="0"/>
        <v>24</v>
      </c>
      <c r="T29" s="42"/>
      <c r="U29" s="42"/>
      <c r="V29" s="42"/>
      <c r="W29" s="56"/>
      <c r="X29" s="42"/>
      <c r="Y29" s="42"/>
      <c r="Z29" s="238">
        <f t="shared" si="1"/>
        <v>24</v>
      </c>
      <c r="AA29" s="40"/>
      <c r="AB29" s="405">
        <v>24</v>
      </c>
      <c r="AC29" s="45"/>
      <c r="AD29" s="45"/>
      <c r="AE29" s="204">
        <f t="shared" si="2"/>
        <v>12</v>
      </c>
      <c r="AF29" s="205">
        <f t="shared" si="3"/>
        <v>12</v>
      </c>
      <c r="AG29" s="206">
        <f t="shared" si="4"/>
        <v>14</v>
      </c>
      <c r="AH29" s="207">
        <f t="shared" si="5"/>
        <v>0</v>
      </c>
      <c r="AI29" s="136">
        <f t="shared" si="6"/>
        <v>0.83</v>
      </c>
      <c r="AJ29" s="208">
        <f t="shared" si="7"/>
        <v>0</v>
      </c>
      <c r="AK29" s="498">
        <f t="shared" si="8"/>
        <v>19.919999999999998</v>
      </c>
      <c r="AL29" s="209">
        <f t="shared" si="9"/>
        <v>0</v>
      </c>
      <c r="AM29" s="209">
        <f t="shared" si="10"/>
        <v>0</v>
      </c>
      <c r="AN29" s="207">
        <f t="shared" si="11"/>
        <v>1</v>
      </c>
      <c r="AO29" s="210">
        <f t="shared" si="12"/>
        <v>4</v>
      </c>
      <c r="AP29" s="210">
        <f t="shared" si="13"/>
        <v>12</v>
      </c>
      <c r="AQ29" s="210">
        <f t="shared" si="14"/>
        <v>0</v>
      </c>
      <c r="AR29" s="211">
        <f t="shared" si="15"/>
        <v>35.92</v>
      </c>
      <c r="AS29" s="212">
        <f t="shared" si="16"/>
        <v>0</v>
      </c>
      <c r="AT29" s="210">
        <f t="shared" si="17"/>
        <v>0</v>
      </c>
      <c r="AU29" s="210">
        <f t="shared" si="18"/>
        <v>0</v>
      </c>
      <c r="AV29" s="210">
        <f t="shared" si="19"/>
        <v>0</v>
      </c>
      <c r="AW29" s="210">
        <f t="shared" si="20"/>
        <v>1</v>
      </c>
      <c r="AX29" s="257">
        <f t="shared" si="21"/>
        <v>35.92</v>
      </c>
      <c r="AY29" s="44"/>
      <c r="AZ29" s="251"/>
      <c r="BA29" s="47"/>
      <c r="BB29" s="48"/>
      <c r="BC29" s="252"/>
      <c r="BD29" s="50"/>
      <c r="BE29" s="253"/>
      <c r="BF29" s="252"/>
      <c r="BG29" s="252"/>
      <c r="BH29" s="52"/>
      <c r="BI29" s="52"/>
      <c r="BJ29" s="48"/>
      <c r="BK29" s="53"/>
      <c r="BL29" s="53"/>
      <c r="BM29" s="53"/>
      <c r="BN29" s="54"/>
      <c r="BO29" s="53"/>
      <c r="BP29" s="53"/>
      <c r="BQ29" s="53"/>
      <c r="BR29" s="53"/>
      <c r="BS29" s="55"/>
    </row>
    <row r="30" spans="1:71" s="156" customFormat="1" ht="21.6" customHeight="1">
      <c r="A30" s="39" t="e">
        <f t="shared" si="22"/>
        <v>#REF!</v>
      </c>
      <c r="B30" s="77">
        <v>27</v>
      </c>
      <c r="C30" s="254" t="s">
        <v>131</v>
      </c>
      <c r="D30" s="171"/>
      <c r="E30" s="171"/>
      <c r="F30" s="172"/>
      <c r="G30" s="169" t="s">
        <v>160</v>
      </c>
      <c r="H30" s="169">
        <v>1</v>
      </c>
      <c r="I30" s="378" t="s">
        <v>627</v>
      </c>
      <c r="J30" s="379"/>
      <c r="K30" s="380">
        <v>3</v>
      </c>
      <c r="L30" s="380">
        <v>1</v>
      </c>
      <c r="M30" s="385"/>
      <c r="N30" s="381"/>
      <c r="O30" s="380" t="s">
        <v>167</v>
      </c>
      <c r="P30" s="380"/>
      <c r="Q30" s="382">
        <v>12</v>
      </c>
      <c r="R30" s="78">
        <v>2</v>
      </c>
      <c r="S30" s="227">
        <f t="shared" si="0"/>
        <v>24</v>
      </c>
      <c r="T30" s="42"/>
      <c r="U30" s="57"/>
      <c r="V30" s="57"/>
      <c r="W30" s="57"/>
      <c r="X30" s="57"/>
      <c r="Y30" s="57"/>
      <c r="Z30" s="238">
        <f t="shared" si="1"/>
        <v>24</v>
      </c>
      <c r="AA30" s="40"/>
      <c r="AB30" s="405">
        <v>24</v>
      </c>
      <c r="AC30" s="45"/>
      <c r="AD30" s="45"/>
      <c r="AE30" s="204">
        <f t="shared" si="2"/>
        <v>12</v>
      </c>
      <c r="AF30" s="205">
        <f t="shared" si="3"/>
        <v>12</v>
      </c>
      <c r="AG30" s="206">
        <f t="shared" si="4"/>
        <v>14</v>
      </c>
      <c r="AH30" s="207">
        <f t="shared" si="5"/>
        <v>0</v>
      </c>
      <c r="AI30" s="136">
        <f t="shared" si="6"/>
        <v>0.83</v>
      </c>
      <c r="AJ30" s="208">
        <f t="shared" si="7"/>
        <v>0</v>
      </c>
      <c r="AK30" s="498">
        <f t="shared" si="8"/>
        <v>19.919999999999998</v>
      </c>
      <c r="AL30" s="209">
        <f t="shared" si="9"/>
        <v>0</v>
      </c>
      <c r="AM30" s="209">
        <f t="shared" si="10"/>
        <v>0</v>
      </c>
      <c r="AN30" s="207">
        <f t="shared" si="11"/>
        <v>1</v>
      </c>
      <c r="AO30" s="210">
        <f t="shared" si="12"/>
        <v>4</v>
      </c>
      <c r="AP30" s="210">
        <f t="shared" si="13"/>
        <v>12</v>
      </c>
      <c r="AQ30" s="210">
        <f t="shared" si="14"/>
        <v>0</v>
      </c>
      <c r="AR30" s="211">
        <f t="shared" si="15"/>
        <v>35.92</v>
      </c>
      <c r="AS30" s="212">
        <f t="shared" si="16"/>
        <v>0</v>
      </c>
      <c r="AT30" s="210">
        <f t="shared" si="17"/>
        <v>7</v>
      </c>
      <c r="AU30" s="210">
        <f t="shared" si="18"/>
        <v>0</v>
      </c>
      <c r="AV30" s="210">
        <f t="shared" si="19"/>
        <v>11</v>
      </c>
      <c r="AW30" s="210">
        <f t="shared" si="20"/>
        <v>1</v>
      </c>
      <c r="AX30" s="257">
        <f t="shared" si="21"/>
        <v>53.92</v>
      </c>
      <c r="AY30" s="44"/>
      <c r="AZ30" s="251"/>
      <c r="BA30" s="47"/>
      <c r="BB30" s="48"/>
      <c r="BC30" s="252"/>
      <c r="BD30" s="50"/>
      <c r="BE30" s="253"/>
      <c r="BF30" s="252"/>
      <c r="BG30" s="252"/>
      <c r="BH30" s="52"/>
      <c r="BI30" s="52"/>
      <c r="BJ30" s="48"/>
      <c r="BK30" s="53"/>
      <c r="BL30" s="53"/>
      <c r="BM30" s="53"/>
      <c r="BN30" s="54"/>
      <c r="BO30" s="53"/>
      <c r="BP30" s="53"/>
      <c r="BQ30" s="53"/>
      <c r="BR30" s="53"/>
      <c r="BS30" s="55"/>
    </row>
    <row r="31" spans="1:71" s="156" customFormat="1" ht="21.6" customHeight="1">
      <c r="A31" s="39" t="e">
        <f t="shared" si="22"/>
        <v>#REF!</v>
      </c>
      <c r="B31" s="77">
        <v>28</v>
      </c>
      <c r="C31" s="254" t="s">
        <v>54</v>
      </c>
      <c r="D31" s="171"/>
      <c r="E31" s="171"/>
      <c r="F31" s="172"/>
      <c r="G31" s="169" t="s">
        <v>160</v>
      </c>
      <c r="H31" s="169">
        <v>1</v>
      </c>
      <c r="I31" s="378" t="s">
        <v>614</v>
      </c>
      <c r="J31" s="379"/>
      <c r="K31" s="380"/>
      <c r="L31" s="380"/>
      <c r="M31" s="385"/>
      <c r="N31" s="380"/>
      <c r="O31" s="380"/>
      <c r="P31" s="380" t="s">
        <v>568</v>
      </c>
      <c r="Q31" s="382">
        <v>6</v>
      </c>
      <c r="R31" s="78">
        <v>2</v>
      </c>
      <c r="S31" s="227">
        <f t="shared" si="0"/>
        <v>12</v>
      </c>
      <c r="T31" s="42"/>
      <c r="U31" s="57"/>
      <c r="V31" s="57"/>
      <c r="W31" s="57"/>
      <c r="X31" s="57"/>
      <c r="Y31" s="57"/>
      <c r="Z31" s="238">
        <f t="shared" si="1"/>
        <v>12</v>
      </c>
      <c r="AA31" s="40"/>
      <c r="AB31" s="405">
        <v>24</v>
      </c>
      <c r="AC31" s="45"/>
      <c r="AD31" s="45"/>
      <c r="AE31" s="204">
        <f t="shared" si="2"/>
        <v>6</v>
      </c>
      <c r="AF31" s="205" t="str">
        <f t="shared" si="3"/>
        <v/>
      </c>
      <c r="AG31" s="206" t="str">
        <f t="shared" si="4"/>
        <v/>
      </c>
      <c r="AH31" s="207">
        <f t="shared" si="5"/>
        <v>8</v>
      </c>
      <c r="AI31" s="136">
        <f t="shared" si="6"/>
        <v>1</v>
      </c>
      <c r="AJ31" s="208">
        <f t="shared" si="7"/>
        <v>20</v>
      </c>
      <c r="AK31" s="498">
        <f t="shared" si="8"/>
        <v>0</v>
      </c>
      <c r="AL31" s="209">
        <f t="shared" si="9"/>
        <v>0</v>
      </c>
      <c r="AM31" s="209">
        <f t="shared" si="10"/>
        <v>0</v>
      </c>
      <c r="AN31" s="207">
        <f t="shared" si="11"/>
        <v>1</v>
      </c>
      <c r="AO31" s="210">
        <f t="shared" si="12"/>
        <v>4</v>
      </c>
      <c r="AP31" s="210">
        <f t="shared" si="13"/>
        <v>12</v>
      </c>
      <c r="AQ31" s="210">
        <f t="shared" si="14"/>
        <v>0</v>
      </c>
      <c r="AR31" s="211">
        <f t="shared" si="15"/>
        <v>36</v>
      </c>
      <c r="AS31" s="212">
        <f t="shared" si="16"/>
        <v>0</v>
      </c>
      <c r="AT31" s="210">
        <f t="shared" si="17"/>
        <v>0</v>
      </c>
      <c r="AU31" s="210">
        <f t="shared" si="18"/>
        <v>11</v>
      </c>
      <c r="AV31" s="210">
        <f t="shared" si="19"/>
        <v>0</v>
      </c>
      <c r="AW31" s="210">
        <f t="shared" si="20"/>
        <v>1</v>
      </c>
      <c r="AX31" s="257">
        <f t="shared" si="21"/>
        <v>47</v>
      </c>
      <c r="AY31" s="44"/>
      <c r="AZ31" s="251"/>
      <c r="BA31" s="47"/>
      <c r="BB31" s="48"/>
      <c r="BC31" s="252"/>
      <c r="BD31" s="50"/>
      <c r="BE31" s="253"/>
      <c r="BF31" s="252"/>
      <c r="BG31" s="252"/>
      <c r="BH31" s="52"/>
      <c r="BI31" s="52"/>
      <c r="BJ31" s="48"/>
      <c r="BK31" s="53"/>
      <c r="BL31" s="53"/>
      <c r="BM31" s="53"/>
      <c r="BN31" s="54"/>
      <c r="BO31" s="53"/>
      <c r="BP31" s="53"/>
      <c r="BQ31" s="53"/>
      <c r="BR31" s="53"/>
      <c r="BS31" s="55"/>
    </row>
    <row r="32" spans="1:71" s="156" customFormat="1" ht="21.6" customHeight="1">
      <c r="A32" s="39" t="e">
        <f t="shared" si="22"/>
        <v>#REF!</v>
      </c>
      <c r="B32" s="77">
        <v>29</v>
      </c>
      <c r="C32" s="254" t="s">
        <v>38</v>
      </c>
      <c r="D32" s="171"/>
      <c r="E32" s="171"/>
      <c r="F32" s="172"/>
      <c r="G32" s="169" t="s">
        <v>160</v>
      </c>
      <c r="H32" s="169">
        <v>1</v>
      </c>
      <c r="I32" s="378" t="s">
        <v>191</v>
      </c>
      <c r="J32" s="379"/>
      <c r="K32" s="379"/>
      <c r="L32" s="379"/>
      <c r="M32" s="379"/>
      <c r="N32" s="379"/>
      <c r="O32" s="379"/>
      <c r="P32" s="379"/>
      <c r="Q32" s="382">
        <v>6</v>
      </c>
      <c r="R32" s="78">
        <v>2</v>
      </c>
      <c r="S32" s="227">
        <f t="shared" si="0"/>
        <v>12</v>
      </c>
      <c r="T32" s="42"/>
      <c r="U32" s="42"/>
      <c r="V32" s="42"/>
      <c r="W32" s="56"/>
      <c r="X32" s="42"/>
      <c r="Y32" s="42"/>
      <c r="Z32" s="238">
        <f t="shared" si="1"/>
        <v>12</v>
      </c>
      <c r="AA32" s="40"/>
      <c r="AB32" s="405">
        <v>12</v>
      </c>
      <c r="AC32" s="45"/>
      <c r="AD32" s="45"/>
      <c r="AE32" s="204">
        <f t="shared" si="2"/>
        <v>6</v>
      </c>
      <c r="AF32" s="205">
        <f t="shared" si="3"/>
        <v>12</v>
      </c>
      <c r="AG32" s="206">
        <f t="shared" si="4"/>
        <v>14</v>
      </c>
      <c r="AH32" s="207">
        <f t="shared" si="5"/>
        <v>0</v>
      </c>
      <c r="AI32" s="136">
        <f t="shared" si="6"/>
        <v>0.83</v>
      </c>
      <c r="AJ32" s="208">
        <f t="shared" si="7"/>
        <v>0</v>
      </c>
      <c r="AK32" s="498">
        <f t="shared" si="8"/>
        <v>9.9599999999999991</v>
      </c>
      <c r="AL32" s="209">
        <f t="shared" si="9"/>
        <v>0</v>
      </c>
      <c r="AM32" s="209">
        <f t="shared" si="10"/>
        <v>0</v>
      </c>
      <c r="AN32" s="207">
        <f t="shared" si="11"/>
        <v>0.5</v>
      </c>
      <c r="AO32" s="210">
        <f t="shared" si="12"/>
        <v>0</v>
      </c>
      <c r="AP32" s="210">
        <f t="shared" si="13"/>
        <v>6</v>
      </c>
      <c r="AQ32" s="210">
        <f t="shared" si="14"/>
        <v>0</v>
      </c>
      <c r="AR32" s="211">
        <f t="shared" si="15"/>
        <v>15.959999999999999</v>
      </c>
      <c r="AS32" s="212">
        <f t="shared" si="16"/>
        <v>0</v>
      </c>
      <c r="AT32" s="210">
        <f t="shared" si="17"/>
        <v>0</v>
      </c>
      <c r="AU32" s="210">
        <f t="shared" si="18"/>
        <v>0</v>
      </c>
      <c r="AV32" s="210">
        <f t="shared" si="19"/>
        <v>0</v>
      </c>
      <c r="AW32" s="210">
        <f t="shared" si="20"/>
        <v>1</v>
      </c>
      <c r="AX32" s="257">
        <f t="shared" si="21"/>
        <v>15.959999999999999</v>
      </c>
      <c r="AY32" s="44"/>
      <c r="AZ32" s="251"/>
      <c r="BA32" s="47"/>
      <c r="BB32" s="48"/>
      <c r="BC32" s="252"/>
      <c r="BD32" s="50"/>
      <c r="BE32" s="253"/>
      <c r="BF32" s="252"/>
      <c r="BG32" s="252"/>
      <c r="BH32" s="52"/>
      <c r="BI32" s="52"/>
      <c r="BJ32" s="48"/>
      <c r="BK32" s="53"/>
      <c r="BL32" s="53"/>
      <c r="BM32" s="53"/>
      <c r="BN32" s="54"/>
      <c r="BO32" s="53"/>
      <c r="BP32" s="53"/>
      <c r="BQ32" s="53"/>
      <c r="BR32" s="53"/>
      <c r="BS32" s="55"/>
    </row>
    <row r="33" spans="1:71" s="156" customFormat="1" ht="21.6" customHeight="1">
      <c r="A33" s="39" t="e">
        <f t="shared" si="22"/>
        <v>#REF!</v>
      </c>
      <c r="B33" s="77">
        <v>30</v>
      </c>
      <c r="C33" s="254" t="s">
        <v>598</v>
      </c>
      <c r="D33" s="171"/>
      <c r="E33" s="171"/>
      <c r="F33" s="172"/>
      <c r="G33" s="169" t="s">
        <v>160</v>
      </c>
      <c r="H33" s="169">
        <v>1</v>
      </c>
      <c r="I33" s="378" t="s">
        <v>617</v>
      </c>
      <c r="J33" s="391"/>
      <c r="K33" s="392"/>
      <c r="L33" s="392"/>
      <c r="M33" s="379"/>
      <c r="N33" s="379"/>
      <c r="O33" s="380"/>
      <c r="P33" s="379" t="s">
        <v>559</v>
      </c>
      <c r="Q33" s="382"/>
      <c r="R33" s="78">
        <v>2</v>
      </c>
      <c r="S33" s="227">
        <f t="shared" si="0"/>
        <v>0</v>
      </c>
      <c r="T33" s="42"/>
      <c r="U33" s="42"/>
      <c r="V33" s="42"/>
      <c r="W33" s="56"/>
      <c r="X33" s="42"/>
      <c r="Y33" s="42"/>
      <c r="Z33" s="238">
        <f t="shared" si="1"/>
        <v>0</v>
      </c>
      <c r="AA33" s="40"/>
      <c r="AB33" s="405"/>
      <c r="AC33" s="45"/>
      <c r="AD33" s="45"/>
      <c r="AE33" s="204">
        <f t="shared" si="2"/>
        <v>0</v>
      </c>
      <c r="AF33" s="205" t="str">
        <f t="shared" si="3"/>
        <v/>
      </c>
      <c r="AG33" s="206" t="str">
        <f t="shared" si="4"/>
        <v/>
      </c>
      <c r="AH33" s="207">
        <f t="shared" si="5"/>
        <v>6</v>
      </c>
      <c r="AI33" s="136">
        <f t="shared" si="6"/>
        <v>1</v>
      </c>
      <c r="AJ33" s="208">
        <f t="shared" si="7"/>
        <v>20</v>
      </c>
      <c r="AK33" s="498">
        <f t="shared" si="8"/>
        <v>0</v>
      </c>
      <c r="AL33" s="209">
        <f t="shared" si="9"/>
        <v>0</v>
      </c>
      <c r="AM33" s="209">
        <f t="shared" si="10"/>
        <v>0</v>
      </c>
      <c r="AN33" s="207">
        <f t="shared" si="11"/>
        <v>1</v>
      </c>
      <c r="AO33" s="210">
        <f t="shared" si="12"/>
        <v>4</v>
      </c>
      <c r="AP33" s="210">
        <f t="shared" si="13"/>
        <v>0</v>
      </c>
      <c r="AQ33" s="210">
        <f t="shared" si="14"/>
        <v>0</v>
      </c>
      <c r="AR33" s="211">
        <f t="shared" si="15"/>
        <v>24</v>
      </c>
      <c r="AS33" s="212">
        <f t="shared" si="16"/>
        <v>0</v>
      </c>
      <c r="AT33" s="210">
        <f t="shared" si="17"/>
        <v>0</v>
      </c>
      <c r="AU33" s="210">
        <f t="shared" si="18"/>
        <v>11</v>
      </c>
      <c r="AV33" s="210">
        <f t="shared" si="19"/>
        <v>0</v>
      </c>
      <c r="AW33" s="210">
        <f t="shared" si="20"/>
        <v>1</v>
      </c>
      <c r="AX33" s="257">
        <f t="shared" si="21"/>
        <v>35</v>
      </c>
      <c r="AY33" s="44"/>
      <c r="AZ33" s="251"/>
      <c r="BA33" s="47"/>
      <c r="BB33" s="48"/>
      <c r="BC33" s="252"/>
      <c r="BD33" s="50"/>
      <c r="BE33" s="253"/>
      <c r="BF33" s="252"/>
      <c r="BG33" s="252"/>
      <c r="BH33" s="52"/>
      <c r="BI33" s="52"/>
      <c r="BJ33" s="48"/>
      <c r="BK33" s="53"/>
      <c r="BL33" s="53"/>
      <c r="BM33" s="53"/>
      <c r="BN33" s="54"/>
      <c r="BO33" s="53"/>
      <c r="BP33" s="53"/>
      <c r="BQ33" s="53"/>
      <c r="BR33" s="53"/>
      <c r="BS33" s="55"/>
    </row>
    <row r="34" spans="1:71" s="156" customFormat="1" ht="21.6" customHeight="1">
      <c r="A34" s="39" t="e">
        <f t="shared" si="22"/>
        <v>#REF!</v>
      </c>
      <c r="B34" s="77">
        <v>31</v>
      </c>
      <c r="C34" s="254" t="s">
        <v>599</v>
      </c>
      <c r="D34" s="176"/>
      <c r="E34" s="176"/>
      <c r="F34" s="172"/>
      <c r="G34" s="169" t="s">
        <v>163</v>
      </c>
      <c r="H34" s="169">
        <v>1</v>
      </c>
      <c r="I34" s="378" t="s">
        <v>628</v>
      </c>
      <c r="J34" s="379"/>
      <c r="K34" s="380"/>
      <c r="L34" s="380"/>
      <c r="M34" s="379"/>
      <c r="N34" s="380"/>
      <c r="O34" s="380" t="s">
        <v>758</v>
      </c>
      <c r="P34" s="380"/>
      <c r="Q34" s="382">
        <v>12</v>
      </c>
      <c r="R34" s="78">
        <v>2</v>
      </c>
      <c r="S34" s="227">
        <f t="shared" si="0"/>
        <v>24</v>
      </c>
      <c r="T34" s="42"/>
      <c r="U34" s="42"/>
      <c r="V34" s="42"/>
      <c r="W34" s="56"/>
      <c r="X34" s="42"/>
      <c r="Y34" s="42"/>
      <c r="Z34" s="238">
        <f t="shared" si="1"/>
        <v>24</v>
      </c>
      <c r="AA34" s="40"/>
      <c r="AB34" s="405">
        <v>24</v>
      </c>
      <c r="AC34" s="45"/>
      <c r="AD34" s="45"/>
      <c r="AE34" s="204">
        <f t="shared" si="2"/>
        <v>12</v>
      </c>
      <c r="AF34" s="205">
        <f t="shared" si="3"/>
        <v>12</v>
      </c>
      <c r="AG34" s="206">
        <f t="shared" si="4"/>
        <v>14</v>
      </c>
      <c r="AH34" s="207">
        <f t="shared" si="5"/>
        <v>0</v>
      </c>
      <c r="AI34" s="136">
        <f t="shared" si="6"/>
        <v>0.83</v>
      </c>
      <c r="AJ34" s="208">
        <f t="shared" si="7"/>
        <v>0</v>
      </c>
      <c r="AK34" s="498">
        <f t="shared" si="8"/>
        <v>19.919999999999998</v>
      </c>
      <c r="AL34" s="209">
        <f t="shared" si="9"/>
        <v>0</v>
      </c>
      <c r="AM34" s="209">
        <f t="shared" si="10"/>
        <v>0</v>
      </c>
      <c r="AN34" s="207">
        <f t="shared" si="11"/>
        <v>1</v>
      </c>
      <c r="AO34" s="210">
        <f t="shared" si="12"/>
        <v>4</v>
      </c>
      <c r="AP34" s="210">
        <f t="shared" si="13"/>
        <v>12</v>
      </c>
      <c r="AQ34" s="210">
        <f t="shared" si="14"/>
        <v>0</v>
      </c>
      <c r="AR34" s="211">
        <f t="shared" si="15"/>
        <v>35.92</v>
      </c>
      <c r="AS34" s="212">
        <f t="shared" si="16"/>
        <v>0</v>
      </c>
      <c r="AT34" s="210">
        <f t="shared" si="17"/>
        <v>5</v>
      </c>
      <c r="AU34" s="210">
        <f t="shared" si="18"/>
        <v>0</v>
      </c>
      <c r="AV34" s="210">
        <f t="shared" si="19"/>
        <v>0</v>
      </c>
      <c r="AW34" s="210">
        <f t="shared" si="20"/>
        <v>1</v>
      </c>
      <c r="AX34" s="257">
        <f t="shared" si="21"/>
        <v>40.92</v>
      </c>
      <c r="AY34" s="44"/>
      <c r="AZ34" s="251"/>
      <c r="BA34" s="47"/>
      <c r="BB34" s="48"/>
      <c r="BC34" s="252"/>
      <c r="BD34" s="50"/>
      <c r="BE34" s="253"/>
      <c r="BF34" s="252"/>
      <c r="BG34" s="252"/>
      <c r="BH34" s="52"/>
      <c r="BI34" s="52"/>
      <c r="BJ34" s="48"/>
      <c r="BK34" s="53"/>
      <c r="BL34" s="53"/>
      <c r="BM34" s="53"/>
      <c r="BN34" s="54"/>
      <c r="BO34" s="53"/>
      <c r="BP34" s="53"/>
      <c r="BQ34" s="53"/>
      <c r="BR34" s="53"/>
      <c r="BS34" s="55"/>
    </row>
    <row r="35" spans="1:71" s="156" customFormat="1" ht="21.6" customHeight="1">
      <c r="A35" s="39" t="e">
        <f t="shared" si="22"/>
        <v>#REF!</v>
      </c>
      <c r="B35" s="77">
        <v>32</v>
      </c>
      <c r="C35" s="254" t="s">
        <v>37</v>
      </c>
      <c r="D35" s="171"/>
      <c r="E35" s="171"/>
      <c r="F35" s="172"/>
      <c r="G35" s="169" t="s">
        <v>163</v>
      </c>
      <c r="H35" s="169">
        <v>1</v>
      </c>
      <c r="I35" s="390" t="s">
        <v>629</v>
      </c>
      <c r="J35" s="379"/>
      <c r="K35" s="380">
        <v>9</v>
      </c>
      <c r="L35" s="380">
        <v>1</v>
      </c>
      <c r="M35" s="384"/>
      <c r="N35" s="380"/>
      <c r="O35" s="380"/>
      <c r="P35" s="380"/>
      <c r="Q35" s="382">
        <v>12</v>
      </c>
      <c r="R35" s="78">
        <v>2</v>
      </c>
      <c r="S35" s="227">
        <f t="shared" si="0"/>
        <v>24</v>
      </c>
      <c r="T35" s="42"/>
      <c r="U35" s="57"/>
      <c r="V35" s="57"/>
      <c r="W35" s="57"/>
      <c r="X35" s="57"/>
      <c r="Y35" s="57"/>
      <c r="Z35" s="238">
        <f t="shared" si="1"/>
        <v>24</v>
      </c>
      <c r="AA35" s="40"/>
      <c r="AB35" s="405">
        <v>24</v>
      </c>
      <c r="AC35" s="45"/>
      <c r="AD35" s="45"/>
      <c r="AE35" s="204">
        <f t="shared" si="2"/>
        <v>12</v>
      </c>
      <c r="AF35" s="205">
        <f t="shared" si="3"/>
        <v>12</v>
      </c>
      <c r="AG35" s="206">
        <f t="shared" si="4"/>
        <v>14</v>
      </c>
      <c r="AH35" s="207">
        <f t="shared" si="5"/>
        <v>0</v>
      </c>
      <c r="AI35" s="136">
        <f t="shared" si="6"/>
        <v>0.83</v>
      </c>
      <c r="AJ35" s="208">
        <f t="shared" si="7"/>
        <v>0</v>
      </c>
      <c r="AK35" s="498">
        <f t="shared" si="8"/>
        <v>19.919999999999998</v>
      </c>
      <c r="AL35" s="209">
        <f t="shared" si="9"/>
        <v>0</v>
      </c>
      <c r="AM35" s="209">
        <f t="shared" si="10"/>
        <v>0</v>
      </c>
      <c r="AN35" s="207">
        <f t="shared" si="11"/>
        <v>1</v>
      </c>
      <c r="AO35" s="210">
        <f t="shared" si="12"/>
        <v>4</v>
      </c>
      <c r="AP35" s="210">
        <f t="shared" si="13"/>
        <v>12</v>
      </c>
      <c r="AQ35" s="210">
        <f t="shared" si="14"/>
        <v>0</v>
      </c>
      <c r="AR35" s="211">
        <f t="shared" si="15"/>
        <v>35.92</v>
      </c>
      <c r="AS35" s="212">
        <f t="shared" si="16"/>
        <v>0</v>
      </c>
      <c r="AT35" s="210">
        <f t="shared" si="17"/>
        <v>0</v>
      </c>
      <c r="AU35" s="210">
        <f t="shared" si="18"/>
        <v>0</v>
      </c>
      <c r="AV35" s="210">
        <f t="shared" si="19"/>
        <v>11</v>
      </c>
      <c r="AW35" s="210">
        <f t="shared" si="20"/>
        <v>1</v>
      </c>
      <c r="AX35" s="257">
        <f t="shared" si="21"/>
        <v>46.92</v>
      </c>
      <c r="AY35" s="44"/>
      <c r="AZ35" s="251"/>
      <c r="BA35" s="47"/>
      <c r="BB35" s="48"/>
      <c r="BC35" s="252"/>
      <c r="BD35" s="50"/>
      <c r="BE35" s="253"/>
      <c r="BF35" s="252"/>
      <c r="BG35" s="252"/>
      <c r="BH35" s="52"/>
      <c r="BI35" s="52"/>
      <c r="BJ35" s="48"/>
      <c r="BK35" s="53"/>
      <c r="BL35" s="53"/>
      <c r="BM35" s="53"/>
      <c r="BN35" s="54"/>
      <c r="BO35" s="53"/>
      <c r="BP35" s="53"/>
      <c r="BQ35" s="53"/>
      <c r="BR35" s="53"/>
      <c r="BS35" s="55"/>
    </row>
    <row r="36" spans="1:71" s="156" customFormat="1" ht="21.6" customHeight="1">
      <c r="A36" s="39" t="e">
        <f t="shared" si="22"/>
        <v>#REF!</v>
      </c>
      <c r="B36" s="77">
        <v>33</v>
      </c>
      <c r="C36" s="254" t="s">
        <v>157</v>
      </c>
      <c r="D36" s="171"/>
      <c r="E36" s="171"/>
      <c r="F36" s="172"/>
      <c r="G36" s="169" t="s">
        <v>163</v>
      </c>
      <c r="H36" s="169">
        <v>1</v>
      </c>
      <c r="I36" s="378" t="s">
        <v>630</v>
      </c>
      <c r="J36" s="379"/>
      <c r="K36" s="380"/>
      <c r="L36" s="380"/>
      <c r="M36" s="379"/>
      <c r="N36" s="380"/>
      <c r="O36" s="380" t="s">
        <v>561</v>
      </c>
      <c r="P36" s="380"/>
      <c r="Q36" s="382">
        <v>12</v>
      </c>
      <c r="R36" s="78">
        <v>2</v>
      </c>
      <c r="S36" s="227">
        <f t="shared" si="0"/>
        <v>24</v>
      </c>
      <c r="T36" s="42"/>
      <c r="U36" s="57"/>
      <c r="V36" s="57"/>
      <c r="W36" s="57"/>
      <c r="X36" s="57"/>
      <c r="Y36" s="57"/>
      <c r="Z36" s="238">
        <f t="shared" si="1"/>
        <v>24</v>
      </c>
      <c r="AA36" s="40"/>
      <c r="AB36" s="405">
        <v>24</v>
      </c>
      <c r="AC36" s="45"/>
      <c r="AD36" s="45"/>
      <c r="AE36" s="204">
        <f t="shared" si="2"/>
        <v>12</v>
      </c>
      <c r="AF36" s="205">
        <f t="shared" si="3"/>
        <v>12</v>
      </c>
      <c r="AG36" s="206">
        <f t="shared" si="4"/>
        <v>14</v>
      </c>
      <c r="AH36" s="207">
        <f t="shared" si="5"/>
        <v>0</v>
      </c>
      <c r="AI36" s="136">
        <f t="shared" si="6"/>
        <v>0.83</v>
      </c>
      <c r="AJ36" s="208">
        <f t="shared" si="7"/>
        <v>0</v>
      </c>
      <c r="AK36" s="498">
        <f t="shared" si="8"/>
        <v>19.919999999999998</v>
      </c>
      <c r="AL36" s="209">
        <f t="shared" si="9"/>
        <v>0</v>
      </c>
      <c r="AM36" s="209">
        <f t="shared" si="10"/>
        <v>0</v>
      </c>
      <c r="AN36" s="207">
        <f t="shared" si="11"/>
        <v>1</v>
      </c>
      <c r="AO36" s="210">
        <f t="shared" si="12"/>
        <v>4</v>
      </c>
      <c r="AP36" s="210">
        <f t="shared" si="13"/>
        <v>12</v>
      </c>
      <c r="AQ36" s="210">
        <f t="shared" si="14"/>
        <v>0</v>
      </c>
      <c r="AR36" s="211">
        <f t="shared" si="15"/>
        <v>35.92</v>
      </c>
      <c r="AS36" s="212">
        <f t="shared" si="16"/>
        <v>0</v>
      </c>
      <c r="AT36" s="210">
        <f t="shared" si="17"/>
        <v>9</v>
      </c>
      <c r="AU36" s="210">
        <f t="shared" si="18"/>
        <v>0</v>
      </c>
      <c r="AV36" s="210">
        <f t="shared" si="19"/>
        <v>0</v>
      </c>
      <c r="AW36" s="210">
        <f t="shared" si="20"/>
        <v>1</v>
      </c>
      <c r="AX36" s="257">
        <f t="shared" si="21"/>
        <v>44.92</v>
      </c>
      <c r="AY36" s="44"/>
      <c r="AZ36" s="251"/>
      <c r="BA36" s="47"/>
      <c r="BB36" s="48"/>
      <c r="BC36" s="252"/>
      <c r="BD36" s="50"/>
      <c r="BE36" s="253"/>
      <c r="BF36" s="252"/>
      <c r="BG36" s="252"/>
      <c r="BH36" s="52"/>
      <c r="BI36" s="52"/>
      <c r="BJ36" s="48"/>
      <c r="BK36" s="53"/>
      <c r="BL36" s="53"/>
      <c r="BM36" s="53"/>
      <c r="BN36" s="54"/>
      <c r="BO36" s="53"/>
      <c r="BP36" s="53"/>
      <c r="BQ36" s="53"/>
      <c r="BR36" s="53"/>
      <c r="BS36" s="55"/>
    </row>
    <row r="37" spans="1:71" s="156" customFormat="1" ht="21.6" customHeight="1">
      <c r="A37" s="39" t="e">
        <f t="shared" si="22"/>
        <v>#REF!</v>
      </c>
      <c r="B37" s="77">
        <v>34</v>
      </c>
      <c r="C37" s="254" t="s">
        <v>41</v>
      </c>
      <c r="D37" s="171"/>
      <c r="E37" s="171"/>
      <c r="F37" s="172"/>
      <c r="G37" s="169" t="s">
        <v>163</v>
      </c>
      <c r="H37" s="169">
        <v>1</v>
      </c>
      <c r="I37" s="378" t="s">
        <v>631</v>
      </c>
      <c r="J37" s="391"/>
      <c r="K37" s="392"/>
      <c r="L37" s="392"/>
      <c r="M37" s="379"/>
      <c r="N37" s="379"/>
      <c r="O37" s="379"/>
      <c r="P37" s="379"/>
      <c r="Q37" s="382">
        <v>12</v>
      </c>
      <c r="R37" s="78">
        <v>2</v>
      </c>
      <c r="S37" s="227">
        <f t="shared" si="0"/>
        <v>24</v>
      </c>
      <c r="T37" s="42"/>
      <c r="U37" s="42"/>
      <c r="V37" s="42"/>
      <c r="W37" s="56"/>
      <c r="X37" s="42"/>
      <c r="Y37" s="42"/>
      <c r="Z37" s="238">
        <f t="shared" si="1"/>
        <v>24</v>
      </c>
      <c r="AA37" s="40"/>
      <c r="AB37" s="405">
        <v>12</v>
      </c>
      <c r="AC37" s="45"/>
      <c r="AD37" s="45"/>
      <c r="AE37" s="204">
        <f t="shared" si="2"/>
        <v>12</v>
      </c>
      <c r="AF37" s="205">
        <f t="shared" si="3"/>
        <v>12</v>
      </c>
      <c r="AG37" s="206">
        <f t="shared" si="4"/>
        <v>14</v>
      </c>
      <c r="AH37" s="207">
        <f t="shared" si="5"/>
        <v>0</v>
      </c>
      <c r="AI37" s="136">
        <f t="shared" si="6"/>
        <v>0.83</v>
      </c>
      <c r="AJ37" s="208">
        <f t="shared" si="7"/>
        <v>0</v>
      </c>
      <c r="AK37" s="498">
        <f t="shared" si="8"/>
        <v>19.919999999999998</v>
      </c>
      <c r="AL37" s="209">
        <f t="shared" si="9"/>
        <v>0</v>
      </c>
      <c r="AM37" s="209">
        <f t="shared" si="10"/>
        <v>0</v>
      </c>
      <c r="AN37" s="207">
        <f t="shared" si="11"/>
        <v>1</v>
      </c>
      <c r="AO37" s="210">
        <f t="shared" si="12"/>
        <v>4</v>
      </c>
      <c r="AP37" s="210">
        <f t="shared" si="13"/>
        <v>6</v>
      </c>
      <c r="AQ37" s="210">
        <f t="shared" si="14"/>
        <v>0</v>
      </c>
      <c r="AR37" s="211">
        <f t="shared" si="15"/>
        <v>29.919999999999998</v>
      </c>
      <c r="AS37" s="212">
        <f t="shared" si="16"/>
        <v>0</v>
      </c>
      <c r="AT37" s="210">
        <f t="shared" si="17"/>
        <v>0</v>
      </c>
      <c r="AU37" s="210">
        <f t="shared" si="18"/>
        <v>0</v>
      </c>
      <c r="AV37" s="210">
        <f t="shared" si="19"/>
        <v>0</v>
      </c>
      <c r="AW37" s="210">
        <f t="shared" si="20"/>
        <v>1</v>
      </c>
      <c r="AX37" s="257">
        <f t="shared" si="21"/>
        <v>29.919999999999998</v>
      </c>
      <c r="AY37" s="44"/>
      <c r="AZ37" s="251"/>
      <c r="BA37" s="47"/>
      <c r="BB37" s="48"/>
      <c r="BC37" s="252"/>
      <c r="BD37" s="50"/>
      <c r="BE37" s="253"/>
      <c r="BF37" s="252"/>
      <c r="BG37" s="252"/>
      <c r="BH37" s="52"/>
      <c r="BI37" s="52"/>
      <c r="BJ37" s="48"/>
      <c r="BK37" s="53"/>
      <c r="BL37" s="53"/>
      <c r="BM37" s="53"/>
      <c r="BN37" s="54"/>
      <c r="BO37" s="53"/>
      <c r="BP37" s="53"/>
      <c r="BQ37" s="53"/>
      <c r="BR37" s="53"/>
      <c r="BS37" s="55"/>
    </row>
    <row r="38" spans="1:71" s="156" customFormat="1" ht="21.6" customHeight="1">
      <c r="A38" s="39" t="e">
        <f t="shared" si="22"/>
        <v>#REF!</v>
      </c>
      <c r="B38" s="77">
        <v>35</v>
      </c>
      <c r="C38" s="254" t="s">
        <v>45</v>
      </c>
      <c r="D38" s="171"/>
      <c r="E38" s="171"/>
      <c r="F38" s="172"/>
      <c r="G38" s="169" t="s">
        <v>161</v>
      </c>
      <c r="H38" s="169">
        <v>1</v>
      </c>
      <c r="I38" s="378" t="s">
        <v>632</v>
      </c>
      <c r="J38" s="391"/>
      <c r="K38" s="392"/>
      <c r="L38" s="392"/>
      <c r="M38" s="385"/>
      <c r="N38" s="379"/>
      <c r="O38" s="379"/>
      <c r="P38" s="379"/>
      <c r="Q38" s="382">
        <v>12</v>
      </c>
      <c r="R38" s="78">
        <v>2</v>
      </c>
      <c r="S38" s="227">
        <f t="shared" si="0"/>
        <v>24</v>
      </c>
      <c r="T38" s="42"/>
      <c r="U38" s="42"/>
      <c r="V38" s="42"/>
      <c r="W38" s="56"/>
      <c r="X38" s="42"/>
      <c r="Y38" s="42"/>
      <c r="Z38" s="238">
        <f t="shared" si="1"/>
        <v>24</v>
      </c>
      <c r="AA38" s="40"/>
      <c r="AB38" s="405">
        <v>24</v>
      </c>
      <c r="AC38" s="45"/>
      <c r="AD38" s="45"/>
      <c r="AE38" s="204">
        <f t="shared" si="2"/>
        <v>12</v>
      </c>
      <c r="AF38" s="205">
        <f t="shared" si="3"/>
        <v>12</v>
      </c>
      <c r="AG38" s="206">
        <f t="shared" si="4"/>
        <v>14</v>
      </c>
      <c r="AH38" s="207">
        <f t="shared" si="5"/>
        <v>0</v>
      </c>
      <c r="AI38" s="136">
        <f t="shared" si="6"/>
        <v>0.83</v>
      </c>
      <c r="AJ38" s="208">
        <f t="shared" si="7"/>
        <v>0</v>
      </c>
      <c r="AK38" s="498">
        <f t="shared" si="8"/>
        <v>19.919999999999998</v>
      </c>
      <c r="AL38" s="209">
        <f t="shared" si="9"/>
        <v>0</v>
      </c>
      <c r="AM38" s="209">
        <f t="shared" si="10"/>
        <v>0</v>
      </c>
      <c r="AN38" s="207">
        <f t="shared" si="11"/>
        <v>1</v>
      </c>
      <c r="AO38" s="210">
        <f t="shared" si="12"/>
        <v>4</v>
      </c>
      <c r="AP38" s="210">
        <f t="shared" si="13"/>
        <v>12</v>
      </c>
      <c r="AQ38" s="210">
        <f t="shared" si="14"/>
        <v>0</v>
      </c>
      <c r="AR38" s="211">
        <f t="shared" si="15"/>
        <v>35.92</v>
      </c>
      <c r="AS38" s="212">
        <f t="shared" si="16"/>
        <v>0</v>
      </c>
      <c r="AT38" s="210">
        <f t="shared" si="17"/>
        <v>0</v>
      </c>
      <c r="AU38" s="210">
        <f t="shared" si="18"/>
        <v>0</v>
      </c>
      <c r="AV38" s="210">
        <f t="shared" si="19"/>
        <v>0</v>
      </c>
      <c r="AW38" s="210">
        <f t="shared" si="20"/>
        <v>1</v>
      </c>
      <c r="AX38" s="257">
        <f t="shared" si="21"/>
        <v>35.92</v>
      </c>
      <c r="AY38" s="44"/>
      <c r="AZ38" s="251"/>
      <c r="BA38" s="47"/>
      <c r="BB38" s="48"/>
      <c r="BC38" s="252"/>
      <c r="BD38" s="50"/>
      <c r="BE38" s="253"/>
      <c r="BF38" s="252"/>
      <c r="BG38" s="252"/>
      <c r="BH38" s="52"/>
      <c r="BI38" s="52"/>
      <c r="BJ38" s="48"/>
      <c r="BK38" s="53"/>
      <c r="BL38" s="53"/>
      <c r="BM38" s="53"/>
      <c r="BN38" s="54"/>
      <c r="BO38" s="53"/>
      <c r="BP38" s="53"/>
      <c r="BQ38" s="53"/>
      <c r="BR38" s="53"/>
      <c r="BS38" s="55"/>
    </row>
    <row r="39" spans="1:71" s="156" customFormat="1" ht="21.6" customHeight="1">
      <c r="A39" s="39" t="e">
        <f t="shared" si="22"/>
        <v>#REF!</v>
      </c>
      <c r="B39" s="77">
        <v>36</v>
      </c>
      <c r="C39" s="254" t="s">
        <v>139</v>
      </c>
      <c r="D39" s="171"/>
      <c r="E39" s="171"/>
      <c r="F39" s="172"/>
      <c r="G39" s="169" t="s">
        <v>161</v>
      </c>
      <c r="H39" s="169">
        <v>1</v>
      </c>
      <c r="I39" s="378" t="s">
        <v>633</v>
      </c>
      <c r="J39" s="379"/>
      <c r="K39" s="380"/>
      <c r="L39" s="380"/>
      <c r="M39" s="385"/>
      <c r="N39" s="380"/>
      <c r="O39" s="380" t="s">
        <v>167</v>
      </c>
      <c r="P39" s="380"/>
      <c r="Q39" s="382">
        <v>12</v>
      </c>
      <c r="R39" s="78">
        <v>2</v>
      </c>
      <c r="S39" s="227">
        <f t="shared" si="0"/>
        <v>24</v>
      </c>
      <c r="T39" s="42"/>
      <c r="U39" s="42"/>
      <c r="V39" s="42"/>
      <c r="W39" s="56"/>
      <c r="X39" s="42"/>
      <c r="Y39" s="42"/>
      <c r="Z39" s="238">
        <f t="shared" si="1"/>
        <v>24</v>
      </c>
      <c r="AA39" s="40"/>
      <c r="AB39" s="405">
        <v>24</v>
      </c>
      <c r="AC39" s="45"/>
      <c r="AD39" s="45"/>
      <c r="AE39" s="204">
        <f t="shared" si="2"/>
        <v>12</v>
      </c>
      <c r="AF39" s="205">
        <f t="shared" si="3"/>
        <v>12</v>
      </c>
      <c r="AG39" s="206">
        <f t="shared" si="4"/>
        <v>14</v>
      </c>
      <c r="AH39" s="207">
        <f t="shared" si="5"/>
        <v>0</v>
      </c>
      <c r="AI39" s="136">
        <f t="shared" si="6"/>
        <v>0.83</v>
      </c>
      <c r="AJ39" s="208">
        <f t="shared" si="7"/>
        <v>0</v>
      </c>
      <c r="AK39" s="498">
        <f t="shared" si="8"/>
        <v>19.919999999999998</v>
      </c>
      <c r="AL39" s="209">
        <f t="shared" si="9"/>
        <v>0</v>
      </c>
      <c r="AM39" s="209">
        <f t="shared" si="10"/>
        <v>0</v>
      </c>
      <c r="AN39" s="207">
        <f t="shared" si="11"/>
        <v>1</v>
      </c>
      <c r="AO39" s="210">
        <f t="shared" si="12"/>
        <v>4</v>
      </c>
      <c r="AP39" s="210">
        <f t="shared" si="13"/>
        <v>12</v>
      </c>
      <c r="AQ39" s="210">
        <f t="shared" si="14"/>
        <v>0</v>
      </c>
      <c r="AR39" s="211">
        <f t="shared" si="15"/>
        <v>35.92</v>
      </c>
      <c r="AS39" s="212">
        <f t="shared" si="16"/>
        <v>0</v>
      </c>
      <c r="AT39" s="210">
        <f t="shared" si="17"/>
        <v>7</v>
      </c>
      <c r="AU39" s="210">
        <f t="shared" si="18"/>
        <v>0</v>
      </c>
      <c r="AV39" s="210">
        <f t="shared" si="19"/>
        <v>0</v>
      </c>
      <c r="AW39" s="210">
        <f t="shared" si="20"/>
        <v>1</v>
      </c>
      <c r="AX39" s="257">
        <f t="shared" si="21"/>
        <v>42.92</v>
      </c>
      <c r="AY39" s="44"/>
      <c r="AZ39" s="251"/>
      <c r="BA39" s="47"/>
      <c r="BB39" s="48"/>
      <c r="BC39" s="252"/>
      <c r="BD39" s="50"/>
      <c r="BE39" s="253"/>
      <c r="BF39" s="252"/>
      <c r="BG39" s="252"/>
      <c r="BH39" s="52"/>
      <c r="BI39" s="52"/>
      <c r="BJ39" s="48"/>
      <c r="BK39" s="53"/>
      <c r="BL39" s="53"/>
      <c r="BM39" s="53"/>
      <c r="BN39" s="54"/>
      <c r="BO39" s="53"/>
      <c r="BP39" s="53"/>
      <c r="BQ39" s="53"/>
      <c r="BR39" s="53"/>
      <c r="BS39" s="55"/>
    </row>
    <row r="40" spans="1:71" s="156" customFormat="1" ht="21.6" customHeight="1">
      <c r="A40" s="39" t="e">
        <f t="shared" si="22"/>
        <v>#REF!</v>
      </c>
      <c r="B40" s="77">
        <v>37</v>
      </c>
      <c r="C40" s="254" t="s">
        <v>35</v>
      </c>
      <c r="D40" s="171"/>
      <c r="E40" s="171"/>
      <c r="F40" s="172"/>
      <c r="G40" s="169" t="s">
        <v>161</v>
      </c>
      <c r="H40" s="169">
        <v>1</v>
      </c>
      <c r="I40" s="378" t="s">
        <v>634</v>
      </c>
      <c r="J40" s="379"/>
      <c r="K40" s="380"/>
      <c r="L40" s="380"/>
      <c r="M40" s="384"/>
      <c r="N40" s="380"/>
      <c r="O40" s="380" t="s">
        <v>759</v>
      </c>
      <c r="P40" s="380"/>
      <c r="Q40" s="382">
        <v>12</v>
      </c>
      <c r="R40" s="78">
        <v>2</v>
      </c>
      <c r="S40" s="227">
        <f t="shared" si="0"/>
        <v>24</v>
      </c>
      <c r="T40" s="42"/>
      <c r="U40" s="42"/>
      <c r="V40" s="42"/>
      <c r="W40" s="56"/>
      <c r="X40" s="42"/>
      <c r="Y40" s="42"/>
      <c r="Z40" s="238">
        <f t="shared" si="1"/>
        <v>24</v>
      </c>
      <c r="AA40" s="40"/>
      <c r="AB40" s="405">
        <v>24</v>
      </c>
      <c r="AC40" s="45"/>
      <c r="AD40" s="45"/>
      <c r="AE40" s="204">
        <f t="shared" si="2"/>
        <v>12</v>
      </c>
      <c r="AF40" s="205">
        <f t="shared" si="3"/>
        <v>12</v>
      </c>
      <c r="AG40" s="206">
        <f t="shared" si="4"/>
        <v>14</v>
      </c>
      <c r="AH40" s="207">
        <f t="shared" si="5"/>
        <v>0</v>
      </c>
      <c r="AI40" s="136">
        <f t="shared" si="6"/>
        <v>0.83</v>
      </c>
      <c r="AJ40" s="208">
        <f t="shared" si="7"/>
        <v>0</v>
      </c>
      <c r="AK40" s="498">
        <f t="shared" si="8"/>
        <v>19.919999999999998</v>
      </c>
      <c r="AL40" s="209">
        <f t="shared" si="9"/>
        <v>0</v>
      </c>
      <c r="AM40" s="209">
        <f t="shared" si="10"/>
        <v>0</v>
      </c>
      <c r="AN40" s="207">
        <f t="shared" si="11"/>
        <v>1</v>
      </c>
      <c r="AO40" s="210">
        <f t="shared" si="12"/>
        <v>4</v>
      </c>
      <c r="AP40" s="210">
        <f t="shared" si="13"/>
        <v>12</v>
      </c>
      <c r="AQ40" s="210">
        <f t="shared" si="14"/>
        <v>0</v>
      </c>
      <c r="AR40" s="211">
        <f t="shared" si="15"/>
        <v>35.92</v>
      </c>
      <c r="AS40" s="212">
        <f t="shared" si="16"/>
        <v>0</v>
      </c>
      <c r="AT40" s="210">
        <f t="shared" si="17"/>
        <v>3</v>
      </c>
      <c r="AU40" s="210">
        <f t="shared" si="18"/>
        <v>0</v>
      </c>
      <c r="AV40" s="210">
        <f t="shared" si="19"/>
        <v>0</v>
      </c>
      <c r="AW40" s="210">
        <f t="shared" si="20"/>
        <v>1</v>
      </c>
      <c r="AX40" s="257">
        <f t="shared" si="21"/>
        <v>38.92</v>
      </c>
      <c r="AY40" s="44"/>
      <c r="AZ40" s="251"/>
      <c r="BA40" s="47"/>
      <c r="BB40" s="48"/>
      <c r="BC40" s="252"/>
      <c r="BD40" s="50"/>
      <c r="BE40" s="253"/>
      <c r="BF40" s="252"/>
      <c r="BG40" s="252"/>
      <c r="BH40" s="52"/>
      <c r="BI40" s="52"/>
      <c r="BJ40" s="48"/>
      <c r="BK40" s="53"/>
      <c r="BL40" s="53"/>
      <c r="BM40" s="53"/>
      <c r="BN40" s="54"/>
      <c r="BO40" s="53"/>
      <c r="BP40" s="53"/>
      <c r="BQ40" s="53"/>
      <c r="BR40" s="53"/>
      <c r="BS40" s="55"/>
    </row>
    <row r="41" spans="1:71" s="156" customFormat="1" ht="21.6" customHeight="1">
      <c r="A41" s="39" t="e">
        <f t="shared" si="22"/>
        <v>#REF!</v>
      </c>
      <c r="B41" s="77">
        <v>38</v>
      </c>
      <c r="C41" s="254" t="s">
        <v>600</v>
      </c>
      <c r="D41" s="171"/>
      <c r="E41" s="171"/>
      <c r="F41" s="172"/>
      <c r="G41" s="169" t="s">
        <v>165</v>
      </c>
      <c r="H41" s="169">
        <v>1</v>
      </c>
      <c r="I41" s="378" t="s">
        <v>635</v>
      </c>
      <c r="J41" s="379"/>
      <c r="K41" s="380">
        <v>10</v>
      </c>
      <c r="L41" s="380">
        <v>1</v>
      </c>
      <c r="M41" s="385"/>
      <c r="N41" s="380"/>
      <c r="O41" s="380"/>
      <c r="P41" s="380"/>
      <c r="Q41" s="382">
        <v>12</v>
      </c>
      <c r="R41" s="78">
        <v>2</v>
      </c>
      <c r="S41" s="227">
        <f t="shared" si="0"/>
        <v>24</v>
      </c>
      <c r="T41" s="42"/>
      <c r="U41" s="42"/>
      <c r="V41" s="42"/>
      <c r="W41" s="56"/>
      <c r="X41" s="42"/>
      <c r="Y41" s="42"/>
      <c r="Z41" s="238">
        <f t="shared" si="1"/>
        <v>24</v>
      </c>
      <c r="AA41" s="40"/>
      <c r="AB41" s="405">
        <v>24</v>
      </c>
      <c r="AC41" s="45"/>
      <c r="AD41" s="45"/>
      <c r="AE41" s="204">
        <f t="shared" si="2"/>
        <v>12</v>
      </c>
      <c r="AF41" s="205">
        <f t="shared" si="3"/>
        <v>12</v>
      </c>
      <c r="AG41" s="206">
        <f t="shared" si="4"/>
        <v>14</v>
      </c>
      <c r="AH41" s="207">
        <f t="shared" si="5"/>
        <v>0</v>
      </c>
      <c r="AI41" s="136">
        <f t="shared" si="6"/>
        <v>0.83</v>
      </c>
      <c r="AJ41" s="208">
        <f t="shared" si="7"/>
        <v>0</v>
      </c>
      <c r="AK41" s="498">
        <f t="shared" si="8"/>
        <v>19.919999999999998</v>
      </c>
      <c r="AL41" s="209">
        <f t="shared" si="9"/>
        <v>0</v>
      </c>
      <c r="AM41" s="209">
        <f t="shared" si="10"/>
        <v>0</v>
      </c>
      <c r="AN41" s="207">
        <f t="shared" si="11"/>
        <v>1</v>
      </c>
      <c r="AO41" s="210">
        <f t="shared" si="12"/>
        <v>4</v>
      </c>
      <c r="AP41" s="210">
        <f t="shared" si="13"/>
        <v>12</v>
      </c>
      <c r="AQ41" s="210">
        <f t="shared" si="14"/>
        <v>0</v>
      </c>
      <c r="AR41" s="211">
        <f t="shared" si="15"/>
        <v>35.92</v>
      </c>
      <c r="AS41" s="212">
        <f t="shared" si="16"/>
        <v>0</v>
      </c>
      <c r="AT41" s="210">
        <f t="shared" si="17"/>
        <v>0</v>
      </c>
      <c r="AU41" s="210">
        <f t="shared" si="18"/>
        <v>0</v>
      </c>
      <c r="AV41" s="210">
        <f t="shared" si="19"/>
        <v>11</v>
      </c>
      <c r="AW41" s="210">
        <f t="shared" si="20"/>
        <v>1</v>
      </c>
      <c r="AX41" s="257">
        <f t="shared" si="21"/>
        <v>46.92</v>
      </c>
      <c r="AY41" s="44"/>
      <c r="AZ41" s="251"/>
      <c r="BA41" s="47"/>
      <c r="BB41" s="48"/>
      <c r="BC41" s="252"/>
      <c r="BD41" s="50"/>
      <c r="BE41" s="253"/>
      <c r="BF41" s="252"/>
      <c r="BG41" s="252"/>
      <c r="BH41" s="52"/>
      <c r="BI41" s="52"/>
      <c r="BJ41" s="48"/>
      <c r="BK41" s="53"/>
      <c r="BL41" s="53"/>
      <c r="BM41" s="53"/>
      <c r="BN41" s="54"/>
      <c r="BO41" s="53"/>
      <c r="BP41" s="53"/>
      <c r="BQ41" s="53"/>
      <c r="BR41" s="53"/>
      <c r="BS41" s="55"/>
    </row>
    <row r="42" spans="1:71" s="156" customFormat="1" ht="21.6" customHeight="1">
      <c r="A42" s="39" t="e">
        <f t="shared" si="22"/>
        <v>#REF!</v>
      </c>
      <c r="B42" s="77">
        <v>39</v>
      </c>
      <c r="C42" s="254" t="s">
        <v>140</v>
      </c>
      <c r="D42" s="171"/>
      <c r="E42" s="171"/>
      <c r="F42" s="172"/>
      <c r="G42" s="169" t="s">
        <v>165</v>
      </c>
      <c r="H42" s="169">
        <v>1</v>
      </c>
      <c r="I42" s="378" t="s">
        <v>636</v>
      </c>
      <c r="J42" s="379"/>
      <c r="K42" s="380"/>
      <c r="L42" s="380"/>
      <c r="M42" s="389"/>
      <c r="N42" s="380" t="s">
        <v>756</v>
      </c>
      <c r="O42" s="380" t="s">
        <v>167</v>
      </c>
      <c r="P42" s="380"/>
      <c r="Q42" s="382">
        <v>12</v>
      </c>
      <c r="R42" s="78">
        <v>2</v>
      </c>
      <c r="S42" s="227">
        <f t="shared" si="0"/>
        <v>24</v>
      </c>
      <c r="T42" s="42"/>
      <c r="U42" s="42"/>
      <c r="V42" s="42"/>
      <c r="W42" s="56"/>
      <c r="X42" s="42"/>
      <c r="Y42" s="42"/>
      <c r="Z42" s="238">
        <f t="shared" si="1"/>
        <v>24</v>
      </c>
      <c r="AA42" s="40"/>
      <c r="AB42" s="405">
        <v>24</v>
      </c>
      <c r="AC42" s="45"/>
      <c r="AD42" s="45"/>
      <c r="AE42" s="204">
        <f t="shared" si="2"/>
        <v>12</v>
      </c>
      <c r="AF42" s="205">
        <f t="shared" si="3"/>
        <v>12</v>
      </c>
      <c r="AG42" s="206">
        <f t="shared" si="4"/>
        <v>14</v>
      </c>
      <c r="AH42" s="207">
        <f t="shared" si="5"/>
        <v>0</v>
      </c>
      <c r="AI42" s="136">
        <f t="shared" si="6"/>
        <v>0.83</v>
      </c>
      <c r="AJ42" s="208">
        <f t="shared" si="7"/>
        <v>0</v>
      </c>
      <c r="AK42" s="498">
        <f t="shared" si="8"/>
        <v>19.919999999999998</v>
      </c>
      <c r="AL42" s="209">
        <f t="shared" si="9"/>
        <v>0</v>
      </c>
      <c r="AM42" s="209">
        <f t="shared" si="10"/>
        <v>0</v>
      </c>
      <c r="AN42" s="207">
        <f t="shared" si="11"/>
        <v>1</v>
      </c>
      <c r="AO42" s="210">
        <f t="shared" si="12"/>
        <v>4</v>
      </c>
      <c r="AP42" s="210">
        <f t="shared" si="13"/>
        <v>12</v>
      </c>
      <c r="AQ42" s="210">
        <f t="shared" si="14"/>
        <v>0</v>
      </c>
      <c r="AR42" s="211">
        <f t="shared" si="15"/>
        <v>35.92</v>
      </c>
      <c r="AS42" s="212">
        <f t="shared" si="16"/>
        <v>1</v>
      </c>
      <c r="AT42" s="210">
        <f t="shared" si="17"/>
        <v>7</v>
      </c>
      <c r="AU42" s="210">
        <f t="shared" si="18"/>
        <v>0</v>
      </c>
      <c r="AV42" s="210">
        <f t="shared" si="19"/>
        <v>0</v>
      </c>
      <c r="AW42" s="210">
        <f t="shared" si="20"/>
        <v>1</v>
      </c>
      <c r="AX42" s="257">
        <f t="shared" si="21"/>
        <v>43.92</v>
      </c>
      <c r="AY42" s="44"/>
      <c r="AZ42" s="251"/>
      <c r="BA42" s="47"/>
      <c r="BB42" s="48"/>
      <c r="BC42" s="252"/>
      <c r="BD42" s="50"/>
      <c r="BE42" s="253"/>
      <c r="BF42" s="252"/>
      <c r="BG42" s="252"/>
      <c r="BH42" s="52"/>
      <c r="BI42" s="52"/>
      <c r="BJ42" s="48"/>
      <c r="BK42" s="53"/>
      <c r="BL42" s="53"/>
      <c r="BM42" s="53"/>
      <c r="BN42" s="54"/>
      <c r="BO42" s="53"/>
      <c r="BP42" s="53"/>
      <c r="BQ42" s="53"/>
      <c r="BR42" s="53"/>
      <c r="BS42" s="55"/>
    </row>
    <row r="43" spans="1:71" s="156" customFormat="1" ht="21.6" customHeight="1">
      <c r="A43" s="39" t="e">
        <f t="shared" si="22"/>
        <v>#REF!</v>
      </c>
      <c r="B43" s="77">
        <v>40</v>
      </c>
      <c r="C43" s="254" t="s">
        <v>601</v>
      </c>
      <c r="D43" s="171"/>
      <c r="E43" s="171"/>
      <c r="F43" s="172"/>
      <c r="G43" s="169" t="s">
        <v>165</v>
      </c>
      <c r="H43" s="169">
        <v>1</v>
      </c>
      <c r="I43" s="378" t="s">
        <v>613</v>
      </c>
      <c r="J43" s="379"/>
      <c r="K43" s="380"/>
      <c r="L43" s="380"/>
      <c r="M43" s="379"/>
      <c r="N43" s="380"/>
      <c r="O43" s="380"/>
      <c r="P43" s="380" t="s">
        <v>559</v>
      </c>
      <c r="Q43" s="382">
        <v>6</v>
      </c>
      <c r="R43" s="78">
        <v>2</v>
      </c>
      <c r="S43" s="227">
        <f t="shared" si="0"/>
        <v>12</v>
      </c>
      <c r="T43" s="42"/>
      <c r="U43" s="42"/>
      <c r="V43" s="42"/>
      <c r="W43" s="42"/>
      <c r="X43" s="42"/>
      <c r="Y43" s="42"/>
      <c r="Z43" s="238">
        <f t="shared" si="1"/>
        <v>12</v>
      </c>
      <c r="AA43" s="40"/>
      <c r="AB43" s="405">
        <v>12</v>
      </c>
      <c r="AC43" s="45"/>
      <c r="AD43" s="45"/>
      <c r="AE43" s="204">
        <f t="shared" si="2"/>
        <v>6</v>
      </c>
      <c r="AF43" s="205" t="str">
        <f t="shared" si="3"/>
        <v/>
      </c>
      <c r="AG43" s="206" t="str">
        <f t="shared" si="4"/>
        <v/>
      </c>
      <c r="AH43" s="207">
        <f t="shared" si="5"/>
        <v>6</v>
      </c>
      <c r="AI43" s="136">
        <f t="shared" si="6"/>
        <v>1</v>
      </c>
      <c r="AJ43" s="208">
        <f t="shared" si="7"/>
        <v>20</v>
      </c>
      <c r="AK43" s="498">
        <f t="shared" si="8"/>
        <v>0</v>
      </c>
      <c r="AL43" s="209">
        <f t="shared" si="9"/>
        <v>0</v>
      </c>
      <c r="AM43" s="209">
        <f t="shared" si="10"/>
        <v>0</v>
      </c>
      <c r="AN43" s="207">
        <f t="shared" si="11"/>
        <v>1</v>
      </c>
      <c r="AO43" s="210">
        <f t="shared" si="12"/>
        <v>4</v>
      </c>
      <c r="AP43" s="210">
        <f t="shared" si="13"/>
        <v>6</v>
      </c>
      <c r="AQ43" s="210">
        <f t="shared" si="14"/>
        <v>0</v>
      </c>
      <c r="AR43" s="211">
        <f t="shared" si="15"/>
        <v>30</v>
      </c>
      <c r="AS43" s="212">
        <f t="shared" si="16"/>
        <v>0</v>
      </c>
      <c r="AT43" s="210">
        <f t="shared" si="17"/>
        <v>0</v>
      </c>
      <c r="AU43" s="210">
        <f t="shared" si="18"/>
        <v>11</v>
      </c>
      <c r="AV43" s="210">
        <f t="shared" si="19"/>
        <v>0</v>
      </c>
      <c r="AW43" s="210">
        <f t="shared" si="20"/>
        <v>1</v>
      </c>
      <c r="AX43" s="257">
        <f t="shared" si="21"/>
        <v>41</v>
      </c>
      <c r="AY43" s="44"/>
      <c r="AZ43" s="251"/>
      <c r="BA43" s="47"/>
      <c r="BB43" s="48"/>
      <c r="BC43" s="252"/>
      <c r="BD43" s="50"/>
      <c r="BE43" s="253"/>
      <c r="BF43" s="252"/>
      <c r="BG43" s="252"/>
      <c r="BH43" s="52"/>
      <c r="BI43" s="52"/>
      <c r="BJ43" s="48"/>
      <c r="BK43" s="53"/>
      <c r="BL43" s="53"/>
      <c r="BM43" s="53"/>
      <c r="BN43" s="54"/>
      <c r="BO43" s="53"/>
      <c r="BP43" s="53"/>
      <c r="BQ43" s="53"/>
      <c r="BR43" s="53"/>
      <c r="BS43" s="55"/>
    </row>
    <row r="44" spans="1:71" s="156" customFormat="1" ht="21.6" customHeight="1">
      <c r="A44" s="39" t="e">
        <f t="shared" si="22"/>
        <v>#REF!</v>
      </c>
      <c r="B44" s="77">
        <v>41</v>
      </c>
      <c r="C44" s="254" t="s">
        <v>553</v>
      </c>
      <c r="D44" s="171"/>
      <c r="E44" s="171"/>
      <c r="F44" s="172"/>
      <c r="G44" s="169" t="s">
        <v>165</v>
      </c>
      <c r="H44" s="169">
        <v>1</v>
      </c>
      <c r="I44" s="378" t="s">
        <v>637</v>
      </c>
      <c r="J44" s="379"/>
      <c r="K44" s="380"/>
      <c r="L44" s="380"/>
      <c r="M44" s="379"/>
      <c r="N44" s="380"/>
      <c r="O44" s="380" t="s">
        <v>760</v>
      </c>
      <c r="P44" s="380"/>
      <c r="Q44" s="382">
        <v>12</v>
      </c>
      <c r="R44" s="78">
        <v>2</v>
      </c>
      <c r="S44" s="227">
        <f t="shared" si="0"/>
        <v>24</v>
      </c>
      <c r="T44" s="42"/>
      <c r="U44" s="42"/>
      <c r="V44" s="42"/>
      <c r="W44" s="56"/>
      <c r="X44" s="42"/>
      <c r="Y44" s="42"/>
      <c r="Z44" s="238">
        <f t="shared" si="1"/>
        <v>24</v>
      </c>
      <c r="AA44" s="40"/>
      <c r="AB44" s="405">
        <v>12</v>
      </c>
      <c r="AC44" s="45"/>
      <c r="AD44" s="45"/>
      <c r="AE44" s="204">
        <f t="shared" si="2"/>
        <v>12</v>
      </c>
      <c r="AF44" s="205">
        <f t="shared" si="3"/>
        <v>12</v>
      </c>
      <c r="AG44" s="206">
        <f t="shared" si="4"/>
        <v>14</v>
      </c>
      <c r="AH44" s="207">
        <f t="shared" si="5"/>
        <v>0</v>
      </c>
      <c r="AI44" s="136">
        <f t="shared" si="6"/>
        <v>0.83</v>
      </c>
      <c r="AJ44" s="208">
        <f t="shared" si="7"/>
        <v>0</v>
      </c>
      <c r="AK44" s="498">
        <f t="shared" si="8"/>
        <v>19.919999999999998</v>
      </c>
      <c r="AL44" s="209">
        <f t="shared" si="9"/>
        <v>0</v>
      </c>
      <c r="AM44" s="209">
        <f t="shared" si="10"/>
        <v>0</v>
      </c>
      <c r="AN44" s="207">
        <f t="shared" si="11"/>
        <v>1</v>
      </c>
      <c r="AO44" s="210">
        <f t="shared" si="12"/>
        <v>4</v>
      </c>
      <c r="AP44" s="210">
        <f t="shared" si="13"/>
        <v>6</v>
      </c>
      <c r="AQ44" s="210">
        <f t="shared" si="14"/>
        <v>0</v>
      </c>
      <c r="AR44" s="211">
        <f t="shared" si="15"/>
        <v>29.919999999999998</v>
      </c>
      <c r="AS44" s="212">
        <f t="shared" si="16"/>
        <v>0</v>
      </c>
      <c r="AT44" s="210">
        <f t="shared" si="17"/>
        <v>3</v>
      </c>
      <c r="AU44" s="210">
        <f t="shared" si="18"/>
        <v>0</v>
      </c>
      <c r="AV44" s="210">
        <f t="shared" si="19"/>
        <v>0</v>
      </c>
      <c r="AW44" s="210">
        <f t="shared" si="20"/>
        <v>1</v>
      </c>
      <c r="AX44" s="257">
        <f t="shared" si="21"/>
        <v>32.92</v>
      </c>
      <c r="AY44" s="44"/>
      <c r="AZ44" s="251"/>
      <c r="BA44" s="47"/>
      <c r="BB44" s="48"/>
      <c r="BC44" s="252"/>
      <c r="BD44" s="50"/>
      <c r="BE44" s="253"/>
      <c r="BF44" s="252"/>
      <c r="BG44" s="252"/>
      <c r="BH44" s="52"/>
      <c r="BI44" s="52"/>
      <c r="BJ44" s="48"/>
      <c r="BK44" s="53"/>
      <c r="BL44" s="53"/>
      <c r="BM44" s="53"/>
      <c r="BN44" s="54"/>
      <c r="BO44" s="53"/>
      <c r="BP44" s="53"/>
      <c r="BQ44" s="53"/>
      <c r="BR44" s="53"/>
      <c r="BS44" s="55"/>
    </row>
    <row r="45" spans="1:71" s="156" customFormat="1" ht="21.6" customHeight="1">
      <c r="A45" s="39" t="e">
        <f t="shared" si="22"/>
        <v>#REF!</v>
      </c>
      <c r="B45" s="77">
        <v>42</v>
      </c>
      <c r="C45" s="254" t="s">
        <v>602</v>
      </c>
      <c r="D45" s="171"/>
      <c r="E45" s="171"/>
      <c r="F45" s="172"/>
      <c r="G45" s="169" t="s">
        <v>162</v>
      </c>
      <c r="H45" s="169">
        <v>1</v>
      </c>
      <c r="I45" s="378" t="s">
        <v>638</v>
      </c>
      <c r="J45" s="379"/>
      <c r="K45" s="380"/>
      <c r="L45" s="380"/>
      <c r="M45" s="385"/>
      <c r="N45" s="380"/>
      <c r="O45" s="380"/>
      <c r="P45" s="380"/>
      <c r="Q45" s="382">
        <v>12</v>
      </c>
      <c r="R45" s="78">
        <v>2</v>
      </c>
      <c r="S45" s="227">
        <f t="shared" si="0"/>
        <v>24</v>
      </c>
      <c r="T45" s="42"/>
      <c r="U45" s="42"/>
      <c r="V45" s="41"/>
      <c r="W45" s="56"/>
      <c r="X45" s="42"/>
      <c r="Y45" s="42"/>
      <c r="Z45" s="238">
        <f t="shared" si="1"/>
        <v>24</v>
      </c>
      <c r="AA45" s="40"/>
      <c r="AB45" s="405">
        <v>24</v>
      </c>
      <c r="AC45" s="45"/>
      <c r="AD45" s="45"/>
      <c r="AE45" s="204">
        <f t="shared" si="2"/>
        <v>12</v>
      </c>
      <c r="AF45" s="205">
        <f t="shared" si="3"/>
        <v>12</v>
      </c>
      <c r="AG45" s="206">
        <f t="shared" si="4"/>
        <v>14</v>
      </c>
      <c r="AH45" s="207">
        <f t="shared" si="5"/>
        <v>0</v>
      </c>
      <c r="AI45" s="136">
        <f t="shared" si="6"/>
        <v>0.83</v>
      </c>
      <c r="AJ45" s="208">
        <f t="shared" si="7"/>
        <v>0</v>
      </c>
      <c r="AK45" s="498">
        <f t="shared" si="8"/>
        <v>19.919999999999998</v>
      </c>
      <c r="AL45" s="209">
        <f t="shared" si="9"/>
        <v>0</v>
      </c>
      <c r="AM45" s="209">
        <f t="shared" si="10"/>
        <v>0</v>
      </c>
      <c r="AN45" s="207">
        <f t="shared" si="11"/>
        <v>1</v>
      </c>
      <c r="AO45" s="210">
        <f t="shared" si="12"/>
        <v>4</v>
      </c>
      <c r="AP45" s="210">
        <f t="shared" si="13"/>
        <v>12</v>
      </c>
      <c r="AQ45" s="210">
        <f t="shared" si="14"/>
        <v>0</v>
      </c>
      <c r="AR45" s="211">
        <f t="shared" si="15"/>
        <v>35.92</v>
      </c>
      <c r="AS45" s="212">
        <f t="shared" si="16"/>
        <v>0</v>
      </c>
      <c r="AT45" s="210">
        <f t="shared" si="17"/>
        <v>0</v>
      </c>
      <c r="AU45" s="210">
        <f t="shared" si="18"/>
        <v>0</v>
      </c>
      <c r="AV45" s="210">
        <f t="shared" si="19"/>
        <v>0</v>
      </c>
      <c r="AW45" s="210">
        <f t="shared" si="20"/>
        <v>1</v>
      </c>
      <c r="AX45" s="257">
        <f t="shared" si="21"/>
        <v>35.92</v>
      </c>
      <c r="AY45" s="44"/>
      <c r="AZ45" s="251"/>
      <c r="BA45" s="47"/>
      <c r="BB45" s="48"/>
      <c r="BC45" s="252"/>
      <c r="BD45" s="50"/>
      <c r="BE45" s="253"/>
      <c r="BF45" s="252"/>
      <c r="BG45" s="252"/>
      <c r="BH45" s="52"/>
      <c r="BI45" s="52"/>
      <c r="BJ45" s="48"/>
      <c r="BK45" s="53"/>
      <c r="BL45" s="53"/>
      <c r="BM45" s="53"/>
      <c r="BN45" s="54"/>
      <c r="BO45" s="53"/>
      <c r="BP45" s="53"/>
      <c r="BQ45" s="53"/>
      <c r="BR45" s="53"/>
      <c r="BS45" s="55"/>
    </row>
    <row r="46" spans="1:71" s="156" customFormat="1" ht="21.6" customHeight="1">
      <c r="A46" s="39" t="e">
        <f t="shared" si="22"/>
        <v>#REF!</v>
      </c>
      <c r="B46" s="77">
        <v>43</v>
      </c>
      <c r="C46" s="254" t="s">
        <v>142</v>
      </c>
      <c r="D46" s="171"/>
      <c r="E46" s="171"/>
      <c r="F46" s="172"/>
      <c r="G46" s="169" t="s">
        <v>162</v>
      </c>
      <c r="H46" s="169">
        <v>1</v>
      </c>
      <c r="I46" s="378" t="s">
        <v>640</v>
      </c>
      <c r="J46" s="379"/>
      <c r="K46" s="380">
        <v>16</v>
      </c>
      <c r="L46" s="380">
        <v>1</v>
      </c>
      <c r="M46" s="379"/>
      <c r="N46" s="380"/>
      <c r="O46" s="380"/>
      <c r="P46" s="380"/>
      <c r="Q46" s="382">
        <v>12</v>
      </c>
      <c r="R46" s="78">
        <v>2</v>
      </c>
      <c r="S46" s="227">
        <f t="shared" si="0"/>
        <v>24</v>
      </c>
      <c r="T46" s="42"/>
      <c r="U46" s="42"/>
      <c r="V46" s="42"/>
      <c r="W46" s="56"/>
      <c r="X46" s="42"/>
      <c r="Y46" s="42"/>
      <c r="Z46" s="238">
        <f t="shared" si="1"/>
        <v>24</v>
      </c>
      <c r="AA46" s="40"/>
      <c r="AB46" s="405">
        <v>24</v>
      </c>
      <c r="AC46" s="45"/>
      <c r="AD46" s="45"/>
      <c r="AE46" s="204">
        <f t="shared" si="2"/>
        <v>12</v>
      </c>
      <c r="AF46" s="205">
        <f t="shared" si="3"/>
        <v>12</v>
      </c>
      <c r="AG46" s="206">
        <f t="shared" si="4"/>
        <v>14</v>
      </c>
      <c r="AH46" s="207">
        <f t="shared" si="5"/>
        <v>0</v>
      </c>
      <c r="AI46" s="136">
        <f t="shared" si="6"/>
        <v>0.83</v>
      </c>
      <c r="AJ46" s="208">
        <f t="shared" si="7"/>
        <v>0</v>
      </c>
      <c r="AK46" s="498">
        <f t="shared" si="8"/>
        <v>19.919999999999998</v>
      </c>
      <c r="AL46" s="209">
        <f t="shared" si="9"/>
        <v>0</v>
      </c>
      <c r="AM46" s="209">
        <f t="shared" si="10"/>
        <v>0</v>
      </c>
      <c r="AN46" s="207">
        <f t="shared" si="11"/>
        <v>1</v>
      </c>
      <c r="AO46" s="210">
        <f t="shared" si="12"/>
        <v>4</v>
      </c>
      <c r="AP46" s="210">
        <f t="shared" si="13"/>
        <v>12</v>
      </c>
      <c r="AQ46" s="210">
        <f t="shared" si="14"/>
        <v>0</v>
      </c>
      <c r="AR46" s="211">
        <f t="shared" si="15"/>
        <v>35.92</v>
      </c>
      <c r="AS46" s="212">
        <f t="shared" si="16"/>
        <v>0</v>
      </c>
      <c r="AT46" s="210">
        <f t="shared" si="17"/>
        <v>0</v>
      </c>
      <c r="AU46" s="210">
        <f t="shared" si="18"/>
        <v>0</v>
      </c>
      <c r="AV46" s="210">
        <f t="shared" si="19"/>
        <v>11</v>
      </c>
      <c r="AW46" s="210">
        <f t="shared" si="20"/>
        <v>1</v>
      </c>
      <c r="AX46" s="257">
        <f t="shared" si="21"/>
        <v>46.92</v>
      </c>
      <c r="AY46" s="44"/>
      <c r="AZ46" s="251"/>
      <c r="BA46" s="47"/>
      <c r="BB46" s="48"/>
      <c r="BC46" s="252"/>
      <c r="BD46" s="50"/>
      <c r="BE46" s="253"/>
      <c r="BF46" s="252"/>
      <c r="BG46" s="252"/>
      <c r="BH46" s="52"/>
      <c r="BI46" s="52"/>
      <c r="BJ46" s="48"/>
      <c r="BK46" s="53"/>
      <c r="BL46" s="53"/>
      <c r="BM46" s="53"/>
      <c r="BN46" s="54"/>
      <c r="BO46" s="53"/>
      <c r="BP46" s="53"/>
      <c r="BQ46" s="53"/>
      <c r="BR46" s="53"/>
      <c r="BS46" s="55"/>
    </row>
    <row r="47" spans="1:71" s="156" customFormat="1" ht="21.6" customHeight="1">
      <c r="A47" s="39" t="e">
        <f>#REF!</f>
        <v>#REF!</v>
      </c>
      <c r="B47" s="77">
        <v>45</v>
      </c>
      <c r="C47" s="254" t="s">
        <v>81</v>
      </c>
      <c r="D47" s="171"/>
      <c r="E47" s="171"/>
      <c r="F47" s="172"/>
      <c r="G47" s="169" t="s">
        <v>162</v>
      </c>
      <c r="H47" s="169">
        <v>1</v>
      </c>
      <c r="I47" s="378" t="s">
        <v>641</v>
      </c>
      <c r="J47" s="379"/>
      <c r="K47" s="380"/>
      <c r="L47" s="380"/>
      <c r="M47" s="385"/>
      <c r="N47" s="380"/>
      <c r="O47" s="380" t="s">
        <v>737</v>
      </c>
      <c r="P47" s="380"/>
      <c r="Q47" s="382">
        <v>12</v>
      </c>
      <c r="R47" s="78">
        <v>2</v>
      </c>
      <c r="S47" s="227">
        <f t="shared" si="0"/>
        <v>24</v>
      </c>
      <c r="T47" s="42"/>
      <c r="U47" s="42"/>
      <c r="V47" s="42"/>
      <c r="W47" s="56"/>
      <c r="X47" s="42"/>
      <c r="Y47" s="42"/>
      <c r="Z47" s="238">
        <f t="shared" si="1"/>
        <v>24</v>
      </c>
      <c r="AA47" s="40"/>
      <c r="AB47" s="406"/>
      <c r="AC47" s="45"/>
      <c r="AD47" s="45"/>
      <c r="AE47" s="204">
        <f t="shared" si="2"/>
        <v>12</v>
      </c>
      <c r="AF47" s="205">
        <f t="shared" si="3"/>
        <v>12</v>
      </c>
      <c r="AG47" s="206">
        <f t="shared" si="4"/>
        <v>14</v>
      </c>
      <c r="AH47" s="207">
        <f t="shared" si="5"/>
        <v>0</v>
      </c>
      <c r="AI47" s="136">
        <f t="shared" si="6"/>
        <v>0.83</v>
      </c>
      <c r="AJ47" s="208">
        <f t="shared" si="7"/>
        <v>0</v>
      </c>
      <c r="AK47" s="498">
        <f t="shared" si="8"/>
        <v>19.919999999999998</v>
      </c>
      <c r="AL47" s="209">
        <f t="shared" si="9"/>
        <v>0</v>
      </c>
      <c r="AM47" s="209">
        <f t="shared" si="10"/>
        <v>0</v>
      </c>
      <c r="AN47" s="207">
        <f t="shared" si="11"/>
        <v>1</v>
      </c>
      <c r="AO47" s="210">
        <f t="shared" si="12"/>
        <v>4</v>
      </c>
      <c r="AP47" s="210">
        <f t="shared" si="13"/>
        <v>0</v>
      </c>
      <c r="AQ47" s="210">
        <f t="shared" si="14"/>
        <v>0</v>
      </c>
      <c r="AR47" s="211">
        <f t="shared" si="15"/>
        <v>23.919999999999998</v>
      </c>
      <c r="AS47" s="212">
        <f t="shared" si="16"/>
        <v>0</v>
      </c>
      <c r="AT47" s="210">
        <f t="shared" si="17"/>
        <v>7</v>
      </c>
      <c r="AU47" s="210">
        <f t="shared" si="18"/>
        <v>0</v>
      </c>
      <c r="AV47" s="210">
        <f t="shared" si="19"/>
        <v>0</v>
      </c>
      <c r="AW47" s="210">
        <f t="shared" si="20"/>
        <v>1</v>
      </c>
      <c r="AX47" s="257">
        <f t="shared" si="21"/>
        <v>30.919999999999998</v>
      </c>
      <c r="AY47" s="44"/>
      <c r="AZ47" s="251"/>
      <c r="BA47" s="47"/>
      <c r="BB47" s="48"/>
      <c r="BC47" s="252"/>
      <c r="BD47" s="50"/>
      <c r="BE47" s="253"/>
      <c r="BF47" s="252"/>
      <c r="BG47" s="252"/>
      <c r="BH47" s="52"/>
      <c r="BI47" s="52"/>
      <c r="BJ47" s="48"/>
      <c r="BK47" s="53"/>
      <c r="BL47" s="53"/>
      <c r="BM47" s="53"/>
      <c r="BN47" s="54"/>
      <c r="BO47" s="53"/>
      <c r="BP47" s="53"/>
      <c r="BQ47" s="53"/>
      <c r="BR47" s="53"/>
      <c r="BS47" s="55"/>
    </row>
    <row r="48" spans="1:71" s="156" customFormat="1" ht="21.6" customHeight="1">
      <c r="A48" s="39" t="e">
        <f t="shared" si="22"/>
        <v>#REF!</v>
      </c>
      <c r="B48" s="77">
        <v>46</v>
      </c>
      <c r="C48" s="254" t="s">
        <v>146</v>
      </c>
      <c r="D48" s="171"/>
      <c r="E48" s="171"/>
      <c r="F48" s="172"/>
      <c r="G48" s="169" t="s">
        <v>166</v>
      </c>
      <c r="H48" s="169">
        <v>1</v>
      </c>
      <c r="I48" s="378" t="s">
        <v>632</v>
      </c>
      <c r="J48" s="379"/>
      <c r="K48" s="380"/>
      <c r="L48" s="380"/>
      <c r="M48" s="395"/>
      <c r="N48" s="381" t="s">
        <v>761</v>
      </c>
      <c r="O48" s="386"/>
      <c r="P48" s="380"/>
      <c r="Q48" s="382">
        <v>12</v>
      </c>
      <c r="R48" s="78">
        <v>2</v>
      </c>
      <c r="S48" s="227">
        <f t="shared" si="0"/>
        <v>24</v>
      </c>
      <c r="T48" s="42"/>
      <c r="U48" s="42"/>
      <c r="V48" s="42"/>
      <c r="W48" s="56"/>
      <c r="X48" s="42"/>
      <c r="Y48" s="42"/>
      <c r="Z48" s="238">
        <f t="shared" si="1"/>
        <v>24</v>
      </c>
      <c r="AA48" s="40"/>
      <c r="AB48" s="405">
        <v>24</v>
      </c>
      <c r="AC48" s="45"/>
      <c r="AD48" s="45"/>
      <c r="AE48" s="204">
        <f t="shared" si="2"/>
        <v>12</v>
      </c>
      <c r="AF48" s="205">
        <f t="shared" si="3"/>
        <v>12</v>
      </c>
      <c r="AG48" s="206">
        <f t="shared" si="4"/>
        <v>14</v>
      </c>
      <c r="AH48" s="207">
        <f t="shared" si="5"/>
        <v>0</v>
      </c>
      <c r="AI48" s="136">
        <f t="shared" si="6"/>
        <v>0.83</v>
      </c>
      <c r="AJ48" s="208">
        <f t="shared" si="7"/>
        <v>0</v>
      </c>
      <c r="AK48" s="498">
        <f t="shared" si="8"/>
        <v>19.919999999999998</v>
      </c>
      <c r="AL48" s="209">
        <f t="shared" si="9"/>
        <v>0</v>
      </c>
      <c r="AM48" s="209">
        <f t="shared" si="10"/>
        <v>0</v>
      </c>
      <c r="AN48" s="207">
        <f t="shared" si="11"/>
        <v>1</v>
      </c>
      <c r="AO48" s="210">
        <f t="shared" si="12"/>
        <v>4</v>
      </c>
      <c r="AP48" s="210">
        <f t="shared" si="13"/>
        <v>12</v>
      </c>
      <c r="AQ48" s="210">
        <f t="shared" si="14"/>
        <v>0</v>
      </c>
      <c r="AR48" s="211">
        <f t="shared" si="15"/>
        <v>35.92</v>
      </c>
      <c r="AS48" s="212">
        <f t="shared" si="16"/>
        <v>7</v>
      </c>
      <c r="AT48" s="210">
        <f t="shared" si="17"/>
        <v>0</v>
      </c>
      <c r="AU48" s="210">
        <f t="shared" si="18"/>
        <v>0</v>
      </c>
      <c r="AV48" s="210">
        <f t="shared" si="19"/>
        <v>0</v>
      </c>
      <c r="AW48" s="210">
        <f t="shared" si="20"/>
        <v>1</v>
      </c>
      <c r="AX48" s="257">
        <f t="shared" si="21"/>
        <v>42.92</v>
      </c>
      <c r="AY48" s="44"/>
      <c r="AZ48" s="251"/>
      <c r="BA48" s="47"/>
      <c r="BB48" s="48"/>
      <c r="BC48" s="252"/>
      <c r="BD48" s="50"/>
      <c r="BE48" s="253"/>
      <c r="BF48" s="252"/>
      <c r="BG48" s="252"/>
      <c r="BH48" s="52"/>
      <c r="BI48" s="52"/>
      <c r="BJ48" s="48"/>
      <c r="BK48" s="53"/>
      <c r="BL48" s="53"/>
      <c r="BM48" s="53"/>
      <c r="BN48" s="54"/>
      <c r="BO48" s="53"/>
      <c r="BP48" s="53"/>
      <c r="BQ48" s="53"/>
      <c r="BR48" s="53"/>
      <c r="BS48" s="55"/>
    </row>
    <row r="49" spans="1:71" s="156" customFormat="1" ht="21.6" customHeight="1">
      <c r="A49" s="39" t="e">
        <f t="shared" si="22"/>
        <v>#REF!</v>
      </c>
      <c r="B49" s="77">
        <v>47</v>
      </c>
      <c r="C49" s="254" t="s">
        <v>68</v>
      </c>
      <c r="D49" s="171"/>
      <c r="E49" s="171"/>
      <c r="F49" s="172"/>
      <c r="G49" s="169" t="s">
        <v>166</v>
      </c>
      <c r="H49" s="169">
        <v>1</v>
      </c>
      <c r="I49" s="378" t="s">
        <v>633</v>
      </c>
      <c r="J49" s="379"/>
      <c r="K49" s="380"/>
      <c r="L49" s="380"/>
      <c r="M49" s="385"/>
      <c r="N49" s="381"/>
      <c r="O49" s="394" t="s">
        <v>167</v>
      </c>
      <c r="P49" s="380"/>
      <c r="Q49" s="382">
        <v>12</v>
      </c>
      <c r="R49" s="78">
        <v>2</v>
      </c>
      <c r="S49" s="227">
        <f t="shared" si="0"/>
        <v>24</v>
      </c>
      <c r="T49" s="42"/>
      <c r="U49" s="42"/>
      <c r="V49" s="42"/>
      <c r="W49" s="56"/>
      <c r="X49" s="42"/>
      <c r="Y49" s="42"/>
      <c r="Z49" s="238">
        <f t="shared" si="1"/>
        <v>24</v>
      </c>
      <c r="AA49" s="40"/>
      <c r="AB49" s="405">
        <v>12</v>
      </c>
      <c r="AC49" s="45"/>
      <c r="AD49" s="45"/>
      <c r="AE49" s="204">
        <f t="shared" si="2"/>
        <v>12</v>
      </c>
      <c r="AF49" s="205">
        <f t="shared" si="3"/>
        <v>12</v>
      </c>
      <c r="AG49" s="206">
        <f t="shared" si="4"/>
        <v>14</v>
      </c>
      <c r="AH49" s="207">
        <f t="shared" si="5"/>
        <v>0</v>
      </c>
      <c r="AI49" s="136">
        <f t="shared" si="6"/>
        <v>0.83</v>
      </c>
      <c r="AJ49" s="208">
        <f t="shared" si="7"/>
        <v>0</v>
      </c>
      <c r="AK49" s="498">
        <f t="shared" si="8"/>
        <v>19.919999999999998</v>
      </c>
      <c r="AL49" s="209">
        <f t="shared" si="9"/>
        <v>0</v>
      </c>
      <c r="AM49" s="209">
        <f t="shared" si="10"/>
        <v>0</v>
      </c>
      <c r="AN49" s="207">
        <f t="shared" si="11"/>
        <v>1</v>
      </c>
      <c r="AO49" s="210">
        <f t="shared" si="12"/>
        <v>4</v>
      </c>
      <c r="AP49" s="210">
        <f t="shared" si="13"/>
        <v>6</v>
      </c>
      <c r="AQ49" s="210">
        <f t="shared" si="14"/>
        <v>0</v>
      </c>
      <c r="AR49" s="211">
        <f t="shared" si="15"/>
        <v>29.919999999999998</v>
      </c>
      <c r="AS49" s="212">
        <f t="shared" si="16"/>
        <v>0</v>
      </c>
      <c r="AT49" s="210">
        <f t="shared" si="17"/>
        <v>7</v>
      </c>
      <c r="AU49" s="210">
        <f t="shared" si="18"/>
        <v>0</v>
      </c>
      <c r="AV49" s="210">
        <f t="shared" si="19"/>
        <v>0</v>
      </c>
      <c r="AW49" s="210">
        <f t="shared" si="20"/>
        <v>1</v>
      </c>
      <c r="AX49" s="257">
        <f t="shared" si="21"/>
        <v>36.92</v>
      </c>
      <c r="AY49" s="44"/>
      <c r="AZ49" s="251"/>
      <c r="BA49" s="47"/>
      <c r="BB49" s="48"/>
      <c r="BC49" s="252"/>
      <c r="BD49" s="50"/>
      <c r="BE49" s="253"/>
      <c r="BF49" s="252"/>
      <c r="BG49" s="252"/>
      <c r="BH49" s="52"/>
      <c r="BI49" s="52"/>
      <c r="BJ49" s="48"/>
      <c r="BK49" s="53"/>
      <c r="BL49" s="53"/>
      <c r="BM49" s="53"/>
      <c r="BN49" s="54"/>
      <c r="BO49" s="53"/>
      <c r="BP49" s="53"/>
      <c r="BQ49" s="53"/>
      <c r="BR49" s="53"/>
      <c r="BS49" s="55"/>
    </row>
    <row r="50" spans="1:71" s="156" customFormat="1" ht="21.6" customHeight="1">
      <c r="A50" s="39" t="e">
        <f t="shared" si="22"/>
        <v>#REF!</v>
      </c>
      <c r="B50" s="77">
        <v>48</v>
      </c>
      <c r="C50" s="254" t="s">
        <v>603</v>
      </c>
      <c r="D50" s="171"/>
      <c r="E50" s="171"/>
      <c r="F50" s="172"/>
      <c r="G50" s="169" t="s">
        <v>166</v>
      </c>
      <c r="H50" s="169">
        <v>1</v>
      </c>
      <c r="I50" s="378" t="s">
        <v>634</v>
      </c>
      <c r="J50" s="379"/>
      <c r="K50" s="380">
        <v>13</v>
      </c>
      <c r="L50" s="380">
        <v>1</v>
      </c>
      <c r="M50" s="389"/>
      <c r="N50" s="380"/>
      <c r="O50" s="380"/>
      <c r="P50" s="380"/>
      <c r="Q50" s="382">
        <v>12</v>
      </c>
      <c r="R50" s="78">
        <v>2</v>
      </c>
      <c r="S50" s="227">
        <f t="shared" si="0"/>
        <v>24</v>
      </c>
      <c r="T50" s="42"/>
      <c r="U50" s="42"/>
      <c r="V50" s="42"/>
      <c r="W50" s="56"/>
      <c r="X50" s="42"/>
      <c r="Y50" s="42"/>
      <c r="Z50" s="238">
        <f t="shared" si="1"/>
        <v>24</v>
      </c>
      <c r="AA50" s="40"/>
      <c r="AB50" s="405">
        <v>24</v>
      </c>
      <c r="AC50" s="45"/>
      <c r="AD50" s="45"/>
      <c r="AE50" s="204">
        <f t="shared" si="2"/>
        <v>12</v>
      </c>
      <c r="AF50" s="205">
        <f t="shared" si="3"/>
        <v>12</v>
      </c>
      <c r="AG50" s="206">
        <f t="shared" si="4"/>
        <v>14</v>
      </c>
      <c r="AH50" s="207">
        <f t="shared" si="5"/>
        <v>0</v>
      </c>
      <c r="AI50" s="136">
        <f t="shared" si="6"/>
        <v>0.83</v>
      </c>
      <c r="AJ50" s="208">
        <f t="shared" si="7"/>
        <v>0</v>
      </c>
      <c r="AK50" s="498">
        <f t="shared" si="8"/>
        <v>19.919999999999998</v>
      </c>
      <c r="AL50" s="209">
        <f t="shared" si="9"/>
        <v>0</v>
      </c>
      <c r="AM50" s="209">
        <f t="shared" si="10"/>
        <v>0</v>
      </c>
      <c r="AN50" s="207">
        <f t="shared" si="11"/>
        <v>1</v>
      </c>
      <c r="AO50" s="210">
        <f t="shared" si="12"/>
        <v>4</v>
      </c>
      <c r="AP50" s="210">
        <f t="shared" si="13"/>
        <v>12</v>
      </c>
      <c r="AQ50" s="210">
        <f t="shared" si="14"/>
        <v>0</v>
      </c>
      <c r="AR50" s="211">
        <f t="shared" si="15"/>
        <v>35.92</v>
      </c>
      <c r="AS50" s="212">
        <f t="shared" si="16"/>
        <v>0</v>
      </c>
      <c r="AT50" s="210">
        <f t="shared" si="17"/>
        <v>0</v>
      </c>
      <c r="AU50" s="210">
        <f t="shared" si="18"/>
        <v>0</v>
      </c>
      <c r="AV50" s="210">
        <f t="shared" si="19"/>
        <v>11</v>
      </c>
      <c r="AW50" s="210">
        <f t="shared" si="20"/>
        <v>1</v>
      </c>
      <c r="AX50" s="257">
        <f t="shared" si="21"/>
        <v>46.92</v>
      </c>
      <c r="AY50" s="44"/>
      <c r="AZ50" s="251"/>
      <c r="BA50" s="47"/>
      <c r="BB50" s="48"/>
      <c r="BC50" s="252"/>
      <c r="BD50" s="50"/>
      <c r="BE50" s="253"/>
      <c r="BF50" s="252"/>
      <c r="BG50" s="252"/>
      <c r="BH50" s="52"/>
      <c r="BI50" s="52"/>
      <c r="BJ50" s="48"/>
      <c r="BK50" s="53"/>
      <c r="BL50" s="53"/>
      <c r="BM50" s="53"/>
      <c r="BN50" s="54"/>
      <c r="BO50" s="53"/>
      <c r="BP50" s="53"/>
      <c r="BQ50" s="53"/>
      <c r="BR50" s="53"/>
      <c r="BS50" s="55"/>
    </row>
    <row r="51" spans="1:71" s="156" customFormat="1" ht="21.6" customHeight="1">
      <c r="A51" s="39" t="e">
        <f t="shared" si="22"/>
        <v>#REF!</v>
      </c>
      <c r="B51" s="77">
        <v>49</v>
      </c>
      <c r="C51" s="254" t="s">
        <v>40</v>
      </c>
      <c r="D51" s="171"/>
      <c r="E51" s="171"/>
      <c r="F51" s="172"/>
      <c r="G51" s="169" t="s">
        <v>166</v>
      </c>
      <c r="H51" s="169">
        <v>1</v>
      </c>
      <c r="I51" s="378" t="s">
        <v>642</v>
      </c>
      <c r="J51" s="379"/>
      <c r="K51" s="380"/>
      <c r="L51" s="380"/>
      <c r="M51" s="379"/>
      <c r="N51" s="380"/>
      <c r="O51" s="380"/>
      <c r="P51" s="380"/>
      <c r="Q51" s="382">
        <v>12</v>
      </c>
      <c r="R51" s="78">
        <v>2</v>
      </c>
      <c r="S51" s="227">
        <f t="shared" si="0"/>
        <v>24</v>
      </c>
      <c r="T51" s="42"/>
      <c r="U51" s="42"/>
      <c r="V51" s="42"/>
      <c r="W51" s="56"/>
      <c r="X51" s="42"/>
      <c r="Y51" s="42"/>
      <c r="Z51" s="238">
        <f t="shared" si="1"/>
        <v>24</v>
      </c>
      <c r="AA51" s="40"/>
      <c r="AB51" s="406">
        <v>12</v>
      </c>
      <c r="AC51" s="45"/>
      <c r="AD51" s="45"/>
      <c r="AE51" s="204">
        <f t="shared" si="2"/>
        <v>12</v>
      </c>
      <c r="AF51" s="205">
        <f t="shared" si="3"/>
        <v>12</v>
      </c>
      <c r="AG51" s="206">
        <f t="shared" si="4"/>
        <v>14</v>
      </c>
      <c r="AH51" s="207">
        <f t="shared" si="5"/>
        <v>0</v>
      </c>
      <c r="AI51" s="136">
        <f t="shared" si="6"/>
        <v>0.83</v>
      </c>
      <c r="AJ51" s="208">
        <f t="shared" si="7"/>
        <v>0</v>
      </c>
      <c r="AK51" s="498">
        <f t="shared" si="8"/>
        <v>19.919999999999998</v>
      </c>
      <c r="AL51" s="209">
        <f t="shared" si="9"/>
        <v>0</v>
      </c>
      <c r="AM51" s="209">
        <f t="shared" si="10"/>
        <v>0</v>
      </c>
      <c r="AN51" s="207">
        <f t="shared" si="11"/>
        <v>1</v>
      </c>
      <c r="AO51" s="210">
        <f t="shared" si="12"/>
        <v>4</v>
      </c>
      <c r="AP51" s="210">
        <f t="shared" si="13"/>
        <v>6</v>
      </c>
      <c r="AQ51" s="210">
        <f t="shared" si="14"/>
        <v>0</v>
      </c>
      <c r="AR51" s="211">
        <f t="shared" si="15"/>
        <v>29.919999999999998</v>
      </c>
      <c r="AS51" s="212">
        <f t="shared" si="16"/>
        <v>0</v>
      </c>
      <c r="AT51" s="210">
        <f t="shared" si="17"/>
        <v>0</v>
      </c>
      <c r="AU51" s="210">
        <f t="shared" si="18"/>
        <v>0</v>
      </c>
      <c r="AV51" s="210">
        <f t="shared" si="19"/>
        <v>0</v>
      </c>
      <c r="AW51" s="210">
        <f t="shared" si="20"/>
        <v>1</v>
      </c>
      <c r="AX51" s="257">
        <f t="shared" si="21"/>
        <v>29.919999999999998</v>
      </c>
      <c r="AY51" s="44"/>
      <c r="AZ51" s="251"/>
      <c r="BA51" s="47"/>
      <c r="BB51" s="48"/>
      <c r="BC51" s="252"/>
      <c r="BD51" s="50"/>
      <c r="BE51" s="253"/>
      <c r="BF51" s="252"/>
      <c r="BG51" s="252"/>
      <c r="BH51" s="52"/>
      <c r="BI51" s="52"/>
      <c r="BJ51" s="48"/>
      <c r="BK51" s="53"/>
      <c r="BL51" s="53"/>
      <c r="BM51" s="53"/>
      <c r="BN51" s="54"/>
      <c r="BO51" s="53"/>
      <c r="BP51" s="53"/>
      <c r="BQ51" s="53"/>
      <c r="BR51" s="53"/>
      <c r="BS51" s="55"/>
    </row>
    <row r="52" spans="1:71" s="156" customFormat="1" ht="21.6" customHeight="1">
      <c r="A52" s="39" t="e">
        <f t="shared" si="22"/>
        <v>#REF!</v>
      </c>
      <c r="B52" s="77">
        <v>50</v>
      </c>
      <c r="C52" s="254" t="s">
        <v>92</v>
      </c>
      <c r="D52" s="171"/>
      <c r="E52" s="171"/>
      <c r="F52" s="172"/>
      <c r="G52" s="169" t="s">
        <v>752</v>
      </c>
      <c r="H52" s="169">
        <v>1</v>
      </c>
      <c r="I52" s="378" t="s">
        <v>643</v>
      </c>
      <c r="J52" s="379"/>
      <c r="K52" s="380"/>
      <c r="L52" s="380"/>
      <c r="M52" s="379"/>
      <c r="N52" s="380"/>
      <c r="O52" s="380"/>
      <c r="P52" s="380" t="s">
        <v>762</v>
      </c>
      <c r="Q52" s="382">
        <v>8</v>
      </c>
      <c r="R52" s="78">
        <v>2</v>
      </c>
      <c r="S52" s="227">
        <f t="shared" si="0"/>
        <v>16</v>
      </c>
      <c r="T52" s="42"/>
      <c r="U52" s="42"/>
      <c r="V52" s="42"/>
      <c r="W52" s="56"/>
      <c r="X52" s="42"/>
      <c r="Y52" s="42"/>
      <c r="Z52" s="238">
        <f t="shared" si="1"/>
        <v>16</v>
      </c>
      <c r="AA52" s="40"/>
      <c r="AB52" s="405"/>
      <c r="AC52" s="45"/>
      <c r="AD52" s="45"/>
      <c r="AE52" s="204">
        <f t="shared" si="2"/>
        <v>8</v>
      </c>
      <c r="AF52" s="205" t="str">
        <f t="shared" si="3"/>
        <v/>
      </c>
      <c r="AG52" s="206" t="str">
        <f t="shared" si="4"/>
        <v/>
      </c>
      <c r="AH52" s="207">
        <f t="shared" si="5"/>
        <v>0</v>
      </c>
      <c r="AI52" s="136">
        <f t="shared" si="6"/>
        <v>1</v>
      </c>
      <c r="AJ52" s="208">
        <f t="shared" si="7"/>
        <v>0</v>
      </c>
      <c r="AK52" s="498">
        <f t="shared" si="8"/>
        <v>20</v>
      </c>
      <c r="AL52" s="209">
        <f t="shared" si="9"/>
        <v>0</v>
      </c>
      <c r="AM52" s="209">
        <f t="shared" si="10"/>
        <v>0</v>
      </c>
      <c r="AN52" s="207">
        <f t="shared" si="11"/>
        <v>1</v>
      </c>
      <c r="AO52" s="210">
        <f t="shared" si="12"/>
        <v>4</v>
      </c>
      <c r="AP52" s="210">
        <f t="shared" si="13"/>
        <v>0</v>
      </c>
      <c r="AQ52" s="210">
        <f t="shared" si="14"/>
        <v>0</v>
      </c>
      <c r="AR52" s="211">
        <f t="shared" si="15"/>
        <v>24</v>
      </c>
      <c r="AS52" s="212">
        <f t="shared" si="16"/>
        <v>0</v>
      </c>
      <c r="AT52" s="210">
        <f t="shared" si="17"/>
        <v>0</v>
      </c>
      <c r="AU52" s="210">
        <f t="shared" si="18"/>
        <v>0</v>
      </c>
      <c r="AV52" s="210">
        <f t="shared" si="19"/>
        <v>0</v>
      </c>
      <c r="AW52" s="210">
        <f t="shared" si="20"/>
        <v>1</v>
      </c>
      <c r="AX52" s="257">
        <f t="shared" si="21"/>
        <v>24</v>
      </c>
      <c r="AY52" s="44"/>
      <c r="AZ52" s="251"/>
      <c r="BA52" s="47"/>
      <c r="BB52" s="48"/>
      <c r="BC52" s="252"/>
      <c r="BD52" s="50"/>
      <c r="BE52" s="253"/>
      <c r="BF52" s="252"/>
      <c r="BG52" s="252"/>
      <c r="BH52" s="52"/>
      <c r="BI52" s="52"/>
      <c r="BJ52" s="48"/>
      <c r="BK52" s="53"/>
      <c r="BL52" s="53"/>
      <c r="BM52" s="53"/>
      <c r="BN52" s="54"/>
      <c r="BO52" s="53"/>
      <c r="BP52" s="53"/>
      <c r="BQ52" s="53"/>
      <c r="BR52" s="53"/>
      <c r="BS52" s="55"/>
    </row>
    <row r="53" spans="1:71" s="156" customFormat="1" ht="21.6" customHeight="1">
      <c r="A53" s="39" t="e">
        <f t="shared" si="22"/>
        <v>#REF!</v>
      </c>
      <c r="B53" s="77">
        <v>51</v>
      </c>
      <c r="C53" s="254" t="s">
        <v>587</v>
      </c>
      <c r="D53" s="171"/>
      <c r="E53" s="171"/>
      <c r="F53" s="172"/>
      <c r="G53" s="169" t="s">
        <v>752</v>
      </c>
      <c r="H53" s="169">
        <v>1</v>
      </c>
      <c r="I53" s="378" t="s">
        <v>644</v>
      </c>
      <c r="J53" s="379"/>
      <c r="K53" s="380"/>
      <c r="L53" s="380"/>
      <c r="M53" s="379"/>
      <c r="N53" s="380"/>
      <c r="O53" s="380" t="s">
        <v>561</v>
      </c>
      <c r="P53" s="380"/>
      <c r="Q53" s="382">
        <v>14</v>
      </c>
      <c r="R53" s="78">
        <v>2</v>
      </c>
      <c r="S53" s="227">
        <f t="shared" si="0"/>
        <v>28</v>
      </c>
      <c r="T53" s="42"/>
      <c r="U53" s="57"/>
      <c r="V53" s="57"/>
      <c r="W53" s="57"/>
      <c r="X53" s="57"/>
      <c r="Y53" s="57"/>
      <c r="Z53" s="238">
        <f t="shared" si="1"/>
        <v>28</v>
      </c>
      <c r="AA53" s="40"/>
      <c r="AB53" s="405"/>
      <c r="AC53" s="45"/>
      <c r="AD53" s="45"/>
      <c r="AE53" s="204">
        <f t="shared" si="2"/>
        <v>14</v>
      </c>
      <c r="AF53" s="205">
        <f t="shared" si="3"/>
        <v>14</v>
      </c>
      <c r="AG53" s="206">
        <f t="shared" si="4"/>
        <v>16</v>
      </c>
      <c r="AH53" s="207">
        <f t="shared" si="5"/>
        <v>0</v>
      </c>
      <c r="AI53" s="136">
        <f t="shared" si="6"/>
        <v>0.71</v>
      </c>
      <c r="AJ53" s="208">
        <f t="shared" si="7"/>
        <v>0</v>
      </c>
      <c r="AK53" s="498">
        <f t="shared" si="8"/>
        <v>19.88</v>
      </c>
      <c r="AL53" s="209">
        <f t="shared" si="9"/>
        <v>0</v>
      </c>
      <c r="AM53" s="209">
        <f t="shared" si="10"/>
        <v>0</v>
      </c>
      <c r="AN53" s="207">
        <f t="shared" si="11"/>
        <v>1</v>
      </c>
      <c r="AO53" s="210">
        <f t="shared" si="12"/>
        <v>4</v>
      </c>
      <c r="AP53" s="210">
        <f t="shared" si="13"/>
        <v>0</v>
      </c>
      <c r="AQ53" s="210">
        <f t="shared" si="14"/>
        <v>0</v>
      </c>
      <c r="AR53" s="211">
        <f t="shared" si="15"/>
        <v>23.88</v>
      </c>
      <c r="AS53" s="212">
        <f t="shared" si="16"/>
        <v>0</v>
      </c>
      <c r="AT53" s="210">
        <f t="shared" si="17"/>
        <v>9</v>
      </c>
      <c r="AU53" s="210">
        <f t="shared" si="18"/>
        <v>0</v>
      </c>
      <c r="AV53" s="210">
        <f t="shared" si="19"/>
        <v>0</v>
      </c>
      <c r="AW53" s="210">
        <f t="shared" si="20"/>
        <v>1</v>
      </c>
      <c r="AX53" s="257">
        <f t="shared" si="21"/>
        <v>32.879999999999995</v>
      </c>
      <c r="AY53" s="44"/>
      <c r="AZ53" s="251"/>
      <c r="BA53" s="47"/>
      <c r="BB53" s="48"/>
      <c r="BC53" s="252"/>
      <c r="BD53" s="50"/>
      <c r="BE53" s="253"/>
      <c r="BF53" s="252"/>
      <c r="BG53" s="252"/>
      <c r="BH53" s="52"/>
      <c r="BI53" s="52"/>
      <c r="BJ53" s="48"/>
      <c r="BK53" s="53"/>
      <c r="BL53" s="53"/>
      <c r="BM53" s="53"/>
      <c r="BN53" s="54"/>
      <c r="BO53" s="53"/>
      <c r="BP53" s="53"/>
      <c r="BQ53" s="53"/>
      <c r="BR53" s="53"/>
      <c r="BS53" s="55"/>
    </row>
    <row r="54" spans="1:71" s="156" customFormat="1" ht="21.6" customHeight="1">
      <c r="A54" s="39" t="e">
        <f t="shared" si="22"/>
        <v>#REF!</v>
      </c>
      <c r="B54" s="77">
        <v>52</v>
      </c>
      <c r="C54" s="254" t="s">
        <v>551</v>
      </c>
      <c r="D54" s="167"/>
      <c r="E54" s="167"/>
      <c r="F54" s="172"/>
      <c r="G54" s="169" t="s">
        <v>752</v>
      </c>
      <c r="H54" s="169">
        <v>1</v>
      </c>
      <c r="I54" s="378" t="s">
        <v>645</v>
      </c>
      <c r="J54" s="379"/>
      <c r="K54" s="379"/>
      <c r="L54" s="379"/>
      <c r="M54" s="384"/>
      <c r="N54" s="379"/>
      <c r="O54" s="380"/>
      <c r="P54" s="386" t="s">
        <v>762</v>
      </c>
      <c r="Q54" s="382">
        <v>10</v>
      </c>
      <c r="R54" s="78">
        <v>2</v>
      </c>
      <c r="S54" s="227">
        <f t="shared" si="0"/>
        <v>20</v>
      </c>
      <c r="T54" s="42"/>
      <c r="U54" s="57"/>
      <c r="V54" s="57"/>
      <c r="W54" s="57"/>
      <c r="X54" s="57"/>
      <c r="Y54" s="57"/>
      <c r="Z54" s="238">
        <f t="shared" si="1"/>
        <v>20</v>
      </c>
      <c r="AA54" s="40"/>
      <c r="AB54" s="405"/>
      <c r="AC54" s="45"/>
      <c r="AD54" s="45"/>
      <c r="AE54" s="204">
        <f t="shared" si="2"/>
        <v>10</v>
      </c>
      <c r="AF54" s="205" t="str">
        <f t="shared" si="3"/>
        <v/>
      </c>
      <c r="AG54" s="206" t="str">
        <f t="shared" si="4"/>
        <v/>
      </c>
      <c r="AH54" s="207">
        <f t="shared" si="5"/>
        <v>0</v>
      </c>
      <c r="AI54" s="136">
        <f t="shared" si="6"/>
        <v>1</v>
      </c>
      <c r="AJ54" s="208">
        <f t="shared" si="7"/>
        <v>0</v>
      </c>
      <c r="AK54" s="498">
        <f t="shared" si="8"/>
        <v>20</v>
      </c>
      <c r="AL54" s="209">
        <f t="shared" si="9"/>
        <v>0</v>
      </c>
      <c r="AM54" s="209">
        <f t="shared" si="10"/>
        <v>0</v>
      </c>
      <c r="AN54" s="207">
        <f t="shared" si="11"/>
        <v>1</v>
      </c>
      <c r="AO54" s="210">
        <f t="shared" si="12"/>
        <v>4</v>
      </c>
      <c r="AP54" s="210">
        <f t="shared" si="13"/>
        <v>0</v>
      </c>
      <c r="AQ54" s="210">
        <f t="shared" si="14"/>
        <v>0</v>
      </c>
      <c r="AR54" s="211">
        <f t="shared" si="15"/>
        <v>24</v>
      </c>
      <c r="AS54" s="212">
        <f t="shared" si="16"/>
        <v>0</v>
      </c>
      <c r="AT54" s="210">
        <f t="shared" si="17"/>
        <v>0</v>
      </c>
      <c r="AU54" s="210">
        <f t="shared" si="18"/>
        <v>0</v>
      </c>
      <c r="AV54" s="210">
        <f t="shared" si="19"/>
        <v>0</v>
      </c>
      <c r="AW54" s="210">
        <f t="shared" si="20"/>
        <v>1</v>
      </c>
      <c r="AX54" s="257">
        <f t="shared" si="21"/>
        <v>24</v>
      </c>
      <c r="AY54" s="44"/>
      <c r="AZ54" s="251"/>
      <c r="BA54" s="47"/>
      <c r="BB54" s="48"/>
      <c r="BC54" s="252"/>
      <c r="BD54" s="50"/>
      <c r="BE54" s="253"/>
      <c r="BF54" s="252"/>
      <c r="BG54" s="252"/>
      <c r="BH54" s="52"/>
      <c r="BI54" s="52"/>
      <c r="BJ54" s="48"/>
      <c r="BK54" s="53"/>
      <c r="BL54" s="53"/>
      <c r="BM54" s="53"/>
      <c r="BN54" s="54"/>
      <c r="BO54" s="53"/>
      <c r="BP54" s="53"/>
      <c r="BQ54" s="53"/>
      <c r="BR54" s="53"/>
      <c r="BS54" s="55"/>
    </row>
    <row r="55" spans="1:71" s="156" customFormat="1" ht="21.6" customHeight="1">
      <c r="A55" s="39" t="e">
        <f t="shared" si="22"/>
        <v>#REF!</v>
      </c>
      <c r="B55" s="77">
        <v>53</v>
      </c>
      <c r="C55" s="254" t="s">
        <v>99</v>
      </c>
      <c r="D55" s="167"/>
      <c r="E55" s="167"/>
      <c r="F55" s="172"/>
      <c r="G55" s="169" t="s">
        <v>753</v>
      </c>
      <c r="H55" s="169">
        <v>1</v>
      </c>
      <c r="I55" s="396" t="s">
        <v>646</v>
      </c>
      <c r="J55" s="379"/>
      <c r="K55" s="379"/>
      <c r="L55" s="379"/>
      <c r="M55" s="384"/>
      <c r="N55" s="379"/>
      <c r="O55" s="379"/>
      <c r="P55" s="386" t="s">
        <v>567</v>
      </c>
      <c r="Q55" s="382">
        <v>3</v>
      </c>
      <c r="R55" s="78">
        <v>2</v>
      </c>
      <c r="S55" s="227">
        <f t="shared" si="0"/>
        <v>6</v>
      </c>
      <c r="T55" s="42"/>
      <c r="U55" s="57"/>
      <c r="V55" s="57"/>
      <c r="W55" s="57"/>
      <c r="X55" s="57"/>
      <c r="Y55" s="57"/>
      <c r="Z55" s="238">
        <f t="shared" si="1"/>
        <v>6</v>
      </c>
      <c r="AA55" s="40"/>
      <c r="AB55" s="405"/>
      <c r="AC55" s="45"/>
      <c r="AD55" s="45"/>
      <c r="AE55" s="204">
        <f t="shared" si="2"/>
        <v>3</v>
      </c>
      <c r="AF55" s="205" t="str">
        <f t="shared" si="3"/>
        <v/>
      </c>
      <c r="AG55" s="206" t="str">
        <f t="shared" si="4"/>
        <v/>
      </c>
      <c r="AH55" s="207">
        <f t="shared" si="5"/>
        <v>8</v>
      </c>
      <c r="AI55" s="136">
        <f t="shared" si="6"/>
        <v>1</v>
      </c>
      <c r="AJ55" s="208">
        <f t="shared" si="7"/>
        <v>20</v>
      </c>
      <c r="AK55" s="498">
        <f t="shared" si="8"/>
        <v>0</v>
      </c>
      <c r="AL55" s="209">
        <f t="shared" si="9"/>
        <v>0</v>
      </c>
      <c r="AM55" s="209">
        <f t="shared" si="10"/>
        <v>0</v>
      </c>
      <c r="AN55" s="207">
        <f t="shared" si="11"/>
        <v>1</v>
      </c>
      <c r="AO55" s="210">
        <f t="shared" si="12"/>
        <v>4</v>
      </c>
      <c r="AP55" s="210">
        <f t="shared" si="13"/>
        <v>0</v>
      </c>
      <c r="AQ55" s="210">
        <f t="shared" si="14"/>
        <v>0</v>
      </c>
      <c r="AR55" s="211">
        <f t="shared" si="15"/>
        <v>24</v>
      </c>
      <c r="AS55" s="212">
        <f t="shared" si="16"/>
        <v>0</v>
      </c>
      <c r="AT55" s="210">
        <f t="shared" si="17"/>
        <v>0</v>
      </c>
      <c r="AU55" s="210">
        <f t="shared" si="18"/>
        <v>10</v>
      </c>
      <c r="AV55" s="210">
        <f t="shared" si="19"/>
        <v>0</v>
      </c>
      <c r="AW55" s="210">
        <f t="shared" si="20"/>
        <v>1</v>
      </c>
      <c r="AX55" s="257">
        <f t="shared" si="21"/>
        <v>34</v>
      </c>
      <c r="AY55" s="44"/>
      <c r="AZ55" s="251"/>
      <c r="BA55" s="47"/>
      <c r="BB55" s="48"/>
      <c r="BC55" s="252"/>
      <c r="BD55" s="50"/>
      <c r="BE55" s="253"/>
      <c r="BF55" s="252"/>
      <c r="BG55" s="252"/>
      <c r="BH55" s="52"/>
      <c r="BI55" s="52"/>
      <c r="BJ55" s="48"/>
      <c r="BK55" s="53"/>
      <c r="BL55" s="53"/>
      <c r="BM55" s="53"/>
      <c r="BN55" s="54"/>
      <c r="BO55" s="53"/>
      <c r="BP55" s="53"/>
      <c r="BQ55" s="53"/>
      <c r="BR55" s="53"/>
      <c r="BS55" s="55"/>
    </row>
    <row r="56" spans="1:71" s="156" customFormat="1" ht="21.6" customHeight="1">
      <c r="A56" s="39" t="e">
        <f t="shared" si="22"/>
        <v>#REF!</v>
      </c>
      <c r="B56" s="77">
        <v>54</v>
      </c>
      <c r="C56" s="254" t="s">
        <v>98</v>
      </c>
      <c r="D56" s="167"/>
      <c r="E56" s="167"/>
      <c r="F56" s="172"/>
      <c r="G56" s="169" t="s">
        <v>753</v>
      </c>
      <c r="H56" s="169">
        <v>1</v>
      </c>
      <c r="I56" s="378" t="s">
        <v>647</v>
      </c>
      <c r="J56" s="379"/>
      <c r="K56" s="379"/>
      <c r="L56" s="379"/>
      <c r="M56" s="384"/>
      <c r="N56" s="379"/>
      <c r="O56" s="380"/>
      <c r="P56" s="386"/>
      <c r="Q56" s="382">
        <v>4</v>
      </c>
      <c r="R56" s="78">
        <v>2</v>
      </c>
      <c r="S56" s="227">
        <f t="shared" si="0"/>
        <v>8</v>
      </c>
      <c r="T56" s="42"/>
      <c r="U56" s="57"/>
      <c r="V56" s="57"/>
      <c r="W56" s="57"/>
      <c r="X56" s="57"/>
      <c r="Y56" s="57"/>
      <c r="Z56" s="238">
        <f t="shared" si="1"/>
        <v>8</v>
      </c>
      <c r="AA56" s="40"/>
      <c r="AB56" s="405"/>
      <c r="AC56" s="45"/>
      <c r="AD56" s="45"/>
      <c r="AE56" s="204">
        <f t="shared" si="2"/>
        <v>4</v>
      </c>
      <c r="AF56" s="205">
        <f t="shared" si="3"/>
        <v>14</v>
      </c>
      <c r="AG56" s="206">
        <f t="shared" si="4"/>
        <v>16</v>
      </c>
      <c r="AH56" s="207">
        <f t="shared" si="5"/>
        <v>0</v>
      </c>
      <c r="AI56" s="136">
        <f t="shared" si="6"/>
        <v>0.71</v>
      </c>
      <c r="AJ56" s="208">
        <f t="shared" si="7"/>
        <v>0</v>
      </c>
      <c r="AK56" s="498">
        <f t="shared" si="8"/>
        <v>5.68</v>
      </c>
      <c r="AL56" s="209">
        <f t="shared" si="9"/>
        <v>0</v>
      </c>
      <c r="AM56" s="209">
        <f t="shared" si="10"/>
        <v>0</v>
      </c>
      <c r="AN56" s="207">
        <f t="shared" si="11"/>
        <v>0.2857142857142857</v>
      </c>
      <c r="AO56" s="210">
        <f t="shared" si="12"/>
        <v>0</v>
      </c>
      <c r="AP56" s="210">
        <f t="shared" si="13"/>
        <v>0</v>
      </c>
      <c r="AQ56" s="210">
        <f t="shared" si="14"/>
        <v>0</v>
      </c>
      <c r="AR56" s="211">
        <f t="shared" si="15"/>
        <v>5.68</v>
      </c>
      <c r="AS56" s="212">
        <f t="shared" si="16"/>
        <v>0</v>
      </c>
      <c r="AT56" s="210">
        <f t="shared" si="17"/>
        <v>0</v>
      </c>
      <c r="AU56" s="210">
        <f t="shared" si="18"/>
        <v>0</v>
      </c>
      <c r="AV56" s="210">
        <f t="shared" si="19"/>
        <v>0</v>
      </c>
      <c r="AW56" s="210">
        <f t="shared" si="20"/>
        <v>1</v>
      </c>
      <c r="AX56" s="257">
        <f t="shared" si="21"/>
        <v>5.68</v>
      </c>
      <c r="AY56" s="44"/>
      <c r="AZ56" s="251"/>
      <c r="BA56" s="47"/>
      <c r="BB56" s="48"/>
      <c r="BC56" s="252"/>
      <c r="BD56" s="50"/>
      <c r="BE56" s="253"/>
      <c r="BF56" s="252"/>
      <c r="BG56" s="252"/>
      <c r="BH56" s="52"/>
      <c r="BI56" s="52"/>
      <c r="BJ56" s="48"/>
      <c r="BK56" s="53"/>
      <c r="BL56" s="53"/>
      <c r="BM56" s="53"/>
      <c r="BN56" s="54"/>
      <c r="BO56" s="53"/>
      <c r="BP56" s="53"/>
      <c r="BQ56" s="53"/>
      <c r="BR56" s="53"/>
      <c r="BS56" s="55"/>
    </row>
    <row r="57" spans="1:71" s="156" customFormat="1" ht="21.6" customHeight="1">
      <c r="A57" s="39" t="e">
        <f t="shared" si="22"/>
        <v>#REF!</v>
      </c>
      <c r="B57" s="77">
        <v>55</v>
      </c>
      <c r="C57" s="254" t="s">
        <v>100</v>
      </c>
      <c r="D57" s="167"/>
      <c r="E57" s="167"/>
      <c r="F57" s="172"/>
      <c r="G57" s="169" t="s">
        <v>753</v>
      </c>
      <c r="H57" s="169">
        <v>1</v>
      </c>
      <c r="I57" s="378" t="s">
        <v>648</v>
      </c>
      <c r="J57" s="379"/>
      <c r="K57" s="379"/>
      <c r="L57" s="379"/>
      <c r="M57" s="384"/>
      <c r="N57" s="379"/>
      <c r="O57" s="379" t="s">
        <v>167</v>
      </c>
      <c r="P57" s="380"/>
      <c r="Q57" s="382">
        <v>4</v>
      </c>
      <c r="R57" s="78">
        <v>2</v>
      </c>
      <c r="S57" s="227">
        <f t="shared" si="0"/>
        <v>8</v>
      </c>
      <c r="T57" s="42"/>
      <c r="U57" s="57"/>
      <c r="V57" s="57"/>
      <c r="W57" s="57"/>
      <c r="X57" s="57"/>
      <c r="Y57" s="57"/>
      <c r="Z57" s="238">
        <f t="shared" si="1"/>
        <v>8</v>
      </c>
      <c r="AA57" s="40"/>
      <c r="AB57" s="405"/>
      <c r="AC57" s="45"/>
      <c r="AD57" s="45"/>
      <c r="AE57" s="204">
        <f t="shared" si="2"/>
        <v>4</v>
      </c>
      <c r="AF57" s="205">
        <f t="shared" si="3"/>
        <v>14</v>
      </c>
      <c r="AG57" s="206">
        <f t="shared" si="4"/>
        <v>16</v>
      </c>
      <c r="AH57" s="207">
        <f t="shared" si="5"/>
        <v>0</v>
      </c>
      <c r="AI57" s="136">
        <f t="shared" si="6"/>
        <v>0.71</v>
      </c>
      <c r="AJ57" s="208">
        <f t="shared" si="7"/>
        <v>0</v>
      </c>
      <c r="AK57" s="498">
        <f t="shared" si="8"/>
        <v>5.68</v>
      </c>
      <c r="AL57" s="209">
        <f t="shared" si="9"/>
        <v>0</v>
      </c>
      <c r="AM57" s="209">
        <f t="shared" si="10"/>
        <v>0</v>
      </c>
      <c r="AN57" s="207">
        <f t="shared" si="11"/>
        <v>0.2857142857142857</v>
      </c>
      <c r="AO57" s="210">
        <f t="shared" si="12"/>
        <v>0</v>
      </c>
      <c r="AP57" s="210">
        <f t="shared" si="13"/>
        <v>0</v>
      </c>
      <c r="AQ57" s="210">
        <f t="shared" si="14"/>
        <v>0</v>
      </c>
      <c r="AR57" s="211">
        <f t="shared" si="15"/>
        <v>5.68</v>
      </c>
      <c r="AS57" s="212">
        <f t="shared" si="16"/>
        <v>0</v>
      </c>
      <c r="AT57" s="210">
        <f t="shared" si="17"/>
        <v>7</v>
      </c>
      <c r="AU57" s="210">
        <f t="shared" si="18"/>
        <v>0</v>
      </c>
      <c r="AV57" s="210">
        <f t="shared" si="19"/>
        <v>0</v>
      </c>
      <c r="AW57" s="210">
        <f t="shared" si="20"/>
        <v>1</v>
      </c>
      <c r="AX57" s="257">
        <f t="shared" si="21"/>
        <v>12.68</v>
      </c>
      <c r="AY57" s="44"/>
      <c r="AZ57" s="251"/>
      <c r="BA57" s="47"/>
      <c r="BB57" s="48"/>
      <c r="BC57" s="252"/>
      <c r="BD57" s="50"/>
      <c r="BE57" s="253"/>
      <c r="BF57" s="252"/>
      <c r="BG57" s="252"/>
      <c r="BH57" s="52"/>
      <c r="BI57" s="52"/>
      <c r="BJ57" s="48"/>
      <c r="BK57" s="53"/>
      <c r="BL57" s="53"/>
      <c r="BM57" s="53"/>
      <c r="BN57" s="54"/>
      <c r="BO57" s="53"/>
      <c r="BP57" s="53"/>
      <c r="BQ57" s="53"/>
      <c r="BR57" s="53"/>
      <c r="BS57" s="55"/>
    </row>
    <row r="58" spans="1:71" s="156" customFormat="1" ht="21.6" customHeight="1">
      <c r="A58" s="39" t="e">
        <f t="shared" si="22"/>
        <v>#REF!</v>
      </c>
      <c r="B58" s="77">
        <v>56</v>
      </c>
      <c r="C58" s="254" t="s">
        <v>97</v>
      </c>
      <c r="D58" s="167"/>
      <c r="E58" s="167"/>
      <c r="F58" s="172"/>
      <c r="G58" s="169" t="s">
        <v>753</v>
      </c>
      <c r="H58" s="169">
        <v>1</v>
      </c>
      <c r="I58" s="378" t="s">
        <v>649</v>
      </c>
      <c r="J58" s="379"/>
      <c r="K58" s="379">
        <v>12</v>
      </c>
      <c r="L58" s="379">
        <v>1</v>
      </c>
      <c r="M58" s="384"/>
      <c r="N58" s="379"/>
      <c r="O58" s="379"/>
      <c r="P58" s="386"/>
      <c r="Q58" s="382">
        <v>4</v>
      </c>
      <c r="R58" s="78">
        <v>2</v>
      </c>
      <c r="S58" s="227">
        <f t="shared" si="0"/>
        <v>8</v>
      </c>
      <c r="T58" s="42"/>
      <c r="U58" s="57"/>
      <c r="V58" s="57"/>
      <c r="W58" s="57"/>
      <c r="X58" s="57"/>
      <c r="Y58" s="57"/>
      <c r="Z58" s="238">
        <f t="shared" si="1"/>
        <v>8</v>
      </c>
      <c r="AA58" s="40"/>
      <c r="AB58" s="405">
        <v>24</v>
      </c>
      <c r="AC58" s="45"/>
      <c r="AD58" s="45"/>
      <c r="AE58" s="204">
        <f t="shared" si="2"/>
        <v>4</v>
      </c>
      <c r="AF58" s="205">
        <f t="shared" si="3"/>
        <v>14</v>
      </c>
      <c r="AG58" s="206">
        <f t="shared" si="4"/>
        <v>16</v>
      </c>
      <c r="AH58" s="207">
        <f t="shared" si="5"/>
        <v>0</v>
      </c>
      <c r="AI58" s="136">
        <f t="shared" si="6"/>
        <v>0.71</v>
      </c>
      <c r="AJ58" s="208">
        <f t="shared" si="7"/>
        <v>0</v>
      </c>
      <c r="AK58" s="498">
        <f t="shared" si="8"/>
        <v>5.68</v>
      </c>
      <c r="AL58" s="209">
        <f t="shared" si="9"/>
        <v>0</v>
      </c>
      <c r="AM58" s="209">
        <f t="shared" si="10"/>
        <v>0</v>
      </c>
      <c r="AN58" s="207">
        <f t="shared" si="11"/>
        <v>0.2857142857142857</v>
      </c>
      <c r="AO58" s="210">
        <f t="shared" si="12"/>
        <v>0</v>
      </c>
      <c r="AP58" s="210">
        <f t="shared" si="13"/>
        <v>12</v>
      </c>
      <c r="AQ58" s="210">
        <f t="shared" si="14"/>
        <v>0</v>
      </c>
      <c r="AR58" s="211">
        <f t="shared" si="15"/>
        <v>17.68</v>
      </c>
      <c r="AS58" s="212">
        <f t="shared" si="16"/>
        <v>0</v>
      </c>
      <c r="AT58" s="210">
        <f t="shared" si="17"/>
        <v>0</v>
      </c>
      <c r="AU58" s="210">
        <f t="shared" si="18"/>
        <v>0</v>
      </c>
      <c r="AV58" s="210">
        <f t="shared" si="19"/>
        <v>11</v>
      </c>
      <c r="AW58" s="210">
        <f t="shared" si="20"/>
        <v>1</v>
      </c>
      <c r="AX58" s="257">
        <f t="shared" si="21"/>
        <v>28.68</v>
      </c>
      <c r="AY58" s="44"/>
      <c r="AZ58" s="251"/>
      <c r="BA58" s="47"/>
      <c r="BB58" s="48"/>
      <c r="BC58" s="252"/>
      <c r="BD58" s="50"/>
      <c r="BE58" s="253"/>
      <c r="BF58" s="252"/>
      <c r="BG58" s="252"/>
      <c r="BH58" s="52"/>
      <c r="BI58" s="52"/>
      <c r="BJ58" s="48"/>
      <c r="BK58" s="53"/>
      <c r="BL58" s="53"/>
      <c r="BM58" s="53"/>
      <c r="BN58" s="54"/>
      <c r="BO58" s="53"/>
      <c r="BP58" s="53"/>
      <c r="BQ58" s="53"/>
      <c r="BR58" s="53"/>
      <c r="BS58" s="55"/>
    </row>
    <row r="59" spans="1:71" s="156" customFormat="1" ht="21.6" customHeight="1">
      <c r="A59" s="39" t="e">
        <f t="shared" si="22"/>
        <v>#REF!</v>
      </c>
      <c r="B59" s="77">
        <v>57</v>
      </c>
      <c r="C59" s="260" t="s">
        <v>129</v>
      </c>
      <c r="D59" s="167"/>
      <c r="E59" s="167"/>
      <c r="F59" s="172"/>
      <c r="G59" s="169" t="s">
        <v>554</v>
      </c>
      <c r="H59" s="169">
        <v>1</v>
      </c>
      <c r="I59" s="378" t="s">
        <v>652</v>
      </c>
      <c r="J59" s="379"/>
      <c r="K59" s="379"/>
      <c r="L59" s="379"/>
      <c r="M59" s="384"/>
      <c r="N59" s="379"/>
      <c r="O59" s="379" t="s">
        <v>569</v>
      </c>
      <c r="P59" s="386" t="s">
        <v>738</v>
      </c>
      <c r="Q59" s="382">
        <v>6</v>
      </c>
      <c r="R59" s="78">
        <v>2</v>
      </c>
      <c r="S59" s="227">
        <f t="shared" si="0"/>
        <v>12</v>
      </c>
      <c r="T59" s="42"/>
      <c r="U59" s="57"/>
      <c r="V59" s="131"/>
      <c r="W59" s="57"/>
      <c r="X59" s="57"/>
      <c r="Y59" s="57"/>
      <c r="Z59" s="238">
        <f t="shared" si="1"/>
        <v>12</v>
      </c>
      <c r="AA59" s="40"/>
      <c r="AB59" s="406"/>
      <c r="AC59" s="45"/>
      <c r="AD59" s="45"/>
      <c r="AE59" s="204">
        <f t="shared" si="2"/>
        <v>6</v>
      </c>
      <c r="AF59" s="205" t="str">
        <f t="shared" si="3"/>
        <v/>
      </c>
      <c r="AG59" s="206" t="str">
        <f t="shared" si="4"/>
        <v/>
      </c>
      <c r="AH59" s="207">
        <f t="shared" si="5"/>
        <v>4</v>
      </c>
      <c r="AI59" s="136">
        <f t="shared" si="6"/>
        <v>1</v>
      </c>
      <c r="AJ59" s="208">
        <f t="shared" si="7"/>
        <v>26</v>
      </c>
      <c r="AK59" s="498">
        <f t="shared" si="8"/>
        <v>0</v>
      </c>
      <c r="AL59" s="209">
        <f t="shared" si="9"/>
        <v>0</v>
      </c>
      <c r="AM59" s="209">
        <f t="shared" si="10"/>
        <v>2</v>
      </c>
      <c r="AN59" s="207">
        <f t="shared" si="11"/>
        <v>1</v>
      </c>
      <c r="AO59" s="210">
        <f t="shared" si="12"/>
        <v>4</v>
      </c>
      <c r="AP59" s="210">
        <f t="shared" si="13"/>
        <v>0</v>
      </c>
      <c r="AQ59" s="210">
        <f t="shared" si="14"/>
        <v>0</v>
      </c>
      <c r="AR59" s="211">
        <f t="shared" si="15"/>
        <v>32</v>
      </c>
      <c r="AS59" s="212">
        <f t="shared" si="16"/>
        <v>0</v>
      </c>
      <c r="AT59" s="210">
        <v>0</v>
      </c>
      <c r="AU59" s="210">
        <f t="shared" si="18"/>
        <v>13</v>
      </c>
      <c r="AV59" s="210">
        <f t="shared" si="19"/>
        <v>0</v>
      </c>
      <c r="AW59" s="210">
        <f t="shared" si="20"/>
        <v>1</v>
      </c>
      <c r="AX59" s="257">
        <f t="shared" si="21"/>
        <v>45</v>
      </c>
      <c r="AY59" s="44"/>
      <c r="AZ59" s="251"/>
      <c r="BA59" s="47"/>
      <c r="BB59" s="48"/>
      <c r="BC59" s="252"/>
      <c r="BD59" s="50"/>
      <c r="BE59" s="253"/>
      <c r="BF59" s="252"/>
      <c r="BG59" s="252"/>
      <c r="BH59" s="52"/>
      <c r="BI59" s="52"/>
      <c r="BJ59" s="48"/>
      <c r="BK59" s="53"/>
      <c r="BL59" s="53"/>
      <c r="BM59" s="53"/>
      <c r="BN59" s="54"/>
      <c r="BO59" s="53"/>
      <c r="BP59" s="53"/>
      <c r="BQ59" s="53"/>
      <c r="BR59" s="53"/>
      <c r="BS59" s="55"/>
    </row>
    <row r="60" spans="1:71" s="156" customFormat="1" ht="21.6" customHeight="1">
      <c r="A60" s="39" t="e">
        <f t="shared" si="22"/>
        <v>#REF!</v>
      </c>
      <c r="B60" s="77">
        <v>58</v>
      </c>
      <c r="C60" s="260" t="s">
        <v>593</v>
      </c>
      <c r="D60" s="167"/>
      <c r="E60" s="167"/>
      <c r="F60" s="172"/>
      <c r="G60" s="169" t="s">
        <v>554</v>
      </c>
      <c r="H60" s="169">
        <v>1</v>
      </c>
      <c r="I60" s="378" t="s">
        <v>628</v>
      </c>
      <c r="J60" s="379"/>
      <c r="K60" s="379"/>
      <c r="L60" s="379"/>
      <c r="M60" s="384"/>
      <c r="N60" s="379"/>
      <c r="O60" s="380"/>
      <c r="P60" s="386"/>
      <c r="Q60" s="382">
        <v>8</v>
      </c>
      <c r="R60" s="78">
        <v>2</v>
      </c>
      <c r="S60" s="227">
        <f t="shared" si="0"/>
        <v>16</v>
      </c>
      <c r="T60" s="42"/>
      <c r="U60" s="57"/>
      <c r="V60" s="57"/>
      <c r="W60" s="57"/>
      <c r="X60" s="57"/>
      <c r="Y60" s="57"/>
      <c r="Z60" s="238">
        <f t="shared" si="1"/>
        <v>16</v>
      </c>
      <c r="AA60" s="40"/>
      <c r="AB60" s="405"/>
      <c r="AC60" s="45"/>
      <c r="AD60" s="45"/>
      <c r="AE60" s="204">
        <f t="shared" si="2"/>
        <v>8</v>
      </c>
      <c r="AF60" s="205">
        <f t="shared" si="3"/>
        <v>14</v>
      </c>
      <c r="AG60" s="206">
        <f t="shared" si="4"/>
        <v>16</v>
      </c>
      <c r="AH60" s="207">
        <f t="shared" si="5"/>
        <v>0</v>
      </c>
      <c r="AI60" s="136">
        <f t="shared" si="6"/>
        <v>0.71</v>
      </c>
      <c r="AJ60" s="208">
        <f t="shared" si="7"/>
        <v>0</v>
      </c>
      <c r="AK60" s="498">
        <f t="shared" si="8"/>
        <v>11.36</v>
      </c>
      <c r="AL60" s="209">
        <f t="shared" si="9"/>
        <v>0</v>
      </c>
      <c r="AM60" s="209">
        <f t="shared" si="10"/>
        <v>2</v>
      </c>
      <c r="AN60" s="207">
        <f t="shared" si="11"/>
        <v>0.5714285714285714</v>
      </c>
      <c r="AO60" s="210">
        <f t="shared" si="12"/>
        <v>0</v>
      </c>
      <c r="AP60" s="210">
        <f t="shared" si="13"/>
        <v>0</v>
      </c>
      <c r="AQ60" s="210">
        <f t="shared" si="14"/>
        <v>0</v>
      </c>
      <c r="AR60" s="211">
        <f t="shared" si="15"/>
        <v>13.36</v>
      </c>
      <c r="AS60" s="212">
        <f t="shared" si="16"/>
        <v>0</v>
      </c>
      <c r="AT60" s="210">
        <f t="shared" si="17"/>
        <v>0</v>
      </c>
      <c r="AU60" s="210">
        <f t="shared" si="18"/>
        <v>0</v>
      </c>
      <c r="AV60" s="210">
        <f t="shared" si="19"/>
        <v>0</v>
      </c>
      <c r="AW60" s="210">
        <f t="shared" si="20"/>
        <v>1</v>
      </c>
      <c r="AX60" s="257">
        <f t="shared" si="21"/>
        <v>13.36</v>
      </c>
      <c r="AY60" s="44"/>
      <c r="AZ60" s="251"/>
      <c r="BA60" s="47"/>
      <c r="BB60" s="48"/>
      <c r="BC60" s="252"/>
      <c r="BD60" s="50"/>
      <c r="BE60" s="253"/>
      <c r="BF60" s="252"/>
      <c r="BG60" s="252"/>
      <c r="BH60" s="52"/>
      <c r="BI60" s="52"/>
      <c r="BJ60" s="48"/>
      <c r="BK60" s="53"/>
      <c r="BL60" s="53"/>
      <c r="BM60" s="53"/>
      <c r="BN60" s="54"/>
      <c r="BO60" s="53"/>
      <c r="BP60" s="53"/>
      <c r="BQ60" s="53"/>
      <c r="BR60" s="53"/>
      <c r="BS60" s="55"/>
    </row>
    <row r="61" spans="1:71" s="156" customFormat="1" ht="21.6" customHeight="1">
      <c r="A61" s="39" t="e">
        <f t="shared" si="22"/>
        <v>#REF!</v>
      </c>
      <c r="B61" s="77">
        <v>59</v>
      </c>
      <c r="C61" s="260" t="s">
        <v>130</v>
      </c>
      <c r="D61" s="167"/>
      <c r="E61" s="167"/>
      <c r="F61" s="172"/>
      <c r="G61" s="169" t="s">
        <v>554</v>
      </c>
      <c r="H61" s="169">
        <v>1</v>
      </c>
      <c r="I61" s="378" t="s">
        <v>653</v>
      </c>
      <c r="J61" s="379"/>
      <c r="K61" s="379">
        <v>15</v>
      </c>
      <c r="L61" s="379">
        <v>1</v>
      </c>
      <c r="M61" s="384"/>
      <c r="N61" s="379"/>
      <c r="O61" s="380" t="s">
        <v>167</v>
      </c>
      <c r="P61" s="386"/>
      <c r="Q61" s="382">
        <v>14</v>
      </c>
      <c r="R61" s="78">
        <v>2</v>
      </c>
      <c r="S61" s="227">
        <f t="shared" si="0"/>
        <v>28</v>
      </c>
      <c r="T61" s="42"/>
      <c r="U61" s="57"/>
      <c r="V61" s="57"/>
      <c r="W61" s="57"/>
      <c r="X61" s="57"/>
      <c r="Y61" s="57"/>
      <c r="Z61" s="238">
        <f t="shared" si="1"/>
        <v>28</v>
      </c>
      <c r="AA61" s="40"/>
      <c r="AB61" s="405">
        <v>12</v>
      </c>
      <c r="AC61" s="45"/>
      <c r="AD61" s="45"/>
      <c r="AE61" s="204">
        <f t="shared" si="2"/>
        <v>14</v>
      </c>
      <c r="AF61" s="205">
        <f t="shared" si="3"/>
        <v>14</v>
      </c>
      <c r="AG61" s="206">
        <f t="shared" si="4"/>
        <v>16</v>
      </c>
      <c r="AH61" s="207">
        <f t="shared" si="5"/>
        <v>0</v>
      </c>
      <c r="AI61" s="136">
        <f t="shared" si="6"/>
        <v>0.71</v>
      </c>
      <c r="AJ61" s="208">
        <f t="shared" si="7"/>
        <v>0</v>
      </c>
      <c r="AK61" s="498">
        <f t="shared" si="8"/>
        <v>19.88</v>
      </c>
      <c r="AL61" s="209">
        <f t="shared" si="9"/>
        <v>0</v>
      </c>
      <c r="AM61" s="209">
        <f t="shared" si="10"/>
        <v>2</v>
      </c>
      <c r="AN61" s="207">
        <f t="shared" si="11"/>
        <v>1</v>
      </c>
      <c r="AO61" s="210">
        <f t="shared" si="12"/>
        <v>4</v>
      </c>
      <c r="AP61" s="210">
        <f t="shared" si="13"/>
        <v>6</v>
      </c>
      <c r="AQ61" s="210">
        <f t="shared" si="14"/>
        <v>0</v>
      </c>
      <c r="AR61" s="211">
        <f t="shared" si="15"/>
        <v>31.88</v>
      </c>
      <c r="AS61" s="212">
        <f t="shared" si="16"/>
        <v>0</v>
      </c>
      <c r="AT61" s="210">
        <f t="shared" si="17"/>
        <v>7</v>
      </c>
      <c r="AU61" s="210">
        <f t="shared" si="18"/>
        <v>0</v>
      </c>
      <c r="AV61" s="210">
        <f t="shared" si="19"/>
        <v>11</v>
      </c>
      <c r="AW61" s="210">
        <f t="shared" si="20"/>
        <v>1</v>
      </c>
      <c r="AX61" s="257">
        <f t="shared" si="21"/>
        <v>49.879999999999995</v>
      </c>
      <c r="AY61" s="44"/>
      <c r="AZ61" s="251"/>
      <c r="BA61" s="47"/>
      <c r="BB61" s="48"/>
      <c r="BC61" s="252"/>
      <c r="BD61" s="50"/>
      <c r="BE61" s="253"/>
      <c r="BF61" s="252"/>
      <c r="BG61" s="252"/>
      <c r="BH61" s="52"/>
      <c r="BI61" s="52"/>
      <c r="BJ61" s="48"/>
      <c r="BK61" s="53"/>
      <c r="BL61" s="53"/>
      <c r="BM61" s="53"/>
      <c r="BN61" s="54"/>
      <c r="BO61" s="53"/>
      <c r="BP61" s="53"/>
      <c r="BQ61" s="53"/>
      <c r="BR61" s="53"/>
      <c r="BS61" s="55"/>
    </row>
    <row r="62" spans="1:71" s="156" customFormat="1" ht="21.6" customHeight="1">
      <c r="A62" s="39" t="e">
        <f t="shared" si="22"/>
        <v>#REF!</v>
      </c>
      <c r="B62" s="77">
        <v>60</v>
      </c>
      <c r="C62" s="254" t="s">
        <v>604</v>
      </c>
      <c r="D62" s="167"/>
      <c r="E62" s="167"/>
      <c r="F62" s="172"/>
      <c r="G62" s="169" t="s">
        <v>555</v>
      </c>
      <c r="H62" s="169">
        <v>1</v>
      </c>
      <c r="I62" s="378" t="s">
        <v>754</v>
      </c>
      <c r="J62" s="379"/>
      <c r="K62" s="379">
        <v>14</v>
      </c>
      <c r="L62" s="379">
        <v>1</v>
      </c>
      <c r="M62" s="384"/>
      <c r="N62" s="379"/>
      <c r="O62" s="379"/>
      <c r="P62" s="386"/>
      <c r="Q62" s="382">
        <v>12</v>
      </c>
      <c r="R62" s="78">
        <v>2</v>
      </c>
      <c r="S62" s="227">
        <f t="shared" si="0"/>
        <v>24</v>
      </c>
      <c r="T62" s="42"/>
      <c r="U62" s="42"/>
      <c r="V62" s="42"/>
      <c r="W62" s="56"/>
      <c r="X62" s="42"/>
      <c r="Y62" s="42"/>
      <c r="Z62" s="238">
        <f t="shared" si="1"/>
        <v>24</v>
      </c>
      <c r="AA62" s="40"/>
      <c r="AB62" s="405">
        <v>24</v>
      </c>
      <c r="AC62" s="45"/>
      <c r="AD62" s="45"/>
      <c r="AE62" s="204">
        <f t="shared" si="2"/>
        <v>12</v>
      </c>
      <c r="AF62" s="205">
        <f t="shared" si="3"/>
        <v>14</v>
      </c>
      <c r="AG62" s="206">
        <f t="shared" si="4"/>
        <v>16</v>
      </c>
      <c r="AH62" s="207">
        <f t="shared" si="5"/>
        <v>0</v>
      </c>
      <c r="AI62" s="136">
        <f t="shared" si="6"/>
        <v>0.71</v>
      </c>
      <c r="AJ62" s="208">
        <f t="shared" si="7"/>
        <v>0</v>
      </c>
      <c r="AK62" s="498">
        <f t="shared" si="8"/>
        <v>17.04</v>
      </c>
      <c r="AL62" s="209">
        <f t="shared" si="9"/>
        <v>0</v>
      </c>
      <c r="AM62" s="209">
        <f t="shared" si="10"/>
        <v>0</v>
      </c>
      <c r="AN62" s="207">
        <f t="shared" si="11"/>
        <v>0.8571428571428571</v>
      </c>
      <c r="AO62" s="210">
        <f t="shared" si="12"/>
        <v>2</v>
      </c>
      <c r="AP62" s="210">
        <f t="shared" si="13"/>
        <v>12</v>
      </c>
      <c r="AQ62" s="210">
        <f t="shared" si="14"/>
        <v>0</v>
      </c>
      <c r="AR62" s="211">
        <f t="shared" si="15"/>
        <v>31.04</v>
      </c>
      <c r="AS62" s="212">
        <f t="shared" si="16"/>
        <v>0</v>
      </c>
      <c r="AT62" s="210">
        <f t="shared" si="17"/>
        <v>0</v>
      </c>
      <c r="AU62" s="210">
        <f t="shared" si="18"/>
        <v>0</v>
      </c>
      <c r="AV62" s="210">
        <f t="shared" si="19"/>
        <v>11</v>
      </c>
      <c r="AW62" s="210">
        <f t="shared" si="20"/>
        <v>1</v>
      </c>
      <c r="AX62" s="257">
        <f t="shared" si="21"/>
        <v>42.04</v>
      </c>
      <c r="AY62" s="44"/>
      <c r="AZ62" s="251"/>
      <c r="BA62" s="47"/>
      <c r="BB62" s="48"/>
      <c r="BC62" s="252"/>
      <c r="BD62" s="50"/>
      <c r="BE62" s="253"/>
      <c r="BF62" s="252"/>
      <c r="BG62" s="252"/>
      <c r="BH62" s="52"/>
      <c r="BI62" s="52"/>
      <c r="BJ62" s="48"/>
      <c r="BK62" s="53"/>
      <c r="BL62" s="53"/>
      <c r="BM62" s="53"/>
      <c r="BN62" s="54"/>
      <c r="BO62" s="53"/>
      <c r="BP62" s="53"/>
      <c r="BQ62" s="53"/>
      <c r="BR62" s="53"/>
      <c r="BS62" s="55"/>
    </row>
    <row r="63" spans="1:71" s="156" customFormat="1" ht="21.6" customHeight="1">
      <c r="A63" s="39" t="e">
        <f t="shared" si="22"/>
        <v>#REF!</v>
      </c>
      <c r="B63" s="77">
        <v>61</v>
      </c>
      <c r="C63" s="254" t="s">
        <v>154</v>
      </c>
      <c r="D63" s="167"/>
      <c r="E63" s="167"/>
      <c r="F63" s="172"/>
      <c r="G63" s="169" t="s">
        <v>556</v>
      </c>
      <c r="H63" s="169">
        <v>1</v>
      </c>
      <c r="I63" s="378" t="s">
        <v>650</v>
      </c>
      <c r="J63" s="379"/>
      <c r="K63" s="379"/>
      <c r="L63" s="379"/>
      <c r="M63" s="384"/>
      <c r="N63" s="379"/>
      <c r="O63" s="380" t="s">
        <v>167</v>
      </c>
      <c r="P63" s="386" t="s">
        <v>762</v>
      </c>
      <c r="Q63" s="382">
        <v>8</v>
      </c>
      <c r="R63" s="78">
        <v>2</v>
      </c>
      <c r="S63" s="227">
        <f t="shared" si="0"/>
        <v>16</v>
      </c>
      <c r="T63" s="89"/>
      <c r="U63" s="89"/>
      <c r="V63" s="89"/>
      <c r="W63" s="105"/>
      <c r="X63" s="89"/>
      <c r="Y63" s="89"/>
      <c r="Z63" s="238">
        <f t="shared" si="1"/>
        <v>16</v>
      </c>
      <c r="AA63" s="86"/>
      <c r="AB63" s="92"/>
      <c r="AC63" s="45"/>
      <c r="AD63" s="45"/>
      <c r="AE63" s="204">
        <f t="shared" si="2"/>
        <v>8</v>
      </c>
      <c r="AF63" s="205" t="str">
        <f t="shared" si="3"/>
        <v/>
      </c>
      <c r="AG63" s="206" t="str">
        <f t="shared" si="4"/>
        <v/>
      </c>
      <c r="AH63" s="207">
        <f t="shared" si="5"/>
        <v>0</v>
      </c>
      <c r="AI63" s="136">
        <f t="shared" si="6"/>
        <v>1</v>
      </c>
      <c r="AJ63" s="208">
        <f t="shared" si="7"/>
        <v>0</v>
      </c>
      <c r="AK63" s="498">
        <f t="shared" si="8"/>
        <v>20</v>
      </c>
      <c r="AL63" s="209">
        <f t="shared" si="9"/>
        <v>0</v>
      </c>
      <c r="AM63" s="209">
        <f t="shared" si="10"/>
        <v>0</v>
      </c>
      <c r="AN63" s="207">
        <f t="shared" si="11"/>
        <v>1</v>
      </c>
      <c r="AO63" s="210">
        <f t="shared" si="12"/>
        <v>4</v>
      </c>
      <c r="AP63" s="210">
        <f t="shared" si="13"/>
        <v>0</v>
      </c>
      <c r="AQ63" s="210">
        <f t="shared" si="14"/>
        <v>0</v>
      </c>
      <c r="AR63" s="211">
        <f t="shared" si="15"/>
        <v>24</v>
      </c>
      <c r="AS63" s="212">
        <f t="shared" si="16"/>
        <v>0</v>
      </c>
      <c r="AT63" s="210">
        <f t="shared" si="17"/>
        <v>7</v>
      </c>
      <c r="AU63" s="210">
        <f t="shared" si="18"/>
        <v>0</v>
      </c>
      <c r="AV63" s="210">
        <f t="shared" si="19"/>
        <v>0</v>
      </c>
      <c r="AW63" s="210">
        <f t="shared" si="20"/>
        <v>1</v>
      </c>
      <c r="AX63" s="257">
        <f t="shared" si="21"/>
        <v>31</v>
      </c>
      <c r="AY63" s="44"/>
      <c r="AZ63" s="251"/>
      <c r="BA63" s="47"/>
      <c r="BB63" s="48"/>
      <c r="BC63" s="252"/>
      <c r="BD63" s="50"/>
      <c r="BE63" s="253"/>
      <c r="BF63" s="252"/>
      <c r="BG63" s="252"/>
      <c r="BH63" s="52"/>
      <c r="BI63" s="52"/>
      <c r="BJ63" s="48"/>
      <c r="BK63" s="53"/>
      <c r="BL63" s="53"/>
      <c r="BM63" s="53"/>
      <c r="BN63" s="54"/>
      <c r="BO63" s="53"/>
      <c r="BP63" s="53"/>
      <c r="BQ63" s="53"/>
      <c r="BR63" s="53"/>
      <c r="BS63" s="55"/>
    </row>
    <row r="64" spans="1:71" s="156" customFormat="1" ht="21.6" customHeight="1">
      <c r="A64" s="39" t="e">
        <f t="shared" si="22"/>
        <v>#REF!</v>
      </c>
      <c r="B64" s="77">
        <v>62</v>
      </c>
      <c r="C64" s="254" t="s">
        <v>168</v>
      </c>
      <c r="D64" s="167"/>
      <c r="E64" s="167"/>
      <c r="F64" s="172"/>
      <c r="G64" s="169" t="s">
        <v>556</v>
      </c>
      <c r="H64" s="169">
        <v>1</v>
      </c>
      <c r="I64" s="378" t="s">
        <v>651</v>
      </c>
      <c r="J64" s="379"/>
      <c r="K64" s="379"/>
      <c r="L64" s="379"/>
      <c r="M64" s="384"/>
      <c r="N64" s="379"/>
      <c r="O64" s="379" t="s">
        <v>569</v>
      </c>
      <c r="P64" s="386" t="s">
        <v>762</v>
      </c>
      <c r="Q64" s="397">
        <v>8</v>
      </c>
      <c r="R64" s="78">
        <v>2</v>
      </c>
      <c r="S64" s="227">
        <f t="shared" si="0"/>
        <v>16</v>
      </c>
      <c r="T64" s="108"/>
      <c r="U64" s="108"/>
      <c r="V64" s="108"/>
      <c r="W64" s="109"/>
      <c r="X64" s="108"/>
      <c r="Y64" s="107"/>
      <c r="Z64" s="238">
        <f t="shared" si="1"/>
        <v>16</v>
      </c>
      <c r="AA64" s="109"/>
      <c r="AB64" s="92"/>
      <c r="AC64" s="45"/>
      <c r="AD64" s="45"/>
      <c r="AE64" s="204">
        <f t="shared" si="2"/>
        <v>8</v>
      </c>
      <c r="AF64" s="205" t="str">
        <f t="shared" si="3"/>
        <v/>
      </c>
      <c r="AG64" s="206" t="str">
        <f t="shared" si="4"/>
        <v/>
      </c>
      <c r="AH64" s="207">
        <f t="shared" si="5"/>
        <v>0</v>
      </c>
      <c r="AI64" s="136">
        <f t="shared" si="6"/>
        <v>1</v>
      </c>
      <c r="AJ64" s="208">
        <f t="shared" si="7"/>
        <v>0</v>
      </c>
      <c r="AK64" s="498">
        <f t="shared" si="8"/>
        <v>20</v>
      </c>
      <c r="AL64" s="209">
        <f t="shared" si="9"/>
        <v>0</v>
      </c>
      <c r="AM64" s="209">
        <f t="shared" si="10"/>
        <v>0</v>
      </c>
      <c r="AN64" s="207">
        <f t="shared" si="11"/>
        <v>1</v>
      </c>
      <c r="AO64" s="210">
        <f t="shared" si="12"/>
        <v>4</v>
      </c>
      <c r="AP64" s="210">
        <f t="shared" si="13"/>
        <v>0</v>
      </c>
      <c r="AQ64" s="210">
        <f t="shared" si="14"/>
        <v>0</v>
      </c>
      <c r="AR64" s="211">
        <f t="shared" si="15"/>
        <v>24</v>
      </c>
      <c r="AS64" s="212">
        <f t="shared" si="16"/>
        <v>0</v>
      </c>
      <c r="AT64" s="210">
        <f t="shared" si="17"/>
        <v>7</v>
      </c>
      <c r="AU64" s="210">
        <f t="shared" si="18"/>
        <v>0</v>
      </c>
      <c r="AV64" s="210">
        <f t="shared" si="19"/>
        <v>0</v>
      </c>
      <c r="AW64" s="210">
        <f t="shared" si="20"/>
        <v>1</v>
      </c>
      <c r="AX64" s="257">
        <f t="shared" si="21"/>
        <v>31</v>
      </c>
      <c r="AY64" s="44"/>
      <c r="AZ64" s="251"/>
      <c r="BA64" s="47"/>
      <c r="BB64" s="48"/>
      <c r="BC64" s="252"/>
      <c r="BD64" s="50"/>
      <c r="BE64" s="253"/>
      <c r="BF64" s="252"/>
      <c r="BG64" s="252"/>
      <c r="BH64" s="52"/>
      <c r="BI64" s="52"/>
      <c r="BJ64" s="48"/>
      <c r="BK64" s="53"/>
      <c r="BL64" s="53"/>
      <c r="BM64" s="53"/>
      <c r="BN64" s="54"/>
      <c r="BO64" s="53"/>
      <c r="BP64" s="53"/>
      <c r="BQ64" s="53"/>
      <c r="BR64" s="53"/>
      <c r="BS64" s="55"/>
    </row>
    <row r="65" spans="1:71" s="156" customFormat="1" ht="21.6" customHeight="1">
      <c r="A65" s="39" t="e">
        <f t="shared" si="22"/>
        <v>#REF!</v>
      </c>
      <c r="B65" s="77">
        <v>63</v>
      </c>
      <c r="C65" s="261"/>
      <c r="D65" s="167"/>
      <c r="E65" s="167"/>
      <c r="F65" s="172"/>
      <c r="G65" s="169"/>
      <c r="H65" s="169"/>
      <c r="I65" s="170"/>
      <c r="J65" s="166"/>
      <c r="K65" s="166"/>
      <c r="L65" s="166"/>
      <c r="M65" s="173"/>
      <c r="N65" s="166"/>
      <c r="O65" s="166"/>
      <c r="P65" s="174"/>
      <c r="Q65" s="86"/>
      <c r="R65" s="78">
        <v>2</v>
      </c>
      <c r="S65" s="227">
        <f t="shared" si="0"/>
        <v>0</v>
      </c>
      <c r="T65" s="91"/>
      <c r="U65" s="91"/>
      <c r="V65" s="91"/>
      <c r="W65" s="87"/>
      <c r="X65" s="91"/>
      <c r="Y65" s="107"/>
      <c r="Z65" s="238">
        <f t="shared" si="1"/>
        <v>0</v>
      </c>
      <c r="AA65" s="87"/>
      <c r="AB65" s="92"/>
      <c r="AC65" s="45"/>
      <c r="AD65" s="45"/>
      <c r="AE65" s="204">
        <f t="shared" si="2"/>
        <v>0</v>
      </c>
      <c r="AF65" s="205">
        <f t="shared" si="3"/>
        <v>14</v>
      </c>
      <c r="AG65" s="206">
        <f t="shared" si="4"/>
        <v>16</v>
      </c>
      <c r="AH65" s="207">
        <f t="shared" si="5"/>
        <v>0</v>
      </c>
      <c r="AI65" s="136">
        <f t="shared" si="6"/>
        <v>0.83</v>
      </c>
      <c r="AJ65" s="208">
        <f t="shared" si="7"/>
        <v>0</v>
      </c>
      <c r="AK65" s="498">
        <f t="shared" si="8"/>
        <v>0</v>
      </c>
      <c r="AL65" s="209">
        <f t="shared" si="9"/>
        <v>0</v>
      </c>
      <c r="AM65" s="209">
        <f t="shared" si="10"/>
        <v>0</v>
      </c>
      <c r="AN65" s="207">
        <f t="shared" si="11"/>
        <v>0</v>
      </c>
      <c r="AO65" s="210">
        <f t="shared" si="12"/>
        <v>0</v>
      </c>
      <c r="AP65" s="210">
        <f t="shared" si="13"/>
        <v>0</v>
      </c>
      <c r="AQ65" s="210">
        <f t="shared" si="14"/>
        <v>0</v>
      </c>
      <c r="AR65" s="211">
        <f t="shared" si="15"/>
        <v>0</v>
      </c>
      <c r="AS65" s="212">
        <f t="shared" si="16"/>
        <v>0</v>
      </c>
      <c r="AT65" s="210">
        <f t="shared" si="17"/>
        <v>0</v>
      </c>
      <c r="AU65" s="210">
        <f t="shared" si="18"/>
        <v>0</v>
      </c>
      <c r="AV65" s="210">
        <f t="shared" si="19"/>
        <v>0</v>
      </c>
      <c r="AW65" s="210">
        <f t="shared" si="20"/>
        <v>1</v>
      </c>
      <c r="AX65" s="257">
        <f t="shared" si="21"/>
        <v>0</v>
      </c>
      <c r="AY65" s="44"/>
      <c r="AZ65" s="251"/>
      <c r="BA65" s="47"/>
      <c r="BB65" s="48"/>
      <c r="BC65" s="252"/>
      <c r="BD65" s="50"/>
      <c r="BE65" s="253"/>
      <c r="BF65" s="252"/>
      <c r="BG65" s="252"/>
      <c r="BH65" s="52"/>
      <c r="BI65" s="52"/>
      <c r="BJ65" s="48"/>
      <c r="BK65" s="53"/>
      <c r="BL65" s="53"/>
      <c r="BM65" s="53"/>
      <c r="BN65" s="54"/>
      <c r="BO65" s="53"/>
      <c r="BP65" s="53"/>
      <c r="BQ65" s="53"/>
      <c r="BR65" s="53"/>
      <c r="BS65" s="55"/>
    </row>
    <row r="66" spans="1:71" s="156" customFormat="1" ht="21.6" customHeight="1">
      <c r="A66" s="39" t="e">
        <f t="shared" si="22"/>
        <v>#REF!</v>
      </c>
      <c r="B66" s="77">
        <v>64</v>
      </c>
      <c r="C66" s="93" t="s">
        <v>69</v>
      </c>
      <c r="D66" s="167"/>
      <c r="E66" s="167"/>
      <c r="F66" s="172"/>
      <c r="G66" s="169" t="s">
        <v>166</v>
      </c>
      <c r="H66" s="169">
        <v>2</v>
      </c>
      <c r="I66" s="410" t="s">
        <v>620</v>
      </c>
      <c r="J66" s="414"/>
      <c r="K66" s="412"/>
      <c r="L66" s="414"/>
      <c r="M66" s="414"/>
      <c r="N66" s="414"/>
      <c r="O66" s="414"/>
      <c r="P66" s="414" t="s">
        <v>559</v>
      </c>
      <c r="Q66" s="415">
        <v>4</v>
      </c>
      <c r="R66" s="78">
        <v>2</v>
      </c>
      <c r="S66" s="227">
        <f t="shared" si="0"/>
        <v>8</v>
      </c>
      <c r="T66" s="457"/>
      <c r="U66" s="457"/>
      <c r="V66" s="457"/>
      <c r="W66" s="438"/>
      <c r="X66" s="457"/>
      <c r="Y66" s="284"/>
      <c r="Z66" s="238">
        <f t="shared" si="1"/>
        <v>8</v>
      </c>
      <c r="AA66" s="87"/>
      <c r="AB66" s="448">
        <v>6</v>
      </c>
      <c r="AC66" s="45"/>
      <c r="AD66" s="45"/>
      <c r="AE66" s="204">
        <f t="shared" si="2"/>
        <v>4</v>
      </c>
      <c r="AF66" s="205" t="str">
        <f t="shared" si="3"/>
        <v/>
      </c>
      <c r="AG66" s="206" t="str">
        <f t="shared" si="4"/>
        <v/>
      </c>
      <c r="AH66" s="207">
        <f t="shared" si="5"/>
        <v>6</v>
      </c>
      <c r="AI66" s="136">
        <f t="shared" si="6"/>
        <v>1</v>
      </c>
      <c r="AJ66" s="208">
        <f t="shared" si="7"/>
        <v>20</v>
      </c>
      <c r="AK66" s="498">
        <f t="shared" si="8"/>
        <v>0</v>
      </c>
      <c r="AL66" s="209">
        <f t="shared" si="9"/>
        <v>0</v>
      </c>
      <c r="AM66" s="209">
        <f t="shared" si="10"/>
        <v>0</v>
      </c>
      <c r="AN66" s="207">
        <f t="shared" si="11"/>
        <v>1</v>
      </c>
      <c r="AO66" s="210">
        <f t="shared" si="12"/>
        <v>4</v>
      </c>
      <c r="AP66" s="210">
        <f t="shared" si="13"/>
        <v>3</v>
      </c>
      <c r="AQ66" s="210">
        <f t="shared" si="14"/>
        <v>0</v>
      </c>
      <c r="AR66" s="211">
        <f t="shared" si="15"/>
        <v>27</v>
      </c>
      <c r="AS66" s="212">
        <f t="shared" si="16"/>
        <v>0</v>
      </c>
      <c r="AT66" s="210">
        <f t="shared" si="17"/>
        <v>0</v>
      </c>
      <c r="AU66" s="210">
        <f t="shared" si="18"/>
        <v>11</v>
      </c>
      <c r="AV66" s="210">
        <f t="shared" si="19"/>
        <v>0</v>
      </c>
      <c r="AW66" s="210">
        <f t="shared" si="20"/>
        <v>1</v>
      </c>
      <c r="AX66" s="257">
        <f t="shared" si="21"/>
        <v>38</v>
      </c>
      <c r="AY66" s="44"/>
      <c r="AZ66" s="251"/>
      <c r="BA66" s="47"/>
      <c r="BB66" s="48"/>
      <c r="BC66" s="252"/>
      <c r="BD66" s="50"/>
      <c r="BE66" s="253"/>
      <c r="BF66" s="252"/>
      <c r="BG66" s="252"/>
      <c r="BH66" s="52"/>
      <c r="BI66" s="52"/>
      <c r="BJ66" s="48"/>
      <c r="BK66" s="53"/>
      <c r="BL66" s="53"/>
      <c r="BM66" s="53"/>
      <c r="BN66" s="54"/>
      <c r="BO66" s="53"/>
      <c r="BP66" s="53"/>
      <c r="BQ66" s="53"/>
      <c r="BR66" s="53"/>
      <c r="BS66" s="55"/>
    </row>
    <row r="67" spans="1:71" s="156" customFormat="1" ht="21.6" customHeight="1">
      <c r="A67" s="39" t="e">
        <f t="shared" ref="A67:A127" si="23">A66</f>
        <v>#REF!</v>
      </c>
      <c r="B67" s="77">
        <v>65</v>
      </c>
      <c r="C67" s="93" t="s">
        <v>39</v>
      </c>
      <c r="D67" s="178"/>
      <c r="E67" s="178"/>
      <c r="F67" s="179"/>
      <c r="G67" s="180" t="s">
        <v>166</v>
      </c>
      <c r="H67" s="181">
        <v>2</v>
      </c>
      <c r="I67" s="410" t="s">
        <v>656</v>
      </c>
      <c r="J67" s="411"/>
      <c r="K67" s="412"/>
      <c r="L67" s="412"/>
      <c r="M67" s="413"/>
      <c r="N67" s="411"/>
      <c r="O67" s="411" t="s">
        <v>561</v>
      </c>
      <c r="P67" s="416"/>
      <c r="Q67" s="415">
        <v>14</v>
      </c>
      <c r="R67" s="78">
        <v>2</v>
      </c>
      <c r="S67" s="227">
        <f t="shared" si="0"/>
        <v>28</v>
      </c>
      <c r="T67" s="457"/>
      <c r="U67" s="457"/>
      <c r="V67" s="457"/>
      <c r="W67" s="439"/>
      <c r="X67" s="457"/>
      <c r="Y67" s="284"/>
      <c r="Z67" s="238">
        <f t="shared" si="1"/>
        <v>28</v>
      </c>
      <c r="AA67" s="110"/>
      <c r="AB67" s="448">
        <v>12</v>
      </c>
      <c r="AC67" s="45"/>
      <c r="AD67" s="45"/>
      <c r="AE67" s="204">
        <f t="shared" si="2"/>
        <v>14</v>
      </c>
      <c r="AF67" s="205">
        <f t="shared" si="3"/>
        <v>12</v>
      </c>
      <c r="AG67" s="206">
        <f t="shared" si="4"/>
        <v>14</v>
      </c>
      <c r="AH67" s="207">
        <f t="shared" si="5"/>
        <v>0</v>
      </c>
      <c r="AI67" s="136">
        <f t="shared" si="6"/>
        <v>0.83</v>
      </c>
      <c r="AJ67" s="208">
        <f t="shared" si="7"/>
        <v>0</v>
      </c>
      <c r="AK67" s="498">
        <f t="shared" si="8"/>
        <v>23.24</v>
      </c>
      <c r="AL67" s="209">
        <f t="shared" si="9"/>
        <v>0</v>
      </c>
      <c r="AM67" s="209">
        <f t="shared" si="10"/>
        <v>0</v>
      </c>
      <c r="AN67" s="207">
        <f t="shared" si="11"/>
        <v>1.1666666666666667</v>
      </c>
      <c r="AO67" s="210">
        <f t="shared" si="12"/>
        <v>4</v>
      </c>
      <c r="AP67" s="210">
        <f t="shared" si="13"/>
        <v>6</v>
      </c>
      <c r="AQ67" s="210">
        <f t="shared" si="14"/>
        <v>0</v>
      </c>
      <c r="AR67" s="211">
        <f t="shared" si="15"/>
        <v>33.239999999999995</v>
      </c>
      <c r="AS67" s="212">
        <f t="shared" si="16"/>
        <v>0</v>
      </c>
      <c r="AT67" s="210">
        <f t="shared" si="17"/>
        <v>9</v>
      </c>
      <c r="AU67" s="210">
        <f t="shared" si="18"/>
        <v>0</v>
      </c>
      <c r="AV67" s="210">
        <f t="shared" si="19"/>
        <v>0</v>
      </c>
      <c r="AW67" s="210">
        <f t="shared" si="20"/>
        <v>1</v>
      </c>
      <c r="AX67" s="257">
        <f t="shared" si="21"/>
        <v>42.239999999999995</v>
      </c>
      <c r="AY67" s="44"/>
      <c r="AZ67" s="251"/>
      <c r="BA67" s="47"/>
      <c r="BB67" s="48"/>
      <c r="BC67" s="252"/>
      <c r="BD67" s="50"/>
      <c r="BE67" s="253"/>
      <c r="BF67" s="252"/>
      <c r="BG67" s="252"/>
      <c r="BH67" s="52"/>
      <c r="BI67" s="52"/>
      <c r="BJ67" s="48"/>
      <c r="BK67" s="53"/>
      <c r="BL67" s="53"/>
      <c r="BM67" s="53"/>
      <c r="BN67" s="54"/>
      <c r="BO67" s="53"/>
      <c r="BP67" s="53"/>
      <c r="BQ67" s="53"/>
      <c r="BR67" s="53"/>
      <c r="BS67" s="55"/>
    </row>
    <row r="68" spans="1:71" s="281" customFormat="1" ht="21.6" customHeight="1">
      <c r="A68" s="85" t="e">
        <f t="shared" si="23"/>
        <v>#REF!</v>
      </c>
      <c r="B68" s="126">
        <v>66</v>
      </c>
      <c r="C68" s="93" t="s">
        <v>605</v>
      </c>
      <c r="D68" s="178"/>
      <c r="E68" s="178"/>
      <c r="F68" s="179"/>
      <c r="G68" s="180" t="s">
        <v>166</v>
      </c>
      <c r="H68" s="181">
        <v>2</v>
      </c>
      <c r="I68" s="410" t="s">
        <v>657</v>
      </c>
      <c r="J68" s="411"/>
      <c r="K68" s="412"/>
      <c r="L68" s="412"/>
      <c r="M68" s="413"/>
      <c r="N68" s="411"/>
      <c r="O68" s="411"/>
      <c r="P68" s="416"/>
      <c r="Q68" s="417">
        <v>13</v>
      </c>
      <c r="R68" s="78">
        <v>2</v>
      </c>
      <c r="S68" s="227">
        <f t="shared" ref="S68:S131" si="24">每周课时数三912*上课周数三912</f>
        <v>26</v>
      </c>
      <c r="T68" s="457"/>
      <c r="U68" s="457"/>
      <c r="V68" s="457"/>
      <c r="W68" s="440"/>
      <c r="X68" s="457"/>
      <c r="Y68" s="284"/>
      <c r="Z68" s="238">
        <f t="shared" si="1"/>
        <v>26</v>
      </c>
      <c r="AA68" s="106"/>
      <c r="AB68" s="448">
        <v>10</v>
      </c>
      <c r="AC68" s="91"/>
      <c r="AD68" s="93"/>
      <c r="AE68" s="204">
        <f t="shared" ref="AE68:AE131" si="25">IF(上课周数三912=0,0,(兼职课时三912+正常上课课时数三912+代课时数三912-缺课时数三912)/上课周数三912)</f>
        <v>13</v>
      </c>
      <c r="AF68" s="205">
        <f t="shared" ref="AF68:AF131" si="26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68" s="206">
        <f t="shared" ref="AG68:AG131" si="27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68" s="207">
        <f t="shared" ref="AH68:AH131" si="28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68" s="136">
        <f t="shared" ref="AI68:AI131" si="29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68" s="208">
        <f t="shared" ref="AJ68:AJ131" si="30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68" s="498">
        <f t="shared" ref="AK68:AK131" si="31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21.58</v>
      </c>
      <c r="AL68" s="209">
        <f t="shared" ref="AL68:AL131" si="32">IF(OR(年级三912="三",年级三912="3",年级三912=3),2*上课周数三912,0)</f>
        <v>0</v>
      </c>
      <c r="AM68" s="209">
        <f t="shared" ref="AM68:AM131" si="33">IF(学科三912="体",1*上课周数三912,IF(OR(学科三912="语",学科三912="英"),上课周数三912*1,0))</f>
        <v>0</v>
      </c>
      <c r="AN68" s="207">
        <f t="shared" ref="AN68:AN131" si="34">IF(行管职务三912&lt;&gt;"",1,IF(行管职务三912="",平均周课时三912/下线三912))</f>
        <v>1.0833333333333333</v>
      </c>
      <c r="AO68" s="210">
        <f t="shared" ref="AO68:AO131" si="35">IF(满量比三912&gt;=1,2*上课周数三912,IF(满量比三912&lt;0.66,0,IF(1&gt;满量比三912&gt;0.66,2*上课周数三912/2)))</f>
        <v>4</v>
      </c>
      <c r="AP68" s="210">
        <f t="shared" ref="AP68:AP131" si="36">晚修次数三912*0.5</f>
        <v>5</v>
      </c>
      <c r="AQ68" s="210">
        <f t="shared" ref="AQ68:AQ131" si="37">辅导课节三912*0.5</f>
        <v>0</v>
      </c>
      <c r="AR68" s="211">
        <f t="shared" ref="AR68:AR131" si="38">干标时三912+教标时三912+高三补时三912+早读体补三912+满量补时三912+辅导补三912+晚修补三912</f>
        <v>30.58</v>
      </c>
      <c r="AS68" s="212">
        <f t="shared" ref="AS68:AS131" si="39">IF(党职务9="党支书",上课周数三912*3.5,IF(党职务9="党支委",上课周数三912*0.5,0))</f>
        <v>0</v>
      </c>
      <c r="AT68" s="210">
        <f t="shared" ref="AT68:AT131" si="40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68" s="210">
        <f t="shared" ref="AU68:AU131" si="41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68" s="210">
        <f t="shared" ref="AV68:AV131" si="42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68" s="210">
        <f t="shared" ref="AW68:AW131" si="43">期系三912</f>
        <v>1</v>
      </c>
      <c r="AX68" s="257">
        <f t="shared" ref="AX68:AX131" si="44">(标准课时合计三912+党职务补贴三912+教管职务补贴三912+行政职务补贴三912+班主任工作奖三912)*当期系数三912</f>
        <v>30.58</v>
      </c>
      <c r="AY68" s="91"/>
      <c r="AZ68" s="278"/>
      <c r="BA68" s="95"/>
      <c r="BB68" s="96"/>
      <c r="BC68" s="279"/>
      <c r="BD68" s="98"/>
      <c r="BE68" s="280"/>
      <c r="BF68" s="279"/>
      <c r="BG68" s="279"/>
      <c r="BH68" s="100"/>
      <c r="BI68" s="100"/>
      <c r="BJ68" s="96"/>
      <c r="BK68" s="101"/>
      <c r="BL68" s="101"/>
      <c r="BM68" s="101"/>
      <c r="BN68" s="102"/>
      <c r="BO68" s="101"/>
      <c r="BP68" s="101"/>
      <c r="BQ68" s="101"/>
      <c r="BR68" s="101"/>
      <c r="BS68" s="103"/>
    </row>
    <row r="69" spans="1:71" s="281" customFormat="1" ht="21.6" customHeight="1">
      <c r="A69" s="85" t="e">
        <f t="shared" si="23"/>
        <v>#REF!</v>
      </c>
      <c r="B69" s="126">
        <v>67</v>
      </c>
      <c r="C69" s="93" t="s">
        <v>135</v>
      </c>
      <c r="D69" s="178"/>
      <c r="E69" s="178"/>
      <c r="F69" s="179"/>
      <c r="G69" s="180" t="s">
        <v>163</v>
      </c>
      <c r="H69" s="181">
        <v>2</v>
      </c>
      <c r="I69" s="410" t="s">
        <v>658</v>
      </c>
      <c r="J69" s="411"/>
      <c r="K69" s="412"/>
      <c r="L69" s="412"/>
      <c r="M69" s="411"/>
      <c r="N69" s="411"/>
      <c r="O69" s="418" t="s">
        <v>167</v>
      </c>
      <c r="P69" s="416"/>
      <c r="Q69" s="417">
        <v>10</v>
      </c>
      <c r="R69" s="78">
        <v>2</v>
      </c>
      <c r="S69" s="227">
        <f t="shared" si="24"/>
        <v>20</v>
      </c>
      <c r="T69" s="457"/>
      <c r="U69" s="457"/>
      <c r="V69" s="457"/>
      <c r="W69" s="439"/>
      <c r="X69" s="457"/>
      <c r="Y69" s="284"/>
      <c r="Z69" s="238">
        <f t="shared" si="1"/>
        <v>20</v>
      </c>
      <c r="AA69" s="110"/>
      <c r="AB69" s="448">
        <v>8</v>
      </c>
      <c r="AC69" s="91"/>
      <c r="AD69" s="93"/>
      <c r="AE69" s="204">
        <f t="shared" si="25"/>
        <v>10</v>
      </c>
      <c r="AF69" s="205">
        <f t="shared" si="26"/>
        <v>12</v>
      </c>
      <c r="AG69" s="206">
        <f t="shared" si="27"/>
        <v>14</v>
      </c>
      <c r="AH69" s="207">
        <f t="shared" si="28"/>
        <v>0</v>
      </c>
      <c r="AI69" s="136">
        <f t="shared" si="29"/>
        <v>0.83</v>
      </c>
      <c r="AJ69" s="208">
        <f t="shared" si="30"/>
        <v>0</v>
      </c>
      <c r="AK69" s="498">
        <f t="shared" si="31"/>
        <v>16.599999999999998</v>
      </c>
      <c r="AL69" s="209">
        <f t="shared" si="32"/>
        <v>0</v>
      </c>
      <c r="AM69" s="209">
        <f t="shared" si="33"/>
        <v>0</v>
      </c>
      <c r="AN69" s="207">
        <f t="shared" si="34"/>
        <v>0.83333333333333337</v>
      </c>
      <c r="AO69" s="210">
        <f t="shared" si="35"/>
        <v>2</v>
      </c>
      <c r="AP69" s="210">
        <f t="shared" si="36"/>
        <v>4</v>
      </c>
      <c r="AQ69" s="210">
        <f t="shared" si="37"/>
        <v>0</v>
      </c>
      <c r="AR69" s="211">
        <f t="shared" si="38"/>
        <v>22.599999999999998</v>
      </c>
      <c r="AS69" s="212">
        <f t="shared" si="39"/>
        <v>0</v>
      </c>
      <c r="AT69" s="210">
        <f t="shared" si="40"/>
        <v>7</v>
      </c>
      <c r="AU69" s="210">
        <f t="shared" si="41"/>
        <v>0</v>
      </c>
      <c r="AV69" s="210">
        <f t="shared" si="42"/>
        <v>0</v>
      </c>
      <c r="AW69" s="210">
        <f t="shared" si="43"/>
        <v>1</v>
      </c>
      <c r="AX69" s="257">
        <f t="shared" si="44"/>
        <v>29.599999999999998</v>
      </c>
      <c r="AY69" s="91"/>
      <c r="AZ69" s="278"/>
      <c r="BA69" s="95"/>
      <c r="BB69" s="96"/>
      <c r="BC69" s="279"/>
      <c r="BD69" s="98"/>
      <c r="BE69" s="280"/>
      <c r="BF69" s="279"/>
      <c r="BG69" s="279"/>
      <c r="BH69" s="100"/>
      <c r="BI69" s="100"/>
      <c r="BJ69" s="96"/>
      <c r="BK69" s="101"/>
      <c r="BL69" s="101"/>
      <c r="BM69" s="101"/>
      <c r="BN69" s="102"/>
      <c r="BO69" s="101"/>
      <c r="BP69" s="101"/>
      <c r="BQ69" s="101"/>
      <c r="BR69" s="101"/>
      <c r="BS69" s="103"/>
    </row>
    <row r="70" spans="1:71" s="281" customFormat="1" ht="21.6" customHeight="1">
      <c r="A70" s="85" t="e">
        <f t="shared" si="23"/>
        <v>#REF!</v>
      </c>
      <c r="B70" s="126">
        <v>68</v>
      </c>
      <c r="C70" s="93" t="s">
        <v>42</v>
      </c>
      <c r="D70" s="185"/>
      <c r="E70" s="185"/>
      <c r="F70" s="179"/>
      <c r="G70" s="180" t="s">
        <v>163</v>
      </c>
      <c r="H70" s="181">
        <v>2</v>
      </c>
      <c r="I70" s="410" t="s">
        <v>659</v>
      </c>
      <c r="J70" s="411"/>
      <c r="K70" s="412"/>
      <c r="L70" s="412"/>
      <c r="M70" s="419"/>
      <c r="N70" s="418"/>
      <c r="O70" s="418"/>
      <c r="P70" s="418"/>
      <c r="Q70" s="417">
        <v>5</v>
      </c>
      <c r="R70" s="78">
        <v>2</v>
      </c>
      <c r="S70" s="227">
        <f t="shared" si="24"/>
        <v>10</v>
      </c>
      <c r="T70" s="457"/>
      <c r="U70" s="457"/>
      <c r="V70" s="457"/>
      <c r="W70" s="438"/>
      <c r="X70" s="457"/>
      <c r="Y70" s="284"/>
      <c r="Z70" s="238">
        <f t="shared" ref="Z70:Z133" si="45">S70+T70-V70+X70+Y70</f>
        <v>10</v>
      </c>
      <c r="AA70" s="87"/>
      <c r="AB70" s="448">
        <v>4</v>
      </c>
      <c r="AC70" s="91"/>
      <c r="AD70" s="93"/>
      <c r="AE70" s="204">
        <f t="shared" si="25"/>
        <v>5</v>
      </c>
      <c r="AF70" s="205">
        <f t="shared" si="26"/>
        <v>12</v>
      </c>
      <c r="AG70" s="206">
        <f t="shared" si="27"/>
        <v>14</v>
      </c>
      <c r="AH70" s="207">
        <f t="shared" si="28"/>
        <v>0</v>
      </c>
      <c r="AI70" s="136">
        <f t="shared" si="29"/>
        <v>0.83</v>
      </c>
      <c r="AJ70" s="208">
        <f t="shared" si="30"/>
        <v>0</v>
      </c>
      <c r="AK70" s="498">
        <f t="shared" si="31"/>
        <v>8.2999999999999989</v>
      </c>
      <c r="AL70" s="209">
        <f t="shared" si="32"/>
        <v>0</v>
      </c>
      <c r="AM70" s="209">
        <f t="shared" si="33"/>
        <v>0</v>
      </c>
      <c r="AN70" s="207">
        <f t="shared" si="34"/>
        <v>0.41666666666666669</v>
      </c>
      <c r="AO70" s="210">
        <f t="shared" si="35"/>
        <v>0</v>
      </c>
      <c r="AP70" s="210">
        <f t="shared" si="36"/>
        <v>2</v>
      </c>
      <c r="AQ70" s="210">
        <f t="shared" si="37"/>
        <v>0</v>
      </c>
      <c r="AR70" s="211">
        <f t="shared" si="38"/>
        <v>10.299999999999999</v>
      </c>
      <c r="AS70" s="212">
        <f t="shared" si="39"/>
        <v>0</v>
      </c>
      <c r="AT70" s="210">
        <f t="shared" si="40"/>
        <v>0</v>
      </c>
      <c r="AU70" s="210">
        <f t="shared" si="41"/>
        <v>0</v>
      </c>
      <c r="AV70" s="210">
        <f t="shared" si="42"/>
        <v>0</v>
      </c>
      <c r="AW70" s="210">
        <f t="shared" si="43"/>
        <v>1</v>
      </c>
      <c r="AX70" s="257">
        <f t="shared" si="44"/>
        <v>10.299999999999999</v>
      </c>
      <c r="AY70" s="91"/>
      <c r="AZ70" s="278"/>
      <c r="BA70" s="95"/>
      <c r="BB70" s="96"/>
      <c r="BC70" s="279"/>
      <c r="BD70" s="98"/>
      <c r="BE70" s="280"/>
      <c r="BF70" s="279"/>
      <c r="BG70" s="279"/>
      <c r="BH70" s="100"/>
      <c r="BI70" s="100"/>
      <c r="BJ70" s="96"/>
      <c r="BK70" s="101"/>
      <c r="BL70" s="101"/>
      <c r="BM70" s="101"/>
      <c r="BN70" s="102"/>
      <c r="BO70" s="101"/>
      <c r="BP70" s="101"/>
      <c r="BQ70" s="101"/>
      <c r="BR70" s="101"/>
      <c r="BS70" s="103"/>
    </row>
    <row r="71" spans="1:71" s="281" customFormat="1" ht="21.6" customHeight="1">
      <c r="A71" s="85" t="e">
        <f t="shared" si="23"/>
        <v>#REF!</v>
      </c>
      <c r="B71" s="126">
        <v>69</v>
      </c>
      <c r="C71" s="93" t="s">
        <v>70</v>
      </c>
      <c r="D71" s="187"/>
      <c r="E71" s="187"/>
      <c r="F71" s="188"/>
      <c r="G71" s="180" t="s">
        <v>163</v>
      </c>
      <c r="H71" s="181">
        <v>2</v>
      </c>
      <c r="I71" s="410" t="s">
        <v>660</v>
      </c>
      <c r="J71" s="411"/>
      <c r="K71" s="412">
        <v>9</v>
      </c>
      <c r="L71" s="412">
        <v>1</v>
      </c>
      <c r="M71" s="411"/>
      <c r="N71" s="418"/>
      <c r="O71" s="418"/>
      <c r="P71" s="416"/>
      <c r="Q71" s="417">
        <v>10</v>
      </c>
      <c r="R71" s="78">
        <v>2</v>
      </c>
      <c r="S71" s="227">
        <f t="shared" si="24"/>
        <v>20</v>
      </c>
      <c r="T71" s="457"/>
      <c r="U71" s="457"/>
      <c r="V71" s="457"/>
      <c r="W71" s="440"/>
      <c r="X71" s="457"/>
      <c r="Y71" s="284"/>
      <c r="Z71" s="238">
        <f t="shared" si="45"/>
        <v>20</v>
      </c>
      <c r="AA71" s="106"/>
      <c r="AB71" s="448">
        <v>11</v>
      </c>
      <c r="AC71" s="91"/>
      <c r="AD71" s="93"/>
      <c r="AE71" s="204">
        <f t="shared" si="25"/>
        <v>10</v>
      </c>
      <c r="AF71" s="205">
        <f t="shared" si="26"/>
        <v>12</v>
      </c>
      <c r="AG71" s="206">
        <f t="shared" si="27"/>
        <v>14</v>
      </c>
      <c r="AH71" s="207">
        <f t="shared" si="28"/>
        <v>0</v>
      </c>
      <c r="AI71" s="136">
        <f t="shared" si="29"/>
        <v>0.83</v>
      </c>
      <c r="AJ71" s="208">
        <f t="shared" si="30"/>
        <v>0</v>
      </c>
      <c r="AK71" s="498">
        <f t="shared" si="31"/>
        <v>16.599999999999998</v>
      </c>
      <c r="AL71" s="209">
        <f t="shared" si="32"/>
        <v>0</v>
      </c>
      <c r="AM71" s="209">
        <f t="shared" si="33"/>
        <v>0</v>
      </c>
      <c r="AN71" s="207">
        <f t="shared" si="34"/>
        <v>0.83333333333333337</v>
      </c>
      <c r="AO71" s="210">
        <f t="shared" si="35"/>
        <v>2</v>
      </c>
      <c r="AP71" s="210">
        <f t="shared" si="36"/>
        <v>5.5</v>
      </c>
      <c r="AQ71" s="210">
        <f t="shared" si="37"/>
        <v>0</v>
      </c>
      <c r="AR71" s="211">
        <f t="shared" si="38"/>
        <v>24.099999999999998</v>
      </c>
      <c r="AS71" s="212">
        <f t="shared" si="39"/>
        <v>0</v>
      </c>
      <c r="AT71" s="210">
        <f t="shared" si="40"/>
        <v>0</v>
      </c>
      <c r="AU71" s="210">
        <f t="shared" si="41"/>
        <v>0</v>
      </c>
      <c r="AV71" s="210">
        <f t="shared" si="42"/>
        <v>11</v>
      </c>
      <c r="AW71" s="210">
        <f t="shared" si="43"/>
        <v>1</v>
      </c>
      <c r="AX71" s="257">
        <f t="shared" si="44"/>
        <v>35.099999999999994</v>
      </c>
      <c r="AY71" s="91"/>
      <c r="AZ71" s="278"/>
      <c r="BA71" s="95"/>
      <c r="BB71" s="96"/>
      <c r="BC71" s="279"/>
      <c r="BD71" s="98"/>
      <c r="BE71" s="280"/>
      <c r="BF71" s="279"/>
      <c r="BG71" s="279"/>
      <c r="BH71" s="100"/>
      <c r="BI71" s="100"/>
      <c r="BJ71" s="96"/>
      <c r="BK71" s="101"/>
      <c r="BL71" s="101"/>
      <c r="BM71" s="101"/>
      <c r="BN71" s="102"/>
      <c r="BO71" s="101"/>
      <c r="BP71" s="101"/>
      <c r="BQ71" s="101"/>
      <c r="BR71" s="101"/>
      <c r="BS71" s="103"/>
    </row>
    <row r="72" spans="1:71" s="281" customFormat="1" ht="21.6" customHeight="1">
      <c r="A72" s="85" t="e">
        <f t="shared" si="23"/>
        <v>#REF!</v>
      </c>
      <c r="B72" s="126">
        <v>70</v>
      </c>
      <c r="C72" s="93" t="s">
        <v>28</v>
      </c>
      <c r="D72" s="182"/>
      <c r="E72" s="182"/>
      <c r="F72" s="188"/>
      <c r="G72" s="180" t="s">
        <v>163</v>
      </c>
      <c r="H72" s="181">
        <v>2</v>
      </c>
      <c r="I72" s="410" t="s">
        <v>661</v>
      </c>
      <c r="J72" s="411"/>
      <c r="K72" s="412"/>
      <c r="L72" s="412"/>
      <c r="M72" s="420"/>
      <c r="N72" s="181"/>
      <c r="O72" s="421"/>
      <c r="P72" s="421"/>
      <c r="Q72" s="417">
        <v>10</v>
      </c>
      <c r="R72" s="78">
        <v>2</v>
      </c>
      <c r="S72" s="227">
        <f t="shared" si="24"/>
        <v>20</v>
      </c>
      <c r="T72" s="457"/>
      <c r="U72" s="457"/>
      <c r="V72" s="457"/>
      <c r="W72" s="439"/>
      <c r="X72" s="457"/>
      <c r="Y72" s="284"/>
      <c r="Z72" s="238">
        <f t="shared" si="45"/>
        <v>20</v>
      </c>
      <c r="AA72" s="110"/>
      <c r="AB72" s="448">
        <v>8</v>
      </c>
      <c r="AC72" s="91"/>
      <c r="AD72" s="93"/>
      <c r="AE72" s="204">
        <f t="shared" si="25"/>
        <v>10</v>
      </c>
      <c r="AF72" s="205">
        <f t="shared" si="26"/>
        <v>12</v>
      </c>
      <c r="AG72" s="206">
        <f t="shared" si="27"/>
        <v>14</v>
      </c>
      <c r="AH72" s="207">
        <f t="shared" si="28"/>
        <v>0</v>
      </c>
      <c r="AI72" s="136">
        <f t="shared" si="29"/>
        <v>0.83</v>
      </c>
      <c r="AJ72" s="208">
        <f t="shared" si="30"/>
        <v>0</v>
      </c>
      <c r="AK72" s="498">
        <f t="shared" si="31"/>
        <v>16.599999999999998</v>
      </c>
      <c r="AL72" s="209">
        <f t="shared" si="32"/>
        <v>0</v>
      </c>
      <c r="AM72" s="209">
        <f t="shared" si="33"/>
        <v>0</v>
      </c>
      <c r="AN72" s="207">
        <f t="shared" si="34"/>
        <v>0.83333333333333337</v>
      </c>
      <c r="AO72" s="210">
        <f t="shared" si="35"/>
        <v>2</v>
      </c>
      <c r="AP72" s="210">
        <f t="shared" si="36"/>
        <v>4</v>
      </c>
      <c r="AQ72" s="210">
        <f t="shared" si="37"/>
        <v>0</v>
      </c>
      <c r="AR72" s="211">
        <f t="shared" si="38"/>
        <v>22.599999999999998</v>
      </c>
      <c r="AS72" s="212">
        <f t="shared" si="39"/>
        <v>0</v>
      </c>
      <c r="AT72" s="210">
        <f t="shared" si="40"/>
        <v>0</v>
      </c>
      <c r="AU72" s="210">
        <f t="shared" si="41"/>
        <v>0</v>
      </c>
      <c r="AV72" s="210">
        <f t="shared" si="42"/>
        <v>0</v>
      </c>
      <c r="AW72" s="210">
        <f t="shared" si="43"/>
        <v>1</v>
      </c>
      <c r="AX72" s="257">
        <f t="shared" si="44"/>
        <v>22.599999999999998</v>
      </c>
      <c r="AY72" s="91"/>
      <c r="AZ72" s="278"/>
      <c r="BA72" s="95"/>
      <c r="BB72" s="96"/>
      <c r="BC72" s="279"/>
      <c r="BD72" s="98"/>
      <c r="BE72" s="280"/>
      <c r="BF72" s="279"/>
      <c r="BG72" s="279"/>
      <c r="BH72" s="100"/>
      <c r="BI72" s="100"/>
      <c r="BJ72" s="96"/>
      <c r="BK72" s="101"/>
      <c r="BL72" s="101"/>
      <c r="BM72" s="101"/>
      <c r="BN72" s="102"/>
      <c r="BO72" s="101"/>
      <c r="BP72" s="101"/>
      <c r="BQ72" s="101"/>
      <c r="BR72" s="101"/>
      <c r="BS72" s="103"/>
    </row>
    <row r="73" spans="1:71" s="281" customFormat="1" ht="21.6" customHeight="1">
      <c r="A73" s="85" t="e">
        <f t="shared" si="23"/>
        <v>#REF!</v>
      </c>
      <c r="B73" s="126">
        <v>71</v>
      </c>
      <c r="C73" s="93" t="s">
        <v>138</v>
      </c>
      <c r="D73" s="177"/>
      <c r="E73" s="177"/>
      <c r="F73" s="188"/>
      <c r="G73" s="180" t="s">
        <v>163</v>
      </c>
      <c r="H73" s="181">
        <v>2</v>
      </c>
      <c r="I73" s="410" t="s">
        <v>662</v>
      </c>
      <c r="J73" s="411"/>
      <c r="K73" s="412"/>
      <c r="L73" s="412"/>
      <c r="M73" s="422"/>
      <c r="N73" s="181" t="s">
        <v>756</v>
      </c>
      <c r="O73" s="421"/>
      <c r="P73" s="421"/>
      <c r="Q73" s="417">
        <v>10</v>
      </c>
      <c r="R73" s="78">
        <v>2</v>
      </c>
      <c r="S73" s="227">
        <f t="shared" si="24"/>
        <v>20</v>
      </c>
      <c r="T73" s="457"/>
      <c r="U73" s="457"/>
      <c r="V73" s="457"/>
      <c r="W73" s="438"/>
      <c r="X73" s="457"/>
      <c r="Y73" s="284"/>
      <c r="Z73" s="238">
        <f t="shared" si="45"/>
        <v>20</v>
      </c>
      <c r="AA73" s="87"/>
      <c r="AB73" s="448">
        <v>8</v>
      </c>
      <c r="AC73" s="91"/>
      <c r="AD73" s="93"/>
      <c r="AE73" s="204">
        <f t="shared" si="25"/>
        <v>10</v>
      </c>
      <c r="AF73" s="205">
        <f t="shared" si="26"/>
        <v>12</v>
      </c>
      <c r="AG73" s="206">
        <f t="shared" si="27"/>
        <v>14</v>
      </c>
      <c r="AH73" s="207">
        <f t="shared" si="28"/>
        <v>0</v>
      </c>
      <c r="AI73" s="136">
        <f t="shared" si="29"/>
        <v>0.83</v>
      </c>
      <c r="AJ73" s="208">
        <f t="shared" si="30"/>
        <v>0</v>
      </c>
      <c r="AK73" s="498">
        <f t="shared" si="31"/>
        <v>16.599999999999998</v>
      </c>
      <c r="AL73" s="209">
        <f t="shared" si="32"/>
        <v>0</v>
      </c>
      <c r="AM73" s="209">
        <f t="shared" si="33"/>
        <v>0</v>
      </c>
      <c r="AN73" s="207">
        <f t="shared" si="34"/>
        <v>0.83333333333333337</v>
      </c>
      <c r="AO73" s="210">
        <f t="shared" si="35"/>
        <v>2</v>
      </c>
      <c r="AP73" s="210">
        <f t="shared" si="36"/>
        <v>4</v>
      </c>
      <c r="AQ73" s="210">
        <f t="shared" si="37"/>
        <v>0</v>
      </c>
      <c r="AR73" s="211">
        <f t="shared" si="38"/>
        <v>22.599999999999998</v>
      </c>
      <c r="AS73" s="212">
        <f t="shared" si="39"/>
        <v>1</v>
      </c>
      <c r="AT73" s="210">
        <f t="shared" si="40"/>
        <v>0</v>
      </c>
      <c r="AU73" s="210">
        <f t="shared" si="41"/>
        <v>0</v>
      </c>
      <c r="AV73" s="210">
        <f t="shared" si="42"/>
        <v>0</v>
      </c>
      <c r="AW73" s="210">
        <f t="shared" si="43"/>
        <v>1</v>
      </c>
      <c r="AX73" s="257">
        <f t="shared" si="44"/>
        <v>23.599999999999998</v>
      </c>
      <c r="AY73" s="91"/>
      <c r="AZ73" s="278"/>
      <c r="BA73" s="95"/>
      <c r="BB73" s="96"/>
      <c r="BC73" s="279"/>
      <c r="BD73" s="98"/>
      <c r="BE73" s="280"/>
      <c r="BF73" s="279"/>
      <c r="BG73" s="279"/>
      <c r="BH73" s="100"/>
      <c r="BI73" s="100"/>
      <c r="BJ73" s="96"/>
      <c r="BK73" s="101"/>
      <c r="BL73" s="101"/>
      <c r="BM73" s="101"/>
      <c r="BN73" s="102"/>
      <c r="BO73" s="101"/>
      <c r="BP73" s="101"/>
      <c r="BQ73" s="101"/>
      <c r="BR73" s="101"/>
      <c r="BS73" s="103"/>
    </row>
    <row r="74" spans="1:71" s="281" customFormat="1" ht="21.6" customHeight="1">
      <c r="A74" s="85" t="e">
        <f t="shared" si="23"/>
        <v>#REF!</v>
      </c>
      <c r="B74" s="126">
        <v>72</v>
      </c>
      <c r="C74" s="93" t="s">
        <v>80</v>
      </c>
      <c r="D74" s="190"/>
      <c r="E74" s="190"/>
      <c r="F74" s="188"/>
      <c r="G74" s="180" t="s">
        <v>162</v>
      </c>
      <c r="H74" s="181">
        <v>2</v>
      </c>
      <c r="I74" s="410" t="s">
        <v>663</v>
      </c>
      <c r="J74" s="411"/>
      <c r="K74" s="412">
        <v>2</v>
      </c>
      <c r="L74" s="412">
        <v>1</v>
      </c>
      <c r="M74" s="422"/>
      <c r="N74" s="181"/>
      <c r="O74" s="421" t="s">
        <v>167</v>
      </c>
      <c r="P74" s="421"/>
      <c r="Q74" s="417">
        <v>10</v>
      </c>
      <c r="R74" s="78">
        <v>2</v>
      </c>
      <c r="S74" s="227">
        <f t="shared" si="24"/>
        <v>20</v>
      </c>
      <c r="T74" s="457"/>
      <c r="U74" s="457"/>
      <c r="V74" s="457"/>
      <c r="W74" s="439"/>
      <c r="X74" s="457"/>
      <c r="Y74" s="284"/>
      <c r="Z74" s="238">
        <f t="shared" si="45"/>
        <v>20</v>
      </c>
      <c r="AA74" s="110"/>
      <c r="AB74" s="448">
        <v>11</v>
      </c>
      <c r="AC74" s="91"/>
      <c r="AD74" s="93"/>
      <c r="AE74" s="204">
        <f t="shared" si="25"/>
        <v>10</v>
      </c>
      <c r="AF74" s="205">
        <f t="shared" si="26"/>
        <v>12</v>
      </c>
      <c r="AG74" s="206">
        <f t="shared" si="27"/>
        <v>14</v>
      </c>
      <c r="AH74" s="207">
        <f t="shared" si="28"/>
        <v>0</v>
      </c>
      <c r="AI74" s="136">
        <f t="shared" si="29"/>
        <v>0.83</v>
      </c>
      <c r="AJ74" s="208">
        <f t="shared" si="30"/>
        <v>0</v>
      </c>
      <c r="AK74" s="498">
        <f t="shared" si="31"/>
        <v>16.599999999999998</v>
      </c>
      <c r="AL74" s="209">
        <f t="shared" si="32"/>
        <v>0</v>
      </c>
      <c r="AM74" s="209">
        <f t="shared" si="33"/>
        <v>0</v>
      </c>
      <c r="AN74" s="207">
        <f t="shared" si="34"/>
        <v>0.83333333333333337</v>
      </c>
      <c r="AO74" s="210">
        <f t="shared" si="35"/>
        <v>2</v>
      </c>
      <c r="AP74" s="210">
        <f t="shared" si="36"/>
        <v>5.5</v>
      </c>
      <c r="AQ74" s="210">
        <f t="shared" si="37"/>
        <v>0</v>
      </c>
      <c r="AR74" s="211">
        <f t="shared" si="38"/>
        <v>24.099999999999998</v>
      </c>
      <c r="AS74" s="212">
        <f t="shared" si="39"/>
        <v>0</v>
      </c>
      <c r="AT74" s="210">
        <f t="shared" si="40"/>
        <v>7</v>
      </c>
      <c r="AU74" s="210">
        <f t="shared" si="41"/>
        <v>0</v>
      </c>
      <c r="AV74" s="210">
        <f t="shared" si="42"/>
        <v>11</v>
      </c>
      <c r="AW74" s="210">
        <f t="shared" si="43"/>
        <v>1</v>
      </c>
      <c r="AX74" s="257">
        <f t="shared" si="44"/>
        <v>42.099999999999994</v>
      </c>
      <c r="AY74" s="91"/>
      <c r="AZ74" s="278"/>
      <c r="BA74" s="95"/>
      <c r="BB74" s="96"/>
      <c r="BC74" s="279"/>
      <c r="BD74" s="98"/>
      <c r="BE74" s="280"/>
      <c r="BF74" s="279"/>
      <c r="BG74" s="279"/>
      <c r="BH74" s="100"/>
      <c r="BI74" s="100"/>
      <c r="BJ74" s="96"/>
      <c r="BK74" s="101"/>
      <c r="BL74" s="101"/>
      <c r="BM74" s="101"/>
      <c r="BN74" s="102"/>
      <c r="BO74" s="101"/>
      <c r="BP74" s="101"/>
      <c r="BQ74" s="101"/>
      <c r="BR74" s="101"/>
      <c r="BS74" s="103"/>
    </row>
    <row r="75" spans="1:71" s="281" customFormat="1" ht="21.6" customHeight="1">
      <c r="A75" s="85" t="e">
        <f>#REF!</f>
        <v>#REF!</v>
      </c>
      <c r="B75" s="126">
        <v>74</v>
      </c>
      <c r="C75" s="93" t="s">
        <v>565</v>
      </c>
      <c r="D75" s="190"/>
      <c r="E75" s="190"/>
      <c r="F75" s="188"/>
      <c r="G75" s="180" t="s">
        <v>162</v>
      </c>
      <c r="H75" s="181">
        <v>2</v>
      </c>
      <c r="I75" s="410" t="s">
        <v>664</v>
      </c>
      <c r="J75" s="411"/>
      <c r="K75" s="412"/>
      <c r="L75" s="412"/>
      <c r="M75" s="411"/>
      <c r="N75" s="181"/>
      <c r="O75" s="418"/>
      <c r="P75" s="418"/>
      <c r="Q75" s="417">
        <v>10</v>
      </c>
      <c r="R75" s="78">
        <v>2</v>
      </c>
      <c r="S75" s="227">
        <f t="shared" si="24"/>
        <v>20</v>
      </c>
      <c r="T75" s="285"/>
      <c r="U75" s="285"/>
      <c r="V75" s="285"/>
      <c r="W75" s="438"/>
      <c r="X75" s="285"/>
      <c r="Y75" s="284"/>
      <c r="Z75" s="238">
        <f t="shared" si="45"/>
        <v>20</v>
      </c>
      <c r="AA75" s="87"/>
      <c r="AB75" s="448">
        <v>4</v>
      </c>
      <c r="AC75" s="91"/>
      <c r="AD75" s="93"/>
      <c r="AE75" s="204">
        <f t="shared" si="25"/>
        <v>10</v>
      </c>
      <c r="AF75" s="205">
        <f t="shared" si="26"/>
        <v>12</v>
      </c>
      <c r="AG75" s="206">
        <f t="shared" si="27"/>
        <v>14</v>
      </c>
      <c r="AH75" s="207">
        <f t="shared" si="28"/>
        <v>0</v>
      </c>
      <c r="AI75" s="136">
        <f t="shared" si="29"/>
        <v>0.83</v>
      </c>
      <c r="AJ75" s="208">
        <f t="shared" si="30"/>
        <v>0</v>
      </c>
      <c r="AK75" s="498">
        <f t="shared" si="31"/>
        <v>16.599999999999998</v>
      </c>
      <c r="AL75" s="209">
        <f t="shared" si="32"/>
        <v>0</v>
      </c>
      <c r="AM75" s="209">
        <f t="shared" si="33"/>
        <v>0</v>
      </c>
      <c r="AN75" s="207">
        <f t="shared" si="34"/>
        <v>0.83333333333333337</v>
      </c>
      <c r="AO75" s="210">
        <f t="shared" si="35"/>
        <v>2</v>
      </c>
      <c r="AP75" s="210">
        <f t="shared" si="36"/>
        <v>2</v>
      </c>
      <c r="AQ75" s="210">
        <f t="shared" si="37"/>
        <v>0</v>
      </c>
      <c r="AR75" s="211">
        <f t="shared" si="38"/>
        <v>20.599999999999998</v>
      </c>
      <c r="AS75" s="212">
        <f t="shared" si="39"/>
        <v>0</v>
      </c>
      <c r="AT75" s="210">
        <f t="shared" si="40"/>
        <v>0</v>
      </c>
      <c r="AU75" s="210">
        <f t="shared" si="41"/>
        <v>0</v>
      </c>
      <c r="AV75" s="210">
        <f t="shared" si="42"/>
        <v>0</v>
      </c>
      <c r="AW75" s="210">
        <f t="shared" si="43"/>
        <v>1</v>
      </c>
      <c r="AX75" s="257">
        <f t="shared" si="44"/>
        <v>20.599999999999998</v>
      </c>
      <c r="AY75" s="91"/>
      <c r="AZ75" s="278"/>
      <c r="BA75" s="95"/>
      <c r="BB75" s="96"/>
      <c r="BC75" s="279"/>
      <c r="BD75" s="98"/>
      <c r="BE75" s="280"/>
      <c r="BF75" s="279"/>
      <c r="BG75" s="279"/>
      <c r="BH75" s="100"/>
      <c r="BI75" s="100"/>
      <c r="BJ75" s="96"/>
      <c r="BK75" s="101"/>
      <c r="BL75" s="101"/>
      <c r="BM75" s="101"/>
      <c r="BN75" s="102"/>
      <c r="BO75" s="101"/>
      <c r="BP75" s="101"/>
      <c r="BQ75" s="101"/>
      <c r="BR75" s="101"/>
      <c r="BS75" s="103"/>
    </row>
    <row r="76" spans="1:71" s="281" customFormat="1" ht="21.6" customHeight="1">
      <c r="A76" s="85" t="e">
        <f t="shared" si="23"/>
        <v>#REF!</v>
      </c>
      <c r="B76" s="126">
        <v>75</v>
      </c>
      <c r="C76" s="93" t="s">
        <v>585</v>
      </c>
      <c r="D76" s="182"/>
      <c r="E76" s="182"/>
      <c r="F76" s="188"/>
      <c r="G76" s="180" t="s">
        <v>162</v>
      </c>
      <c r="H76" s="181">
        <v>2</v>
      </c>
      <c r="I76" s="410" t="s">
        <v>772</v>
      </c>
      <c r="J76" s="411"/>
      <c r="K76" s="412">
        <v>14</v>
      </c>
      <c r="L76" s="412">
        <v>1</v>
      </c>
      <c r="M76" s="411"/>
      <c r="N76" s="181"/>
      <c r="O76" s="412"/>
      <c r="P76" s="418"/>
      <c r="Q76" s="417">
        <v>15</v>
      </c>
      <c r="R76" s="78">
        <v>2</v>
      </c>
      <c r="S76" s="227">
        <f t="shared" si="24"/>
        <v>30</v>
      </c>
      <c r="T76" s="285"/>
      <c r="U76" s="285"/>
      <c r="V76" s="285"/>
      <c r="W76" s="438"/>
      <c r="X76" s="285"/>
      <c r="Y76" s="284"/>
      <c r="Z76" s="238">
        <f t="shared" si="45"/>
        <v>30</v>
      </c>
      <c r="AA76" s="87"/>
      <c r="AB76" s="448">
        <v>11</v>
      </c>
      <c r="AC76" s="91"/>
      <c r="AD76" s="93"/>
      <c r="AE76" s="204">
        <f t="shared" si="25"/>
        <v>15</v>
      </c>
      <c r="AF76" s="205">
        <f t="shared" si="26"/>
        <v>12</v>
      </c>
      <c r="AG76" s="206">
        <f t="shared" si="27"/>
        <v>14</v>
      </c>
      <c r="AH76" s="207">
        <f t="shared" si="28"/>
        <v>0</v>
      </c>
      <c r="AI76" s="136">
        <f t="shared" si="29"/>
        <v>0.83</v>
      </c>
      <c r="AJ76" s="208">
        <f t="shared" si="30"/>
        <v>0</v>
      </c>
      <c r="AK76" s="498">
        <f t="shared" si="31"/>
        <v>28.22</v>
      </c>
      <c r="AL76" s="209">
        <f t="shared" si="32"/>
        <v>0</v>
      </c>
      <c r="AM76" s="209">
        <f t="shared" si="33"/>
        <v>0</v>
      </c>
      <c r="AN76" s="207">
        <f t="shared" si="34"/>
        <v>1.25</v>
      </c>
      <c r="AO76" s="210">
        <f t="shared" si="35"/>
        <v>4</v>
      </c>
      <c r="AP76" s="210">
        <f t="shared" si="36"/>
        <v>5.5</v>
      </c>
      <c r="AQ76" s="210">
        <f t="shared" si="37"/>
        <v>0</v>
      </c>
      <c r="AR76" s="211">
        <f t="shared" si="38"/>
        <v>37.72</v>
      </c>
      <c r="AS76" s="212">
        <f t="shared" si="39"/>
        <v>0</v>
      </c>
      <c r="AT76" s="210">
        <f t="shared" si="40"/>
        <v>0</v>
      </c>
      <c r="AU76" s="210">
        <f t="shared" si="41"/>
        <v>0</v>
      </c>
      <c r="AV76" s="210">
        <f t="shared" si="42"/>
        <v>11</v>
      </c>
      <c r="AW76" s="210">
        <f t="shared" si="43"/>
        <v>1</v>
      </c>
      <c r="AX76" s="257">
        <f t="shared" si="44"/>
        <v>48.72</v>
      </c>
      <c r="AY76" s="91"/>
      <c r="AZ76" s="278"/>
      <c r="BA76" s="95"/>
      <c r="BB76" s="96"/>
      <c r="BC76" s="279"/>
      <c r="BD76" s="98"/>
      <c r="BE76" s="280"/>
      <c r="BF76" s="279"/>
      <c r="BG76" s="279"/>
      <c r="BH76" s="100"/>
      <c r="BI76" s="100"/>
      <c r="BJ76" s="96"/>
      <c r="BK76" s="101"/>
      <c r="BL76" s="101"/>
      <c r="BM76" s="101"/>
      <c r="BN76" s="102"/>
      <c r="BO76" s="101"/>
      <c r="BP76" s="101"/>
      <c r="BQ76" s="101"/>
      <c r="BR76" s="101"/>
      <c r="BS76" s="103"/>
    </row>
    <row r="77" spans="1:71" s="281" customFormat="1" ht="21.6" customHeight="1">
      <c r="A77" s="85" t="e">
        <f t="shared" si="23"/>
        <v>#REF!</v>
      </c>
      <c r="B77" s="126">
        <v>76</v>
      </c>
      <c r="C77" s="93" t="s">
        <v>74</v>
      </c>
      <c r="D77" s="186"/>
      <c r="E77" s="186"/>
      <c r="F77" s="188"/>
      <c r="G77" s="180" t="s">
        <v>566</v>
      </c>
      <c r="H77" s="181">
        <v>2</v>
      </c>
      <c r="I77" s="410" t="s">
        <v>558</v>
      </c>
      <c r="J77" s="411"/>
      <c r="K77" s="412"/>
      <c r="L77" s="412"/>
      <c r="M77" s="422"/>
      <c r="N77" s="181"/>
      <c r="O77" s="418" t="s">
        <v>167</v>
      </c>
      <c r="P77" s="418"/>
      <c r="Q77" s="417">
        <v>16</v>
      </c>
      <c r="R77" s="78">
        <v>2</v>
      </c>
      <c r="S77" s="227">
        <f t="shared" si="24"/>
        <v>32</v>
      </c>
      <c r="T77" s="457"/>
      <c r="U77" s="457"/>
      <c r="V77" s="457"/>
      <c r="W77" s="438"/>
      <c r="X77" s="457"/>
      <c r="Y77" s="284"/>
      <c r="Z77" s="238">
        <f t="shared" si="45"/>
        <v>32</v>
      </c>
      <c r="AA77" s="87"/>
      <c r="AB77" s="437">
        <v>3</v>
      </c>
      <c r="AC77" s="91"/>
      <c r="AD77" s="93"/>
      <c r="AE77" s="204">
        <f t="shared" si="25"/>
        <v>16</v>
      </c>
      <c r="AF77" s="205">
        <f t="shared" si="26"/>
        <v>14</v>
      </c>
      <c r="AG77" s="206">
        <f t="shared" si="27"/>
        <v>16</v>
      </c>
      <c r="AH77" s="207">
        <f t="shared" si="28"/>
        <v>0</v>
      </c>
      <c r="AI77" s="136">
        <f t="shared" si="29"/>
        <v>0.71</v>
      </c>
      <c r="AJ77" s="208">
        <f t="shared" si="30"/>
        <v>0</v>
      </c>
      <c r="AK77" s="498">
        <f t="shared" si="31"/>
        <v>22.72</v>
      </c>
      <c r="AL77" s="209">
        <f t="shared" si="32"/>
        <v>0</v>
      </c>
      <c r="AM77" s="209">
        <f t="shared" si="33"/>
        <v>0</v>
      </c>
      <c r="AN77" s="207">
        <f t="shared" si="34"/>
        <v>1.1428571428571428</v>
      </c>
      <c r="AO77" s="210">
        <f t="shared" si="35"/>
        <v>4</v>
      </c>
      <c r="AP77" s="210">
        <f t="shared" si="36"/>
        <v>1.5</v>
      </c>
      <c r="AQ77" s="210">
        <f t="shared" si="37"/>
        <v>0</v>
      </c>
      <c r="AR77" s="211">
        <f t="shared" si="38"/>
        <v>28.22</v>
      </c>
      <c r="AS77" s="212">
        <f t="shared" si="39"/>
        <v>0</v>
      </c>
      <c r="AT77" s="210">
        <f t="shared" si="40"/>
        <v>7</v>
      </c>
      <c r="AU77" s="210">
        <f t="shared" si="41"/>
        <v>0</v>
      </c>
      <c r="AV77" s="210">
        <f t="shared" si="42"/>
        <v>0</v>
      </c>
      <c r="AW77" s="210">
        <f t="shared" si="43"/>
        <v>1</v>
      </c>
      <c r="AX77" s="257">
        <f t="shared" si="44"/>
        <v>35.22</v>
      </c>
      <c r="AY77" s="91"/>
      <c r="AZ77" s="278"/>
      <c r="BA77" s="95"/>
      <c r="BB77" s="96"/>
      <c r="BC77" s="279"/>
      <c r="BD77" s="98"/>
      <c r="BE77" s="280"/>
      <c r="BF77" s="279"/>
      <c r="BG77" s="279"/>
      <c r="BH77" s="100"/>
      <c r="BI77" s="100"/>
      <c r="BJ77" s="96"/>
      <c r="BK77" s="101"/>
      <c r="BL77" s="101"/>
      <c r="BM77" s="101"/>
      <c r="BN77" s="102"/>
      <c r="BO77" s="101"/>
      <c r="BP77" s="101"/>
      <c r="BQ77" s="101"/>
      <c r="BR77" s="101"/>
      <c r="BS77" s="103"/>
    </row>
    <row r="78" spans="1:71" s="281" customFormat="1" ht="21.6" customHeight="1">
      <c r="A78" s="85" t="e">
        <f>#REF!</f>
        <v>#REF!</v>
      </c>
      <c r="B78" s="126">
        <v>78</v>
      </c>
      <c r="C78" s="93" t="s">
        <v>77</v>
      </c>
      <c r="D78" s="182"/>
      <c r="E78" s="182"/>
      <c r="F78" s="188"/>
      <c r="G78" s="180" t="s">
        <v>161</v>
      </c>
      <c r="H78" s="181">
        <v>2</v>
      </c>
      <c r="I78" s="410" t="s">
        <v>665</v>
      </c>
      <c r="J78" s="411"/>
      <c r="K78" s="412"/>
      <c r="L78" s="412"/>
      <c r="M78" s="422"/>
      <c r="N78" s="181"/>
      <c r="O78" s="421"/>
      <c r="P78" s="421"/>
      <c r="Q78" s="417">
        <v>10</v>
      </c>
      <c r="R78" s="78">
        <v>2</v>
      </c>
      <c r="S78" s="227">
        <f t="shared" si="24"/>
        <v>20</v>
      </c>
      <c r="T78" s="457"/>
      <c r="U78" s="457"/>
      <c r="V78" s="457"/>
      <c r="W78" s="435"/>
      <c r="X78" s="457"/>
      <c r="Y78" s="284"/>
      <c r="Z78" s="238">
        <f t="shared" si="45"/>
        <v>20</v>
      </c>
      <c r="AA78" s="109"/>
      <c r="AB78" s="437">
        <v>8</v>
      </c>
      <c r="AC78" s="91"/>
      <c r="AD78" s="93"/>
      <c r="AE78" s="204">
        <f t="shared" si="25"/>
        <v>10</v>
      </c>
      <c r="AF78" s="205">
        <f t="shared" si="26"/>
        <v>12</v>
      </c>
      <c r="AG78" s="206">
        <f t="shared" si="27"/>
        <v>14</v>
      </c>
      <c r="AH78" s="207">
        <f t="shared" si="28"/>
        <v>0</v>
      </c>
      <c r="AI78" s="136">
        <f t="shared" si="29"/>
        <v>0.83</v>
      </c>
      <c r="AJ78" s="208">
        <f t="shared" si="30"/>
        <v>0</v>
      </c>
      <c r="AK78" s="498">
        <f t="shared" si="31"/>
        <v>16.599999999999998</v>
      </c>
      <c r="AL78" s="209">
        <f t="shared" si="32"/>
        <v>0</v>
      </c>
      <c r="AM78" s="209">
        <f t="shared" si="33"/>
        <v>0</v>
      </c>
      <c r="AN78" s="207">
        <f t="shared" si="34"/>
        <v>0.83333333333333337</v>
      </c>
      <c r="AO78" s="210">
        <f t="shared" si="35"/>
        <v>2</v>
      </c>
      <c r="AP78" s="210">
        <f t="shared" si="36"/>
        <v>4</v>
      </c>
      <c r="AQ78" s="210">
        <f t="shared" si="37"/>
        <v>0</v>
      </c>
      <c r="AR78" s="211">
        <f t="shared" si="38"/>
        <v>22.599999999999998</v>
      </c>
      <c r="AS78" s="212">
        <f t="shared" si="39"/>
        <v>0</v>
      </c>
      <c r="AT78" s="210">
        <f t="shared" si="40"/>
        <v>0</v>
      </c>
      <c r="AU78" s="210">
        <f t="shared" si="41"/>
        <v>0</v>
      </c>
      <c r="AV78" s="210">
        <f t="shared" si="42"/>
        <v>0</v>
      </c>
      <c r="AW78" s="210">
        <f t="shared" si="43"/>
        <v>1</v>
      </c>
      <c r="AX78" s="257">
        <f t="shared" si="44"/>
        <v>22.599999999999998</v>
      </c>
      <c r="AY78" s="91"/>
      <c r="AZ78" s="278"/>
      <c r="BA78" s="95"/>
      <c r="BB78" s="96"/>
      <c r="BC78" s="279"/>
      <c r="BD78" s="98"/>
      <c r="BE78" s="280"/>
      <c r="BF78" s="279"/>
      <c r="BG78" s="279"/>
      <c r="BH78" s="100"/>
      <c r="BI78" s="100"/>
      <c r="BJ78" s="96"/>
      <c r="BK78" s="101"/>
      <c r="BL78" s="101"/>
      <c r="BM78" s="101"/>
      <c r="BN78" s="102"/>
      <c r="BO78" s="101"/>
      <c r="BP78" s="101"/>
      <c r="BQ78" s="101"/>
      <c r="BR78" s="101"/>
      <c r="BS78" s="103"/>
    </row>
    <row r="79" spans="1:71" s="281" customFormat="1" ht="21.6" customHeight="1">
      <c r="A79" s="85" t="e">
        <f t="shared" si="23"/>
        <v>#REF!</v>
      </c>
      <c r="B79" s="126">
        <v>79</v>
      </c>
      <c r="C79" s="93" t="s">
        <v>78</v>
      </c>
      <c r="D79" s="190"/>
      <c r="E79" s="190"/>
      <c r="F79" s="188"/>
      <c r="G79" s="180" t="s">
        <v>161</v>
      </c>
      <c r="H79" s="181">
        <v>2</v>
      </c>
      <c r="I79" s="410" t="s">
        <v>557</v>
      </c>
      <c r="J79" s="411"/>
      <c r="K79" s="412"/>
      <c r="L79" s="412"/>
      <c r="M79" s="423"/>
      <c r="N79" s="181"/>
      <c r="O79" s="421"/>
      <c r="P79" s="421" t="s">
        <v>567</v>
      </c>
      <c r="Q79" s="417">
        <v>5</v>
      </c>
      <c r="R79" s="78">
        <v>2</v>
      </c>
      <c r="S79" s="227">
        <f t="shared" si="24"/>
        <v>10</v>
      </c>
      <c r="T79" s="457"/>
      <c r="U79" s="457"/>
      <c r="V79" s="457"/>
      <c r="W79" s="439"/>
      <c r="X79" s="457"/>
      <c r="Y79" s="284"/>
      <c r="Z79" s="238">
        <f t="shared" si="45"/>
        <v>10</v>
      </c>
      <c r="AA79" s="110"/>
      <c r="AB79" s="437">
        <v>4</v>
      </c>
      <c r="AC79" s="91"/>
      <c r="AD79" s="93"/>
      <c r="AE79" s="204">
        <f t="shared" si="25"/>
        <v>5</v>
      </c>
      <c r="AF79" s="205" t="str">
        <f t="shared" si="26"/>
        <v/>
      </c>
      <c r="AG79" s="206" t="str">
        <f t="shared" si="27"/>
        <v/>
      </c>
      <c r="AH79" s="207">
        <f t="shared" si="28"/>
        <v>8</v>
      </c>
      <c r="AI79" s="136">
        <f t="shared" si="29"/>
        <v>1</v>
      </c>
      <c r="AJ79" s="208">
        <f t="shared" si="30"/>
        <v>20</v>
      </c>
      <c r="AK79" s="498">
        <f t="shared" si="31"/>
        <v>0</v>
      </c>
      <c r="AL79" s="209">
        <f t="shared" si="32"/>
        <v>0</v>
      </c>
      <c r="AM79" s="209">
        <f t="shared" si="33"/>
        <v>0</v>
      </c>
      <c r="AN79" s="207">
        <f t="shared" si="34"/>
        <v>1</v>
      </c>
      <c r="AO79" s="210">
        <f t="shared" si="35"/>
        <v>4</v>
      </c>
      <c r="AP79" s="210">
        <f t="shared" si="36"/>
        <v>2</v>
      </c>
      <c r="AQ79" s="210">
        <f t="shared" si="37"/>
        <v>0</v>
      </c>
      <c r="AR79" s="211">
        <f t="shared" si="38"/>
        <v>26</v>
      </c>
      <c r="AS79" s="212">
        <f t="shared" si="39"/>
        <v>0</v>
      </c>
      <c r="AT79" s="210">
        <f t="shared" si="40"/>
        <v>0</v>
      </c>
      <c r="AU79" s="210">
        <f t="shared" si="41"/>
        <v>10</v>
      </c>
      <c r="AV79" s="210">
        <f t="shared" si="42"/>
        <v>0</v>
      </c>
      <c r="AW79" s="210">
        <f t="shared" si="43"/>
        <v>1</v>
      </c>
      <c r="AX79" s="257">
        <f t="shared" si="44"/>
        <v>36</v>
      </c>
      <c r="AY79" s="91"/>
      <c r="AZ79" s="278"/>
      <c r="BA79" s="95"/>
      <c r="BB79" s="96"/>
      <c r="BC79" s="279"/>
      <c r="BD79" s="98"/>
      <c r="BE79" s="280"/>
      <c r="BF79" s="279"/>
      <c r="BG79" s="279"/>
      <c r="BH79" s="100"/>
      <c r="BI79" s="100"/>
      <c r="BJ79" s="96"/>
      <c r="BK79" s="101"/>
      <c r="BL79" s="101"/>
      <c r="BM79" s="101"/>
      <c r="BN79" s="102"/>
      <c r="BO79" s="101"/>
      <c r="BP79" s="101"/>
      <c r="BQ79" s="101"/>
      <c r="BR79" s="101"/>
      <c r="BS79" s="103"/>
    </row>
    <row r="80" spans="1:71" s="281" customFormat="1" ht="21.6" customHeight="1">
      <c r="A80" s="85" t="e">
        <f t="shared" si="23"/>
        <v>#REF!</v>
      </c>
      <c r="B80" s="126">
        <v>80</v>
      </c>
      <c r="C80" s="93" t="s">
        <v>31</v>
      </c>
      <c r="D80" s="190"/>
      <c r="E80" s="190"/>
      <c r="F80" s="188"/>
      <c r="G80" s="180" t="s">
        <v>161</v>
      </c>
      <c r="H80" s="181">
        <v>2</v>
      </c>
      <c r="I80" s="410" t="s">
        <v>666</v>
      </c>
      <c r="J80" s="411"/>
      <c r="K80" s="412">
        <v>3</v>
      </c>
      <c r="L80" s="412">
        <v>1</v>
      </c>
      <c r="M80" s="413"/>
      <c r="N80" s="181"/>
      <c r="O80" s="418" t="s">
        <v>569</v>
      </c>
      <c r="P80" s="418"/>
      <c r="Q80" s="417">
        <v>10</v>
      </c>
      <c r="R80" s="78">
        <v>2</v>
      </c>
      <c r="S80" s="227">
        <f t="shared" si="24"/>
        <v>20</v>
      </c>
      <c r="T80" s="457"/>
      <c r="U80" s="457"/>
      <c r="V80" s="457"/>
      <c r="W80" s="440"/>
      <c r="X80" s="457"/>
      <c r="Y80" s="284"/>
      <c r="Z80" s="238">
        <f t="shared" si="45"/>
        <v>20</v>
      </c>
      <c r="AA80" s="106"/>
      <c r="AB80" s="437">
        <v>15</v>
      </c>
      <c r="AC80" s="91"/>
      <c r="AD80" s="93"/>
      <c r="AE80" s="204">
        <f t="shared" si="25"/>
        <v>10</v>
      </c>
      <c r="AF80" s="205">
        <f t="shared" si="26"/>
        <v>12</v>
      </c>
      <c r="AG80" s="206">
        <f t="shared" si="27"/>
        <v>14</v>
      </c>
      <c r="AH80" s="207">
        <f t="shared" si="28"/>
        <v>0</v>
      </c>
      <c r="AI80" s="136">
        <f t="shared" si="29"/>
        <v>0.83</v>
      </c>
      <c r="AJ80" s="208">
        <f t="shared" si="30"/>
        <v>0</v>
      </c>
      <c r="AK80" s="498">
        <f t="shared" si="31"/>
        <v>16.599999999999998</v>
      </c>
      <c r="AL80" s="209">
        <f t="shared" si="32"/>
        <v>0</v>
      </c>
      <c r="AM80" s="209">
        <f t="shared" si="33"/>
        <v>0</v>
      </c>
      <c r="AN80" s="207">
        <f t="shared" si="34"/>
        <v>0.83333333333333337</v>
      </c>
      <c r="AO80" s="210">
        <f t="shared" si="35"/>
        <v>2</v>
      </c>
      <c r="AP80" s="210">
        <f t="shared" si="36"/>
        <v>7.5</v>
      </c>
      <c r="AQ80" s="210">
        <f t="shared" si="37"/>
        <v>0</v>
      </c>
      <c r="AR80" s="211">
        <f t="shared" si="38"/>
        <v>26.099999999999998</v>
      </c>
      <c r="AS80" s="212">
        <f t="shared" si="39"/>
        <v>0</v>
      </c>
      <c r="AT80" s="210">
        <f t="shared" si="40"/>
        <v>7</v>
      </c>
      <c r="AU80" s="210">
        <f t="shared" si="41"/>
        <v>0</v>
      </c>
      <c r="AV80" s="210">
        <f t="shared" si="42"/>
        <v>11</v>
      </c>
      <c r="AW80" s="210">
        <f t="shared" si="43"/>
        <v>1</v>
      </c>
      <c r="AX80" s="257">
        <f t="shared" si="44"/>
        <v>44.099999999999994</v>
      </c>
      <c r="AY80" s="91"/>
      <c r="AZ80" s="278"/>
      <c r="BA80" s="95"/>
      <c r="BB80" s="96"/>
      <c r="BC80" s="279"/>
      <c r="BD80" s="98"/>
      <c r="BE80" s="280"/>
      <c r="BF80" s="279"/>
      <c r="BG80" s="279"/>
      <c r="BH80" s="100"/>
      <c r="BI80" s="100"/>
      <c r="BJ80" s="96"/>
      <c r="BK80" s="101"/>
      <c r="BL80" s="101"/>
      <c r="BM80" s="101"/>
      <c r="BN80" s="102"/>
      <c r="BO80" s="101"/>
      <c r="BP80" s="101"/>
      <c r="BQ80" s="101"/>
      <c r="BR80" s="101"/>
      <c r="BS80" s="103"/>
    </row>
    <row r="81" spans="1:71" s="281" customFormat="1" ht="21.6" customHeight="1">
      <c r="A81" s="85" t="e">
        <f t="shared" si="23"/>
        <v>#REF!</v>
      </c>
      <c r="B81" s="126">
        <v>81</v>
      </c>
      <c r="C81" s="93" t="s">
        <v>33</v>
      </c>
      <c r="D81" s="182"/>
      <c r="E81" s="182"/>
      <c r="F81" s="188"/>
      <c r="G81" s="180" t="s">
        <v>161</v>
      </c>
      <c r="H81" s="181">
        <v>2</v>
      </c>
      <c r="I81" s="410" t="s">
        <v>667</v>
      </c>
      <c r="J81" s="188"/>
      <c r="K81" s="181"/>
      <c r="L81" s="181"/>
      <c r="M81" s="423"/>
      <c r="N81" s="181"/>
      <c r="O81" s="421" t="s">
        <v>167</v>
      </c>
      <c r="P81" s="421"/>
      <c r="Q81" s="417">
        <v>10</v>
      </c>
      <c r="R81" s="78">
        <v>2</v>
      </c>
      <c r="S81" s="227">
        <f t="shared" si="24"/>
        <v>20</v>
      </c>
      <c r="T81" s="457"/>
      <c r="U81" s="457"/>
      <c r="V81" s="457"/>
      <c r="W81" s="440"/>
      <c r="X81" s="457"/>
      <c r="Y81" s="284"/>
      <c r="Z81" s="238">
        <f t="shared" si="45"/>
        <v>20</v>
      </c>
      <c r="AA81" s="106"/>
      <c r="AB81" s="437">
        <v>4</v>
      </c>
      <c r="AC81" s="91"/>
      <c r="AD81" s="93"/>
      <c r="AE81" s="204">
        <f t="shared" si="25"/>
        <v>10</v>
      </c>
      <c r="AF81" s="205">
        <f t="shared" si="26"/>
        <v>12</v>
      </c>
      <c r="AG81" s="206">
        <f t="shared" si="27"/>
        <v>14</v>
      </c>
      <c r="AH81" s="207">
        <f t="shared" si="28"/>
        <v>0</v>
      </c>
      <c r="AI81" s="136">
        <f t="shared" si="29"/>
        <v>0.83</v>
      </c>
      <c r="AJ81" s="208">
        <f t="shared" si="30"/>
        <v>0</v>
      </c>
      <c r="AK81" s="498">
        <f t="shared" si="31"/>
        <v>16.599999999999998</v>
      </c>
      <c r="AL81" s="209">
        <f t="shared" si="32"/>
        <v>0</v>
      </c>
      <c r="AM81" s="209">
        <f t="shared" si="33"/>
        <v>0</v>
      </c>
      <c r="AN81" s="207">
        <f t="shared" si="34"/>
        <v>0.83333333333333337</v>
      </c>
      <c r="AO81" s="210">
        <f t="shared" si="35"/>
        <v>2</v>
      </c>
      <c r="AP81" s="210">
        <f t="shared" si="36"/>
        <v>2</v>
      </c>
      <c r="AQ81" s="210">
        <f t="shared" si="37"/>
        <v>0</v>
      </c>
      <c r="AR81" s="211">
        <f t="shared" si="38"/>
        <v>20.599999999999998</v>
      </c>
      <c r="AS81" s="212">
        <f t="shared" si="39"/>
        <v>0</v>
      </c>
      <c r="AT81" s="210">
        <f t="shared" si="40"/>
        <v>7</v>
      </c>
      <c r="AU81" s="210">
        <f t="shared" si="41"/>
        <v>0</v>
      </c>
      <c r="AV81" s="210">
        <f t="shared" si="42"/>
        <v>0</v>
      </c>
      <c r="AW81" s="210">
        <f t="shared" si="43"/>
        <v>1</v>
      </c>
      <c r="AX81" s="257">
        <f t="shared" si="44"/>
        <v>27.599999999999998</v>
      </c>
      <c r="AY81" s="91"/>
      <c r="AZ81" s="278"/>
      <c r="BA81" s="95"/>
      <c r="BB81" s="96"/>
      <c r="BC81" s="279"/>
      <c r="BD81" s="98"/>
      <c r="BE81" s="280"/>
      <c r="BF81" s="279"/>
      <c r="BG81" s="279"/>
      <c r="BH81" s="100"/>
      <c r="BI81" s="100"/>
      <c r="BJ81" s="96"/>
      <c r="BK81" s="101"/>
      <c r="BL81" s="101"/>
      <c r="BM81" s="101"/>
      <c r="BN81" s="102"/>
      <c r="BO81" s="101"/>
      <c r="BP81" s="101"/>
      <c r="BQ81" s="101"/>
      <c r="BR81" s="101"/>
      <c r="BS81" s="103"/>
    </row>
    <row r="82" spans="1:71" s="281" customFormat="1" ht="21.6" customHeight="1">
      <c r="A82" s="85" t="e">
        <f t="shared" si="23"/>
        <v>#REF!</v>
      </c>
      <c r="B82" s="126">
        <v>82</v>
      </c>
      <c r="C82" s="93" t="s">
        <v>584</v>
      </c>
      <c r="D82" s="182"/>
      <c r="E82" s="182"/>
      <c r="F82" s="188"/>
      <c r="G82" s="180" t="s">
        <v>161</v>
      </c>
      <c r="H82" s="181">
        <v>2</v>
      </c>
      <c r="I82" s="410" t="s">
        <v>668</v>
      </c>
      <c r="J82" s="188"/>
      <c r="K82" s="181">
        <v>5</v>
      </c>
      <c r="L82" s="181">
        <v>1</v>
      </c>
      <c r="M82" s="411"/>
      <c r="N82" s="181"/>
      <c r="O82" s="424"/>
      <c r="P82" s="421"/>
      <c r="Q82" s="417">
        <v>10</v>
      </c>
      <c r="R82" s="78">
        <v>2</v>
      </c>
      <c r="S82" s="227">
        <f t="shared" si="24"/>
        <v>20</v>
      </c>
      <c r="T82" s="457"/>
      <c r="U82" s="457"/>
      <c r="V82" s="457"/>
      <c r="W82" s="440"/>
      <c r="X82" s="457"/>
      <c r="Y82" s="284"/>
      <c r="Z82" s="238">
        <f t="shared" si="45"/>
        <v>20</v>
      </c>
      <c r="AA82" s="106"/>
      <c r="AB82" s="437">
        <v>11</v>
      </c>
      <c r="AC82" s="91"/>
      <c r="AD82" s="93"/>
      <c r="AE82" s="204">
        <f t="shared" si="25"/>
        <v>10</v>
      </c>
      <c r="AF82" s="205">
        <f t="shared" si="26"/>
        <v>12</v>
      </c>
      <c r="AG82" s="206">
        <f t="shared" si="27"/>
        <v>14</v>
      </c>
      <c r="AH82" s="207">
        <f t="shared" si="28"/>
        <v>0</v>
      </c>
      <c r="AI82" s="136">
        <f t="shared" si="29"/>
        <v>0.83</v>
      </c>
      <c r="AJ82" s="208">
        <f t="shared" si="30"/>
        <v>0</v>
      </c>
      <c r="AK82" s="498">
        <f t="shared" si="31"/>
        <v>16.599999999999998</v>
      </c>
      <c r="AL82" s="209">
        <f t="shared" si="32"/>
        <v>0</v>
      </c>
      <c r="AM82" s="209">
        <f t="shared" si="33"/>
        <v>0</v>
      </c>
      <c r="AN82" s="207">
        <f t="shared" si="34"/>
        <v>0.83333333333333337</v>
      </c>
      <c r="AO82" s="210">
        <f t="shared" si="35"/>
        <v>2</v>
      </c>
      <c r="AP82" s="210">
        <f t="shared" si="36"/>
        <v>5.5</v>
      </c>
      <c r="AQ82" s="210">
        <f t="shared" si="37"/>
        <v>0</v>
      </c>
      <c r="AR82" s="211">
        <f t="shared" si="38"/>
        <v>24.099999999999998</v>
      </c>
      <c r="AS82" s="212">
        <f t="shared" si="39"/>
        <v>0</v>
      </c>
      <c r="AT82" s="210">
        <f t="shared" si="40"/>
        <v>0</v>
      </c>
      <c r="AU82" s="210">
        <f t="shared" si="41"/>
        <v>0</v>
      </c>
      <c r="AV82" s="210">
        <f t="shared" si="42"/>
        <v>11</v>
      </c>
      <c r="AW82" s="210">
        <f t="shared" si="43"/>
        <v>1</v>
      </c>
      <c r="AX82" s="257">
        <f t="shared" si="44"/>
        <v>35.099999999999994</v>
      </c>
      <c r="AY82" s="91"/>
      <c r="AZ82" s="278"/>
      <c r="BA82" s="95"/>
      <c r="BB82" s="96"/>
      <c r="BC82" s="279"/>
      <c r="BD82" s="98"/>
      <c r="BE82" s="280"/>
      <c r="BF82" s="279"/>
      <c r="BG82" s="279"/>
      <c r="BH82" s="100"/>
      <c r="BI82" s="100"/>
      <c r="BJ82" s="96"/>
      <c r="BK82" s="101"/>
      <c r="BL82" s="101"/>
      <c r="BM82" s="101"/>
      <c r="BN82" s="102"/>
      <c r="BO82" s="101"/>
      <c r="BP82" s="101"/>
      <c r="BQ82" s="101"/>
      <c r="BR82" s="101"/>
      <c r="BS82" s="103"/>
    </row>
    <row r="83" spans="1:71" s="281" customFormat="1" ht="21.6" customHeight="1">
      <c r="A83" s="85" t="e">
        <f t="shared" si="23"/>
        <v>#REF!</v>
      </c>
      <c r="B83" s="126">
        <v>83</v>
      </c>
      <c r="C83" s="93" t="s">
        <v>48</v>
      </c>
      <c r="D83" s="182"/>
      <c r="E83" s="182"/>
      <c r="F83" s="188"/>
      <c r="G83" s="180" t="s">
        <v>164</v>
      </c>
      <c r="H83" s="181">
        <v>2</v>
      </c>
      <c r="I83" s="410" t="s">
        <v>669</v>
      </c>
      <c r="J83" s="188"/>
      <c r="K83" s="181"/>
      <c r="L83" s="181"/>
      <c r="M83" s="411"/>
      <c r="N83" s="181"/>
      <c r="O83" s="412"/>
      <c r="P83" s="421"/>
      <c r="Q83" s="417">
        <v>12</v>
      </c>
      <c r="R83" s="78">
        <v>2</v>
      </c>
      <c r="S83" s="227">
        <f t="shared" si="24"/>
        <v>24</v>
      </c>
      <c r="T83" s="285"/>
      <c r="U83" s="285"/>
      <c r="V83" s="285"/>
      <c r="W83" s="438"/>
      <c r="X83" s="285"/>
      <c r="Y83" s="284"/>
      <c r="Z83" s="238">
        <f t="shared" si="45"/>
        <v>24</v>
      </c>
      <c r="AA83" s="87"/>
      <c r="AB83" s="437">
        <v>12</v>
      </c>
      <c r="AC83" s="91"/>
      <c r="AD83" s="93"/>
      <c r="AE83" s="204">
        <f t="shared" si="25"/>
        <v>12</v>
      </c>
      <c r="AF83" s="205">
        <f t="shared" si="26"/>
        <v>10</v>
      </c>
      <c r="AG83" s="206">
        <f t="shared" si="27"/>
        <v>12</v>
      </c>
      <c r="AH83" s="207">
        <f t="shared" si="28"/>
        <v>0</v>
      </c>
      <c r="AI83" s="136">
        <f t="shared" si="29"/>
        <v>1</v>
      </c>
      <c r="AJ83" s="208">
        <f t="shared" si="30"/>
        <v>0</v>
      </c>
      <c r="AK83" s="498">
        <f t="shared" si="31"/>
        <v>24</v>
      </c>
      <c r="AL83" s="209">
        <f t="shared" si="32"/>
        <v>0</v>
      </c>
      <c r="AM83" s="209">
        <f t="shared" si="33"/>
        <v>0</v>
      </c>
      <c r="AN83" s="207">
        <f t="shared" si="34"/>
        <v>1.2</v>
      </c>
      <c r="AO83" s="210">
        <f t="shared" si="35"/>
        <v>4</v>
      </c>
      <c r="AP83" s="210">
        <f t="shared" si="36"/>
        <v>6</v>
      </c>
      <c r="AQ83" s="210">
        <f t="shared" si="37"/>
        <v>0</v>
      </c>
      <c r="AR83" s="211">
        <f t="shared" si="38"/>
        <v>34</v>
      </c>
      <c r="AS83" s="212">
        <f t="shared" si="39"/>
        <v>0</v>
      </c>
      <c r="AT83" s="210">
        <f t="shared" si="40"/>
        <v>0</v>
      </c>
      <c r="AU83" s="210">
        <f t="shared" si="41"/>
        <v>0</v>
      </c>
      <c r="AV83" s="210">
        <f t="shared" si="42"/>
        <v>0</v>
      </c>
      <c r="AW83" s="210">
        <f t="shared" si="43"/>
        <v>1</v>
      </c>
      <c r="AX83" s="257">
        <f t="shared" si="44"/>
        <v>34</v>
      </c>
      <c r="AY83" s="91"/>
      <c r="AZ83" s="278"/>
      <c r="BA83" s="95"/>
      <c r="BB83" s="96"/>
      <c r="BC83" s="279"/>
      <c r="BD83" s="98"/>
      <c r="BE83" s="280"/>
      <c r="BF83" s="279"/>
      <c r="BG83" s="279"/>
      <c r="BH83" s="100"/>
      <c r="BI83" s="100"/>
      <c r="BJ83" s="96"/>
      <c r="BK83" s="101"/>
      <c r="BL83" s="101"/>
      <c r="BM83" s="101"/>
      <c r="BN83" s="102"/>
      <c r="BO83" s="101"/>
      <c r="BP83" s="101"/>
      <c r="BQ83" s="101"/>
      <c r="BR83" s="101"/>
      <c r="BS83" s="103"/>
    </row>
    <row r="84" spans="1:71" s="281" customFormat="1" ht="21.6" customHeight="1">
      <c r="A84" s="85" t="e">
        <f t="shared" si="23"/>
        <v>#REF!</v>
      </c>
      <c r="B84" s="126">
        <v>84</v>
      </c>
      <c r="C84" s="93" t="s">
        <v>120</v>
      </c>
      <c r="D84" s="186"/>
      <c r="E84" s="186"/>
      <c r="F84" s="188"/>
      <c r="G84" s="180" t="s">
        <v>164</v>
      </c>
      <c r="H84" s="181">
        <v>2</v>
      </c>
      <c r="I84" s="410" t="s">
        <v>670</v>
      </c>
      <c r="J84" s="188"/>
      <c r="K84" s="181"/>
      <c r="L84" s="181"/>
      <c r="M84" s="411"/>
      <c r="N84" s="181"/>
      <c r="O84" s="416"/>
      <c r="P84" s="421"/>
      <c r="Q84" s="417">
        <v>12</v>
      </c>
      <c r="R84" s="78">
        <v>2</v>
      </c>
      <c r="S84" s="227">
        <f t="shared" si="24"/>
        <v>24</v>
      </c>
      <c r="T84" s="285"/>
      <c r="U84" s="285"/>
      <c r="V84" s="285"/>
      <c r="W84" s="444"/>
      <c r="X84" s="285"/>
      <c r="Y84" s="284"/>
      <c r="Z84" s="238">
        <f t="shared" si="45"/>
        <v>24</v>
      </c>
      <c r="AA84" s="111"/>
      <c r="AB84" s="437">
        <v>12</v>
      </c>
      <c r="AC84" s="91"/>
      <c r="AD84" s="93"/>
      <c r="AE84" s="204">
        <f t="shared" si="25"/>
        <v>12</v>
      </c>
      <c r="AF84" s="205">
        <f t="shared" si="26"/>
        <v>10</v>
      </c>
      <c r="AG84" s="206">
        <f t="shared" si="27"/>
        <v>12</v>
      </c>
      <c r="AH84" s="207">
        <f t="shared" si="28"/>
        <v>0</v>
      </c>
      <c r="AI84" s="136">
        <f t="shared" si="29"/>
        <v>1</v>
      </c>
      <c r="AJ84" s="208">
        <f t="shared" si="30"/>
        <v>0</v>
      </c>
      <c r="AK84" s="498">
        <f t="shared" si="31"/>
        <v>24</v>
      </c>
      <c r="AL84" s="209">
        <f t="shared" si="32"/>
        <v>0</v>
      </c>
      <c r="AM84" s="209">
        <f t="shared" si="33"/>
        <v>0</v>
      </c>
      <c r="AN84" s="207">
        <f t="shared" si="34"/>
        <v>1.2</v>
      </c>
      <c r="AO84" s="210">
        <f t="shared" si="35"/>
        <v>4</v>
      </c>
      <c r="AP84" s="210">
        <f t="shared" si="36"/>
        <v>6</v>
      </c>
      <c r="AQ84" s="210">
        <f t="shared" si="37"/>
        <v>0</v>
      </c>
      <c r="AR84" s="211">
        <f t="shared" si="38"/>
        <v>34</v>
      </c>
      <c r="AS84" s="212">
        <f t="shared" si="39"/>
        <v>0</v>
      </c>
      <c r="AT84" s="210">
        <f t="shared" si="40"/>
        <v>0</v>
      </c>
      <c r="AU84" s="210">
        <f t="shared" si="41"/>
        <v>0</v>
      </c>
      <c r="AV84" s="210">
        <f t="shared" si="42"/>
        <v>0</v>
      </c>
      <c r="AW84" s="210">
        <f t="shared" si="43"/>
        <v>1</v>
      </c>
      <c r="AX84" s="257">
        <f t="shared" si="44"/>
        <v>34</v>
      </c>
      <c r="AY84" s="91"/>
      <c r="AZ84" s="278"/>
      <c r="BA84" s="95"/>
      <c r="BB84" s="96"/>
      <c r="BC84" s="279"/>
      <c r="BD84" s="98"/>
      <c r="BE84" s="280"/>
      <c r="BF84" s="279"/>
      <c r="BG84" s="279"/>
      <c r="BH84" s="100"/>
      <c r="BI84" s="100"/>
      <c r="BJ84" s="96"/>
      <c r="BK84" s="101"/>
      <c r="BL84" s="101"/>
      <c r="BM84" s="101"/>
      <c r="BN84" s="102"/>
      <c r="BO84" s="101"/>
      <c r="BP84" s="101"/>
      <c r="BQ84" s="101"/>
      <c r="BR84" s="101"/>
      <c r="BS84" s="103"/>
    </row>
    <row r="85" spans="1:71" s="281" customFormat="1" ht="21.6" customHeight="1">
      <c r="A85" s="85" t="e">
        <f t="shared" si="23"/>
        <v>#REF!</v>
      </c>
      <c r="B85" s="126">
        <v>85</v>
      </c>
      <c r="C85" s="93" t="s">
        <v>117</v>
      </c>
      <c r="D85" s="187"/>
      <c r="E85" s="187"/>
      <c r="F85" s="188"/>
      <c r="G85" s="180" t="s">
        <v>164</v>
      </c>
      <c r="H85" s="181">
        <v>2</v>
      </c>
      <c r="I85" s="410" t="s">
        <v>671</v>
      </c>
      <c r="J85" s="188"/>
      <c r="K85" s="181"/>
      <c r="L85" s="181"/>
      <c r="M85" s="422"/>
      <c r="N85" s="181"/>
      <c r="O85" s="418" t="s">
        <v>167</v>
      </c>
      <c r="P85" s="416"/>
      <c r="Q85" s="417">
        <v>12</v>
      </c>
      <c r="R85" s="78">
        <v>2</v>
      </c>
      <c r="S85" s="227">
        <f t="shared" si="24"/>
        <v>24</v>
      </c>
      <c r="T85" s="457"/>
      <c r="U85" s="457"/>
      <c r="V85" s="457"/>
      <c r="W85" s="435"/>
      <c r="X85" s="457"/>
      <c r="Y85" s="284"/>
      <c r="Z85" s="238">
        <f t="shared" si="45"/>
        <v>24</v>
      </c>
      <c r="AA85" s="109"/>
      <c r="AB85" s="437">
        <v>6</v>
      </c>
      <c r="AC85" s="91"/>
      <c r="AD85" s="93"/>
      <c r="AE85" s="204">
        <f t="shared" si="25"/>
        <v>12</v>
      </c>
      <c r="AF85" s="205">
        <f t="shared" si="26"/>
        <v>10</v>
      </c>
      <c r="AG85" s="206">
        <f t="shared" si="27"/>
        <v>12</v>
      </c>
      <c r="AH85" s="207">
        <f t="shared" si="28"/>
        <v>0</v>
      </c>
      <c r="AI85" s="136">
        <f t="shared" si="29"/>
        <v>1</v>
      </c>
      <c r="AJ85" s="208">
        <f t="shared" si="30"/>
        <v>0</v>
      </c>
      <c r="AK85" s="498">
        <f t="shared" si="31"/>
        <v>24</v>
      </c>
      <c r="AL85" s="209">
        <f t="shared" si="32"/>
        <v>0</v>
      </c>
      <c r="AM85" s="209">
        <f t="shared" si="33"/>
        <v>0</v>
      </c>
      <c r="AN85" s="207">
        <f t="shared" si="34"/>
        <v>1.2</v>
      </c>
      <c r="AO85" s="210">
        <f t="shared" si="35"/>
        <v>4</v>
      </c>
      <c r="AP85" s="210">
        <f t="shared" si="36"/>
        <v>3</v>
      </c>
      <c r="AQ85" s="210">
        <f t="shared" si="37"/>
        <v>0</v>
      </c>
      <c r="AR85" s="211">
        <f t="shared" si="38"/>
        <v>31</v>
      </c>
      <c r="AS85" s="212">
        <f t="shared" si="39"/>
        <v>0</v>
      </c>
      <c r="AT85" s="210">
        <f t="shared" si="40"/>
        <v>7</v>
      </c>
      <c r="AU85" s="210">
        <f t="shared" si="41"/>
        <v>0</v>
      </c>
      <c r="AV85" s="210">
        <f t="shared" si="42"/>
        <v>0</v>
      </c>
      <c r="AW85" s="210">
        <f t="shared" si="43"/>
        <v>1</v>
      </c>
      <c r="AX85" s="257">
        <f t="shared" si="44"/>
        <v>38</v>
      </c>
      <c r="AY85" s="91"/>
      <c r="AZ85" s="278"/>
      <c r="BA85" s="95"/>
      <c r="BB85" s="96"/>
      <c r="BC85" s="279"/>
      <c r="BD85" s="98"/>
      <c r="BE85" s="280"/>
      <c r="BF85" s="279"/>
      <c r="BG85" s="279"/>
      <c r="BH85" s="100"/>
      <c r="BI85" s="100"/>
      <c r="BJ85" s="96"/>
      <c r="BK85" s="101"/>
      <c r="BL85" s="101"/>
      <c r="BM85" s="101"/>
      <c r="BN85" s="102"/>
      <c r="BO85" s="101"/>
      <c r="BP85" s="101"/>
      <c r="BQ85" s="101"/>
      <c r="BR85" s="101"/>
      <c r="BS85" s="103"/>
    </row>
    <row r="86" spans="1:71" s="281" customFormat="1" ht="21.6" customHeight="1">
      <c r="A86" s="85" t="e">
        <f t="shared" si="23"/>
        <v>#REF!</v>
      </c>
      <c r="B86" s="126">
        <v>86</v>
      </c>
      <c r="C86" s="93" t="s">
        <v>116</v>
      </c>
      <c r="D86" s="190"/>
      <c r="E86" s="190"/>
      <c r="F86" s="188"/>
      <c r="G86" s="180" t="s">
        <v>164</v>
      </c>
      <c r="H86" s="181">
        <v>2</v>
      </c>
      <c r="I86" s="410" t="s">
        <v>672</v>
      </c>
      <c r="J86" s="188"/>
      <c r="K86" s="181"/>
      <c r="L86" s="181"/>
      <c r="M86" s="411"/>
      <c r="N86" s="181"/>
      <c r="O86" s="421"/>
      <c r="P86" s="421"/>
      <c r="Q86" s="417">
        <v>12</v>
      </c>
      <c r="R86" s="78">
        <v>2</v>
      </c>
      <c r="S86" s="227">
        <f t="shared" si="24"/>
        <v>24</v>
      </c>
      <c r="T86" s="457"/>
      <c r="U86" s="457"/>
      <c r="V86" s="457"/>
      <c r="W86" s="440"/>
      <c r="X86" s="457"/>
      <c r="Y86" s="284"/>
      <c r="Z86" s="238">
        <f t="shared" si="45"/>
        <v>24</v>
      </c>
      <c r="AA86" s="106"/>
      <c r="AB86" s="437">
        <v>6</v>
      </c>
      <c r="AC86" s="91"/>
      <c r="AD86" s="93"/>
      <c r="AE86" s="204">
        <f t="shared" si="25"/>
        <v>12</v>
      </c>
      <c r="AF86" s="205">
        <f t="shared" si="26"/>
        <v>10</v>
      </c>
      <c r="AG86" s="206">
        <f t="shared" si="27"/>
        <v>12</v>
      </c>
      <c r="AH86" s="207">
        <f t="shared" si="28"/>
        <v>0</v>
      </c>
      <c r="AI86" s="136">
        <f t="shared" si="29"/>
        <v>1</v>
      </c>
      <c r="AJ86" s="208">
        <f t="shared" si="30"/>
        <v>0</v>
      </c>
      <c r="AK86" s="498">
        <f t="shared" si="31"/>
        <v>24</v>
      </c>
      <c r="AL86" s="209">
        <f t="shared" si="32"/>
        <v>0</v>
      </c>
      <c r="AM86" s="209">
        <f t="shared" si="33"/>
        <v>0</v>
      </c>
      <c r="AN86" s="207">
        <f t="shared" si="34"/>
        <v>1.2</v>
      </c>
      <c r="AO86" s="210">
        <f t="shared" si="35"/>
        <v>4</v>
      </c>
      <c r="AP86" s="210">
        <f t="shared" si="36"/>
        <v>3</v>
      </c>
      <c r="AQ86" s="210">
        <f t="shared" si="37"/>
        <v>0</v>
      </c>
      <c r="AR86" s="211">
        <f t="shared" si="38"/>
        <v>31</v>
      </c>
      <c r="AS86" s="212">
        <f t="shared" si="39"/>
        <v>0</v>
      </c>
      <c r="AT86" s="210">
        <f t="shared" si="40"/>
        <v>0</v>
      </c>
      <c r="AU86" s="210">
        <f t="shared" si="41"/>
        <v>0</v>
      </c>
      <c r="AV86" s="210">
        <f t="shared" si="42"/>
        <v>0</v>
      </c>
      <c r="AW86" s="210">
        <f t="shared" si="43"/>
        <v>1</v>
      </c>
      <c r="AX86" s="257">
        <f t="shared" si="44"/>
        <v>31</v>
      </c>
      <c r="AY86" s="91"/>
      <c r="AZ86" s="278"/>
      <c r="BA86" s="95"/>
      <c r="BB86" s="96"/>
      <c r="BC86" s="279"/>
      <c r="BD86" s="98"/>
      <c r="BE86" s="280"/>
      <c r="BF86" s="279"/>
      <c r="BG86" s="279"/>
      <c r="BH86" s="100"/>
      <c r="BI86" s="100"/>
      <c r="BJ86" s="96"/>
      <c r="BK86" s="101"/>
      <c r="BL86" s="101"/>
      <c r="BM86" s="101"/>
      <c r="BN86" s="102"/>
      <c r="BO86" s="101"/>
      <c r="BP86" s="101"/>
      <c r="BQ86" s="101"/>
      <c r="BR86" s="101"/>
      <c r="BS86" s="103"/>
    </row>
    <row r="87" spans="1:71" s="281" customFormat="1" ht="21.6" customHeight="1">
      <c r="A87" s="85" t="e">
        <f t="shared" si="23"/>
        <v>#REF!</v>
      </c>
      <c r="B87" s="126">
        <v>87</v>
      </c>
      <c r="C87" s="93" t="s">
        <v>47</v>
      </c>
      <c r="D87" s="186"/>
      <c r="E87" s="186"/>
      <c r="F87" s="188"/>
      <c r="G87" s="180" t="s">
        <v>164</v>
      </c>
      <c r="H87" s="181">
        <v>2</v>
      </c>
      <c r="I87" s="410" t="s">
        <v>673</v>
      </c>
      <c r="J87" s="188"/>
      <c r="K87" s="181"/>
      <c r="L87" s="181"/>
      <c r="M87" s="423"/>
      <c r="N87" s="181"/>
      <c r="O87" s="412"/>
      <c r="P87" s="421"/>
      <c r="Q87" s="417">
        <v>12</v>
      </c>
      <c r="R87" s="78">
        <v>2</v>
      </c>
      <c r="S87" s="227">
        <f t="shared" si="24"/>
        <v>24</v>
      </c>
      <c r="T87" s="457"/>
      <c r="U87" s="457"/>
      <c r="V87" s="457"/>
      <c r="W87" s="438"/>
      <c r="X87" s="458"/>
      <c r="Y87" s="284"/>
      <c r="Z87" s="238">
        <f t="shared" si="45"/>
        <v>24</v>
      </c>
      <c r="AA87" s="87"/>
      <c r="AB87" s="437">
        <v>9</v>
      </c>
      <c r="AC87" s="91"/>
      <c r="AD87" s="93"/>
      <c r="AE87" s="204">
        <f t="shared" si="25"/>
        <v>12</v>
      </c>
      <c r="AF87" s="205">
        <f t="shared" si="26"/>
        <v>10</v>
      </c>
      <c r="AG87" s="206">
        <f t="shared" si="27"/>
        <v>12</v>
      </c>
      <c r="AH87" s="207">
        <f t="shared" si="28"/>
        <v>0</v>
      </c>
      <c r="AI87" s="136">
        <f t="shared" si="29"/>
        <v>1</v>
      </c>
      <c r="AJ87" s="208">
        <f t="shared" si="30"/>
        <v>0</v>
      </c>
      <c r="AK87" s="498">
        <f t="shared" si="31"/>
        <v>24</v>
      </c>
      <c r="AL87" s="209">
        <f t="shared" si="32"/>
        <v>0</v>
      </c>
      <c r="AM87" s="209">
        <f t="shared" si="33"/>
        <v>0</v>
      </c>
      <c r="AN87" s="207">
        <f t="shared" si="34"/>
        <v>1.2</v>
      </c>
      <c r="AO87" s="210">
        <f t="shared" si="35"/>
        <v>4</v>
      </c>
      <c r="AP87" s="210">
        <f t="shared" si="36"/>
        <v>4.5</v>
      </c>
      <c r="AQ87" s="210">
        <f t="shared" si="37"/>
        <v>0</v>
      </c>
      <c r="AR87" s="211">
        <f t="shared" si="38"/>
        <v>32.5</v>
      </c>
      <c r="AS87" s="212">
        <f t="shared" si="39"/>
        <v>0</v>
      </c>
      <c r="AT87" s="210">
        <f t="shared" si="40"/>
        <v>0</v>
      </c>
      <c r="AU87" s="210">
        <f t="shared" si="41"/>
        <v>0</v>
      </c>
      <c r="AV87" s="210">
        <f t="shared" si="42"/>
        <v>0</v>
      </c>
      <c r="AW87" s="210">
        <f t="shared" si="43"/>
        <v>1</v>
      </c>
      <c r="AX87" s="257">
        <f t="shared" si="44"/>
        <v>32.5</v>
      </c>
      <c r="AY87" s="91"/>
      <c r="AZ87" s="278"/>
      <c r="BA87" s="95"/>
      <c r="BB87" s="96"/>
      <c r="BC87" s="279"/>
      <c r="BD87" s="98"/>
      <c r="BE87" s="280"/>
      <c r="BF87" s="279"/>
      <c r="BG87" s="279"/>
      <c r="BH87" s="100"/>
      <c r="BI87" s="100"/>
      <c r="BJ87" s="96"/>
      <c r="BK87" s="101"/>
      <c r="BL87" s="101"/>
      <c r="BM87" s="101"/>
      <c r="BN87" s="102"/>
      <c r="BO87" s="101"/>
      <c r="BP87" s="101"/>
      <c r="BQ87" s="101"/>
      <c r="BR87" s="101"/>
      <c r="BS87" s="103"/>
    </row>
    <row r="88" spans="1:71" s="281" customFormat="1" ht="21.6" customHeight="1">
      <c r="A88" s="85" t="e">
        <f t="shared" si="23"/>
        <v>#REF!</v>
      </c>
      <c r="B88" s="126">
        <v>88</v>
      </c>
      <c r="C88" s="93" t="s">
        <v>50</v>
      </c>
      <c r="D88" s="186"/>
      <c r="E88" s="186"/>
      <c r="F88" s="188"/>
      <c r="G88" s="180" t="s">
        <v>164</v>
      </c>
      <c r="H88" s="181">
        <v>2</v>
      </c>
      <c r="I88" s="410" t="s">
        <v>674</v>
      </c>
      <c r="J88" s="188"/>
      <c r="K88" s="181"/>
      <c r="L88" s="181"/>
      <c r="M88" s="411"/>
      <c r="N88" s="181"/>
      <c r="O88" s="421"/>
      <c r="P88" s="412"/>
      <c r="Q88" s="417">
        <v>12</v>
      </c>
      <c r="R88" s="78">
        <v>2</v>
      </c>
      <c r="S88" s="227">
        <f t="shared" si="24"/>
        <v>24</v>
      </c>
      <c r="T88" s="457"/>
      <c r="U88" s="457"/>
      <c r="V88" s="457"/>
      <c r="W88" s="445"/>
      <c r="X88" s="457"/>
      <c r="Y88" s="459"/>
      <c r="Z88" s="238">
        <f t="shared" si="45"/>
        <v>24</v>
      </c>
      <c r="AA88" s="112"/>
      <c r="AB88" s="434">
        <v>6</v>
      </c>
      <c r="AC88" s="91"/>
      <c r="AD88" s="93"/>
      <c r="AE88" s="204">
        <f t="shared" si="25"/>
        <v>12</v>
      </c>
      <c r="AF88" s="205">
        <f t="shared" si="26"/>
        <v>10</v>
      </c>
      <c r="AG88" s="206">
        <f t="shared" si="27"/>
        <v>12</v>
      </c>
      <c r="AH88" s="207">
        <f t="shared" si="28"/>
        <v>0</v>
      </c>
      <c r="AI88" s="136">
        <f t="shared" si="29"/>
        <v>1</v>
      </c>
      <c r="AJ88" s="208">
        <f t="shared" si="30"/>
        <v>0</v>
      </c>
      <c r="AK88" s="498">
        <f t="shared" si="31"/>
        <v>24</v>
      </c>
      <c r="AL88" s="209">
        <f t="shared" si="32"/>
        <v>0</v>
      </c>
      <c r="AM88" s="209">
        <f t="shared" si="33"/>
        <v>0</v>
      </c>
      <c r="AN88" s="207">
        <f t="shared" si="34"/>
        <v>1.2</v>
      </c>
      <c r="AO88" s="210">
        <f t="shared" si="35"/>
        <v>4</v>
      </c>
      <c r="AP88" s="210">
        <f t="shared" si="36"/>
        <v>3</v>
      </c>
      <c r="AQ88" s="210">
        <f t="shared" si="37"/>
        <v>0</v>
      </c>
      <c r="AR88" s="211">
        <f t="shared" si="38"/>
        <v>31</v>
      </c>
      <c r="AS88" s="212">
        <f t="shared" si="39"/>
        <v>0</v>
      </c>
      <c r="AT88" s="210">
        <f t="shared" si="40"/>
        <v>0</v>
      </c>
      <c r="AU88" s="210">
        <f t="shared" si="41"/>
        <v>0</v>
      </c>
      <c r="AV88" s="210">
        <f t="shared" si="42"/>
        <v>0</v>
      </c>
      <c r="AW88" s="210">
        <f t="shared" si="43"/>
        <v>1</v>
      </c>
      <c r="AX88" s="257">
        <f t="shared" si="44"/>
        <v>31</v>
      </c>
      <c r="AY88" s="91"/>
      <c r="AZ88" s="278"/>
      <c r="BA88" s="95"/>
      <c r="BB88" s="96"/>
      <c r="BC88" s="279"/>
      <c r="BD88" s="98"/>
      <c r="BE88" s="280"/>
      <c r="BF88" s="279"/>
      <c r="BG88" s="279"/>
      <c r="BH88" s="100"/>
      <c r="BI88" s="100"/>
      <c r="BJ88" s="96"/>
      <c r="BK88" s="101"/>
      <c r="BL88" s="101"/>
      <c r="BM88" s="101"/>
      <c r="BN88" s="102"/>
      <c r="BO88" s="101"/>
      <c r="BP88" s="101"/>
      <c r="BQ88" s="101"/>
      <c r="BR88" s="101"/>
      <c r="BS88" s="103"/>
    </row>
    <row r="89" spans="1:71" s="281" customFormat="1" ht="21.6" customHeight="1">
      <c r="A89" s="85" t="e">
        <f t="shared" si="23"/>
        <v>#REF!</v>
      </c>
      <c r="B89" s="126">
        <v>89</v>
      </c>
      <c r="C89" s="93" t="s">
        <v>119</v>
      </c>
      <c r="D89" s="187"/>
      <c r="E89" s="187"/>
      <c r="F89" s="188"/>
      <c r="G89" s="180" t="s">
        <v>164</v>
      </c>
      <c r="H89" s="181">
        <v>2</v>
      </c>
      <c r="I89" s="410" t="s">
        <v>675</v>
      </c>
      <c r="J89" s="188"/>
      <c r="K89" s="181">
        <v>6</v>
      </c>
      <c r="L89" s="181">
        <v>1</v>
      </c>
      <c r="M89" s="419"/>
      <c r="N89" s="181"/>
      <c r="O89" s="421"/>
      <c r="P89" s="416"/>
      <c r="Q89" s="417">
        <v>12</v>
      </c>
      <c r="R89" s="78">
        <v>2</v>
      </c>
      <c r="S89" s="227">
        <f t="shared" si="24"/>
        <v>24</v>
      </c>
      <c r="T89" s="285"/>
      <c r="U89" s="285"/>
      <c r="V89" s="285"/>
      <c r="W89" s="438"/>
      <c r="X89" s="285"/>
      <c r="Y89" s="284"/>
      <c r="Z89" s="238">
        <f t="shared" si="45"/>
        <v>24</v>
      </c>
      <c r="AA89" s="87"/>
      <c r="AB89" s="437">
        <v>10.5</v>
      </c>
      <c r="AC89" s="91"/>
      <c r="AD89" s="93"/>
      <c r="AE89" s="204">
        <f t="shared" si="25"/>
        <v>12</v>
      </c>
      <c r="AF89" s="205">
        <f t="shared" si="26"/>
        <v>10</v>
      </c>
      <c r="AG89" s="206">
        <f t="shared" si="27"/>
        <v>12</v>
      </c>
      <c r="AH89" s="207">
        <f t="shared" si="28"/>
        <v>0</v>
      </c>
      <c r="AI89" s="136">
        <f t="shared" si="29"/>
        <v>1</v>
      </c>
      <c r="AJ89" s="208">
        <f t="shared" si="30"/>
        <v>0</v>
      </c>
      <c r="AK89" s="498">
        <f t="shared" si="31"/>
        <v>24</v>
      </c>
      <c r="AL89" s="209">
        <f t="shared" si="32"/>
        <v>0</v>
      </c>
      <c r="AM89" s="209">
        <f t="shared" si="33"/>
        <v>0</v>
      </c>
      <c r="AN89" s="207">
        <f t="shared" si="34"/>
        <v>1.2</v>
      </c>
      <c r="AO89" s="210">
        <f t="shared" si="35"/>
        <v>4</v>
      </c>
      <c r="AP89" s="210">
        <f t="shared" si="36"/>
        <v>5.25</v>
      </c>
      <c r="AQ89" s="210">
        <f t="shared" si="37"/>
        <v>0</v>
      </c>
      <c r="AR89" s="211">
        <f t="shared" si="38"/>
        <v>33.25</v>
      </c>
      <c r="AS89" s="212">
        <f t="shared" si="39"/>
        <v>0</v>
      </c>
      <c r="AT89" s="210">
        <f t="shared" si="40"/>
        <v>0</v>
      </c>
      <c r="AU89" s="210">
        <f t="shared" si="41"/>
        <v>0</v>
      </c>
      <c r="AV89" s="210">
        <f t="shared" si="42"/>
        <v>11</v>
      </c>
      <c r="AW89" s="210">
        <f t="shared" si="43"/>
        <v>1</v>
      </c>
      <c r="AX89" s="257">
        <f t="shared" si="44"/>
        <v>44.25</v>
      </c>
      <c r="AY89" s="91"/>
      <c r="AZ89" s="278"/>
      <c r="BA89" s="95"/>
      <c r="BB89" s="96"/>
      <c r="BC89" s="279"/>
      <c r="BD89" s="98"/>
      <c r="BE89" s="280"/>
      <c r="BF89" s="279"/>
      <c r="BG89" s="279"/>
      <c r="BH89" s="100"/>
      <c r="BI89" s="100"/>
      <c r="BJ89" s="96"/>
      <c r="BK89" s="101"/>
      <c r="BL89" s="101"/>
      <c r="BM89" s="101"/>
      <c r="BN89" s="102"/>
      <c r="BO89" s="101"/>
      <c r="BP89" s="101"/>
      <c r="BQ89" s="101"/>
      <c r="BR89" s="101"/>
      <c r="BS89" s="103"/>
    </row>
    <row r="90" spans="1:71" s="281" customFormat="1" ht="21.6" customHeight="1">
      <c r="A90" s="85" t="e">
        <f t="shared" si="23"/>
        <v>#REF!</v>
      </c>
      <c r="B90" s="126">
        <v>90</v>
      </c>
      <c r="C90" s="93" t="s">
        <v>606</v>
      </c>
      <c r="D90" s="182"/>
      <c r="E90" s="182"/>
      <c r="F90" s="188"/>
      <c r="G90" s="180" t="s">
        <v>164</v>
      </c>
      <c r="H90" s="181">
        <v>2</v>
      </c>
      <c r="I90" s="410" t="s">
        <v>572</v>
      </c>
      <c r="J90" s="188"/>
      <c r="K90" s="181">
        <v>13</v>
      </c>
      <c r="L90" s="181">
        <v>1</v>
      </c>
      <c r="M90" s="422"/>
      <c r="N90" s="181"/>
      <c r="O90" s="421"/>
      <c r="P90" s="421"/>
      <c r="Q90" s="417">
        <v>12</v>
      </c>
      <c r="R90" s="78">
        <v>2</v>
      </c>
      <c r="S90" s="227">
        <f t="shared" si="24"/>
        <v>24</v>
      </c>
      <c r="T90" s="457"/>
      <c r="U90" s="457"/>
      <c r="V90" s="457"/>
      <c r="W90" s="440"/>
      <c r="X90" s="457"/>
      <c r="Y90" s="284"/>
      <c r="Z90" s="238">
        <f t="shared" si="45"/>
        <v>24</v>
      </c>
      <c r="AA90" s="106"/>
      <c r="AB90" s="437">
        <v>15</v>
      </c>
      <c r="AC90" s="91"/>
      <c r="AD90" s="93"/>
      <c r="AE90" s="204">
        <f t="shared" si="25"/>
        <v>12</v>
      </c>
      <c r="AF90" s="205">
        <f t="shared" si="26"/>
        <v>10</v>
      </c>
      <c r="AG90" s="206">
        <f t="shared" si="27"/>
        <v>12</v>
      </c>
      <c r="AH90" s="207">
        <f t="shared" si="28"/>
        <v>0</v>
      </c>
      <c r="AI90" s="136">
        <f t="shared" si="29"/>
        <v>1</v>
      </c>
      <c r="AJ90" s="208">
        <f t="shared" si="30"/>
        <v>0</v>
      </c>
      <c r="AK90" s="498">
        <f t="shared" si="31"/>
        <v>24</v>
      </c>
      <c r="AL90" s="209">
        <f t="shared" si="32"/>
        <v>0</v>
      </c>
      <c r="AM90" s="209">
        <f t="shared" si="33"/>
        <v>0</v>
      </c>
      <c r="AN90" s="207">
        <f t="shared" si="34"/>
        <v>1.2</v>
      </c>
      <c r="AO90" s="210">
        <f t="shared" si="35"/>
        <v>4</v>
      </c>
      <c r="AP90" s="210">
        <f t="shared" si="36"/>
        <v>7.5</v>
      </c>
      <c r="AQ90" s="210">
        <f t="shared" si="37"/>
        <v>0</v>
      </c>
      <c r="AR90" s="211">
        <f t="shared" si="38"/>
        <v>35.5</v>
      </c>
      <c r="AS90" s="212">
        <f t="shared" si="39"/>
        <v>0</v>
      </c>
      <c r="AT90" s="210">
        <f t="shared" si="40"/>
        <v>0</v>
      </c>
      <c r="AU90" s="210">
        <f t="shared" si="41"/>
        <v>0</v>
      </c>
      <c r="AV90" s="210">
        <f t="shared" si="42"/>
        <v>11</v>
      </c>
      <c r="AW90" s="210">
        <f t="shared" si="43"/>
        <v>1</v>
      </c>
      <c r="AX90" s="257">
        <f t="shared" si="44"/>
        <v>46.5</v>
      </c>
      <c r="AY90" s="91"/>
      <c r="AZ90" s="278"/>
      <c r="BA90" s="95"/>
      <c r="BB90" s="96"/>
      <c r="BC90" s="279"/>
      <c r="BD90" s="98"/>
      <c r="BE90" s="280"/>
      <c r="BF90" s="279"/>
      <c r="BG90" s="279"/>
      <c r="BH90" s="100"/>
      <c r="BI90" s="100"/>
      <c r="BJ90" s="96"/>
      <c r="BK90" s="101"/>
      <c r="BL90" s="101"/>
      <c r="BM90" s="101"/>
      <c r="BN90" s="102"/>
      <c r="BO90" s="101"/>
      <c r="BP90" s="101"/>
      <c r="BQ90" s="101"/>
      <c r="BR90" s="101"/>
      <c r="BS90" s="103"/>
    </row>
    <row r="91" spans="1:71" s="281" customFormat="1" ht="21.6" customHeight="1">
      <c r="A91" s="85" t="e">
        <f t="shared" si="23"/>
        <v>#REF!</v>
      </c>
      <c r="B91" s="126">
        <v>91</v>
      </c>
      <c r="C91" s="93" t="s">
        <v>51</v>
      </c>
      <c r="D91" s="191"/>
      <c r="E91" s="191"/>
      <c r="F91" s="188"/>
      <c r="G91" s="180" t="s">
        <v>554</v>
      </c>
      <c r="H91" s="181">
        <v>2</v>
      </c>
      <c r="I91" s="410" t="s">
        <v>676</v>
      </c>
      <c r="J91" s="188"/>
      <c r="K91" s="181"/>
      <c r="L91" s="181"/>
      <c r="M91" s="419"/>
      <c r="N91" s="181"/>
      <c r="O91" s="412"/>
      <c r="P91" s="412"/>
      <c r="Q91" s="425">
        <v>14</v>
      </c>
      <c r="R91" s="78">
        <v>2</v>
      </c>
      <c r="S91" s="227">
        <f t="shared" si="24"/>
        <v>28</v>
      </c>
      <c r="T91" s="457"/>
      <c r="U91" s="457"/>
      <c r="V91" s="457"/>
      <c r="W91" s="438"/>
      <c r="X91" s="457"/>
      <c r="Y91" s="284"/>
      <c r="Z91" s="238">
        <f t="shared" si="45"/>
        <v>28</v>
      </c>
      <c r="AA91" s="87"/>
      <c r="AB91" s="437">
        <v>6</v>
      </c>
      <c r="AC91" s="91"/>
      <c r="AD91" s="93"/>
      <c r="AE91" s="204">
        <f t="shared" si="25"/>
        <v>14</v>
      </c>
      <c r="AF91" s="205">
        <f t="shared" si="26"/>
        <v>14</v>
      </c>
      <c r="AG91" s="206">
        <f t="shared" si="27"/>
        <v>16</v>
      </c>
      <c r="AH91" s="207">
        <f t="shared" si="28"/>
        <v>0</v>
      </c>
      <c r="AI91" s="136">
        <f t="shared" si="29"/>
        <v>0.71</v>
      </c>
      <c r="AJ91" s="208">
        <f t="shared" si="30"/>
        <v>0</v>
      </c>
      <c r="AK91" s="498">
        <f t="shared" si="31"/>
        <v>19.88</v>
      </c>
      <c r="AL91" s="209">
        <f t="shared" si="32"/>
        <v>0</v>
      </c>
      <c r="AM91" s="209">
        <f t="shared" si="33"/>
        <v>2</v>
      </c>
      <c r="AN91" s="207">
        <f t="shared" si="34"/>
        <v>1</v>
      </c>
      <c r="AO91" s="210">
        <f t="shared" si="35"/>
        <v>4</v>
      </c>
      <c r="AP91" s="210">
        <f t="shared" si="36"/>
        <v>3</v>
      </c>
      <c r="AQ91" s="210">
        <f t="shared" si="37"/>
        <v>0</v>
      </c>
      <c r="AR91" s="211">
        <f t="shared" si="38"/>
        <v>28.88</v>
      </c>
      <c r="AS91" s="212">
        <f t="shared" si="39"/>
        <v>0</v>
      </c>
      <c r="AT91" s="210">
        <f t="shared" si="40"/>
        <v>0</v>
      </c>
      <c r="AU91" s="210">
        <f t="shared" si="41"/>
        <v>0</v>
      </c>
      <c r="AV91" s="210">
        <f t="shared" si="42"/>
        <v>0</v>
      </c>
      <c r="AW91" s="210">
        <f t="shared" si="43"/>
        <v>1</v>
      </c>
      <c r="AX91" s="257">
        <f t="shared" si="44"/>
        <v>28.88</v>
      </c>
      <c r="AY91" s="91"/>
      <c r="AZ91" s="278"/>
      <c r="BA91" s="95"/>
      <c r="BB91" s="96"/>
      <c r="BC91" s="279"/>
      <c r="BD91" s="98"/>
      <c r="BE91" s="280"/>
      <c r="BF91" s="279"/>
      <c r="BG91" s="279"/>
      <c r="BH91" s="100"/>
      <c r="BI91" s="100"/>
      <c r="BJ91" s="96"/>
      <c r="BK91" s="101"/>
      <c r="BL91" s="101"/>
      <c r="BM91" s="101"/>
      <c r="BN91" s="102"/>
      <c r="BO91" s="101"/>
      <c r="BP91" s="101"/>
      <c r="BQ91" s="101"/>
      <c r="BR91" s="101"/>
      <c r="BS91" s="103"/>
    </row>
    <row r="92" spans="1:71" s="281" customFormat="1" ht="21.6" customHeight="1">
      <c r="A92" s="85" t="e">
        <f t="shared" si="23"/>
        <v>#REF!</v>
      </c>
      <c r="B92" s="126">
        <v>92</v>
      </c>
      <c r="C92" s="93" t="s">
        <v>52</v>
      </c>
      <c r="D92" s="192"/>
      <c r="E92" s="192"/>
      <c r="F92" s="188"/>
      <c r="G92" s="180" t="s">
        <v>554</v>
      </c>
      <c r="H92" s="181">
        <v>2</v>
      </c>
      <c r="I92" s="410" t="s">
        <v>773</v>
      </c>
      <c r="J92" s="188"/>
      <c r="K92" s="181"/>
      <c r="L92" s="181"/>
      <c r="M92" s="411"/>
      <c r="N92" s="181"/>
      <c r="O92" s="412" t="s">
        <v>167</v>
      </c>
      <c r="P92" s="412" t="s">
        <v>762</v>
      </c>
      <c r="Q92" s="426">
        <v>8</v>
      </c>
      <c r="R92" s="78">
        <v>2</v>
      </c>
      <c r="S92" s="227">
        <f t="shared" si="24"/>
        <v>16</v>
      </c>
      <c r="T92" s="457"/>
      <c r="U92" s="457"/>
      <c r="V92" s="457"/>
      <c r="W92" s="440"/>
      <c r="X92" s="457"/>
      <c r="Y92" s="284"/>
      <c r="Z92" s="238">
        <f t="shared" si="45"/>
        <v>16</v>
      </c>
      <c r="AA92" s="106"/>
      <c r="AB92" s="437">
        <v>3</v>
      </c>
      <c r="AC92" s="88"/>
      <c r="AD92" s="101"/>
      <c r="AE92" s="204">
        <f t="shared" si="25"/>
        <v>8</v>
      </c>
      <c r="AF92" s="205" t="str">
        <f t="shared" si="26"/>
        <v/>
      </c>
      <c r="AG92" s="206" t="str">
        <f t="shared" si="27"/>
        <v/>
      </c>
      <c r="AH92" s="207">
        <f t="shared" si="28"/>
        <v>0</v>
      </c>
      <c r="AI92" s="136">
        <f t="shared" si="29"/>
        <v>1</v>
      </c>
      <c r="AJ92" s="208">
        <f t="shared" si="30"/>
        <v>0</v>
      </c>
      <c r="AK92" s="498">
        <f t="shared" si="31"/>
        <v>20</v>
      </c>
      <c r="AL92" s="209">
        <f t="shared" si="32"/>
        <v>0</v>
      </c>
      <c r="AM92" s="209">
        <f t="shared" si="33"/>
        <v>2</v>
      </c>
      <c r="AN92" s="207">
        <f t="shared" si="34"/>
        <v>1</v>
      </c>
      <c r="AO92" s="210">
        <f t="shared" si="35"/>
        <v>4</v>
      </c>
      <c r="AP92" s="210">
        <f t="shared" si="36"/>
        <v>1.5</v>
      </c>
      <c r="AQ92" s="210">
        <f t="shared" si="37"/>
        <v>0</v>
      </c>
      <c r="AR92" s="211">
        <f t="shared" si="38"/>
        <v>27.5</v>
      </c>
      <c r="AS92" s="212">
        <f t="shared" si="39"/>
        <v>0</v>
      </c>
      <c r="AT92" s="210">
        <f t="shared" si="40"/>
        <v>7</v>
      </c>
      <c r="AU92" s="210">
        <f t="shared" si="41"/>
        <v>0</v>
      </c>
      <c r="AV92" s="210">
        <f t="shared" si="42"/>
        <v>0</v>
      </c>
      <c r="AW92" s="210">
        <f t="shared" si="43"/>
        <v>1</v>
      </c>
      <c r="AX92" s="257">
        <f t="shared" si="44"/>
        <v>34.5</v>
      </c>
      <c r="AY92" s="91"/>
      <c r="AZ92" s="278"/>
      <c r="BA92" s="95"/>
      <c r="BB92" s="96"/>
      <c r="BC92" s="279"/>
      <c r="BD92" s="98"/>
      <c r="BE92" s="280"/>
      <c r="BF92" s="279"/>
      <c r="BG92" s="279"/>
      <c r="BH92" s="100"/>
      <c r="BI92" s="100"/>
      <c r="BJ92" s="96"/>
      <c r="BK92" s="101"/>
      <c r="BL92" s="101"/>
      <c r="BM92" s="101"/>
      <c r="BN92" s="102"/>
      <c r="BO92" s="101"/>
      <c r="BP92" s="101"/>
      <c r="BQ92" s="101"/>
      <c r="BR92" s="101"/>
      <c r="BS92" s="103"/>
    </row>
    <row r="93" spans="1:71" s="281" customFormat="1" ht="21.6" customHeight="1">
      <c r="A93" s="85" t="e">
        <f t="shared" si="23"/>
        <v>#REF!</v>
      </c>
      <c r="B93" s="126">
        <v>93</v>
      </c>
      <c r="C93" s="93" t="s">
        <v>586</v>
      </c>
      <c r="D93" s="186"/>
      <c r="E93" s="186"/>
      <c r="F93" s="188"/>
      <c r="G93" s="180" t="s">
        <v>554</v>
      </c>
      <c r="H93" s="181">
        <v>2</v>
      </c>
      <c r="I93" s="410" t="s">
        <v>774</v>
      </c>
      <c r="J93" s="188"/>
      <c r="K93" s="181"/>
      <c r="L93" s="181"/>
      <c r="M93" s="427"/>
      <c r="N93" s="181"/>
      <c r="O93" s="412"/>
      <c r="P93" s="421" t="s">
        <v>762</v>
      </c>
      <c r="Q93" s="417">
        <v>10</v>
      </c>
      <c r="R93" s="78">
        <v>2</v>
      </c>
      <c r="S93" s="227">
        <f t="shared" si="24"/>
        <v>20</v>
      </c>
      <c r="T93" s="457"/>
      <c r="U93" s="457"/>
      <c r="V93" s="457"/>
      <c r="W93" s="440"/>
      <c r="X93" s="457"/>
      <c r="Y93" s="284"/>
      <c r="Z93" s="238">
        <f t="shared" si="45"/>
        <v>20</v>
      </c>
      <c r="AA93" s="106"/>
      <c r="AB93" s="437">
        <v>10</v>
      </c>
      <c r="AC93" s="91"/>
      <c r="AD93" s="93"/>
      <c r="AE93" s="204">
        <f t="shared" si="25"/>
        <v>10</v>
      </c>
      <c r="AF93" s="205" t="str">
        <f t="shared" si="26"/>
        <v/>
      </c>
      <c r="AG93" s="206" t="str">
        <f t="shared" si="27"/>
        <v/>
      </c>
      <c r="AH93" s="207">
        <f t="shared" si="28"/>
        <v>0</v>
      </c>
      <c r="AI93" s="136">
        <f t="shared" si="29"/>
        <v>1</v>
      </c>
      <c r="AJ93" s="208">
        <f t="shared" si="30"/>
        <v>0</v>
      </c>
      <c r="AK93" s="498">
        <f t="shared" si="31"/>
        <v>20</v>
      </c>
      <c r="AL93" s="209">
        <f t="shared" si="32"/>
        <v>0</v>
      </c>
      <c r="AM93" s="209">
        <f t="shared" si="33"/>
        <v>2</v>
      </c>
      <c r="AN93" s="207">
        <f t="shared" si="34"/>
        <v>1</v>
      </c>
      <c r="AO93" s="210">
        <f t="shared" si="35"/>
        <v>4</v>
      </c>
      <c r="AP93" s="210">
        <f t="shared" si="36"/>
        <v>5</v>
      </c>
      <c r="AQ93" s="210">
        <f t="shared" si="37"/>
        <v>0</v>
      </c>
      <c r="AR93" s="211">
        <f t="shared" si="38"/>
        <v>31</v>
      </c>
      <c r="AS93" s="212">
        <f t="shared" si="39"/>
        <v>0</v>
      </c>
      <c r="AT93" s="210">
        <f t="shared" si="40"/>
        <v>0</v>
      </c>
      <c r="AU93" s="210">
        <f t="shared" si="41"/>
        <v>0</v>
      </c>
      <c r="AV93" s="210">
        <f t="shared" si="42"/>
        <v>0</v>
      </c>
      <c r="AW93" s="210">
        <f t="shared" si="43"/>
        <v>1</v>
      </c>
      <c r="AX93" s="257">
        <f t="shared" si="44"/>
        <v>31</v>
      </c>
      <c r="AY93" s="91"/>
      <c r="AZ93" s="278"/>
      <c r="BA93" s="95"/>
      <c r="BB93" s="96"/>
      <c r="BC93" s="279"/>
      <c r="BD93" s="98"/>
      <c r="BE93" s="280"/>
      <c r="BF93" s="279"/>
      <c r="BG93" s="279"/>
      <c r="BH93" s="100"/>
      <c r="BI93" s="100"/>
      <c r="BJ93" s="96"/>
      <c r="BK93" s="101"/>
      <c r="BL93" s="101"/>
      <c r="BM93" s="101"/>
      <c r="BN93" s="102"/>
      <c r="BO93" s="101"/>
      <c r="BP93" s="101"/>
      <c r="BQ93" s="101"/>
      <c r="BR93" s="101"/>
      <c r="BS93" s="103"/>
    </row>
    <row r="94" spans="1:71" s="281" customFormat="1" ht="21.6" customHeight="1">
      <c r="A94" s="85" t="e">
        <f t="shared" si="23"/>
        <v>#REF!</v>
      </c>
      <c r="B94" s="126">
        <v>94</v>
      </c>
      <c r="C94" s="93" t="s">
        <v>94</v>
      </c>
      <c r="D94" s="182"/>
      <c r="E94" s="182"/>
      <c r="F94" s="188"/>
      <c r="G94" s="180" t="s">
        <v>160</v>
      </c>
      <c r="H94" s="181">
        <v>2</v>
      </c>
      <c r="I94" s="410" t="s">
        <v>677</v>
      </c>
      <c r="J94" s="188"/>
      <c r="K94" s="181">
        <v>11</v>
      </c>
      <c r="L94" s="181">
        <v>1</v>
      </c>
      <c r="M94" s="413"/>
      <c r="N94" s="181"/>
      <c r="O94" s="412"/>
      <c r="P94" s="421"/>
      <c r="Q94" s="417">
        <v>10</v>
      </c>
      <c r="R94" s="78">
        <v>2</v>
      </c>
      <c r="S94" s="227">
        <f t="shared" si="24"/>
        <v>20</v>
      </c>
      <c r="T94" s="457"/>
      <c r="U94" s="457"/>
      <c r="V94" s="457"/>
      <c r="W94" s="440"/>
      <c r="X94" s="457"/>
      <c r="Y94" s="284"/>
      <c r="Z94" s="238">
        <f t="shared" si="45"/>
        <v>20</v>
      </c>
      <c r="AA94" s="106"/>
      <c r="AB94" s="437">
        <v>11</v>
      </c>
      <c r="AC94" s="91"/>
      <c r="AD94" s="93"/>
      <c r="AE94" s="204">
        <f t="shared" si="25"/>
        <v>10</v>
      </c>
      <c r="AF94" s="205">
        <f t="shared" si="26"/>
        <v>12</v>
      </c>
      <c r="AG94" s="206">
        <f t="shared" si="27"/>
        <v>14</v>
      </c>
      <c r="AH94" s="207">
        <f t="shared" si="28"/>
        <v>0</v>
      </c>
      <c r="AI94" s="136">
        <f t="shared" si="29"/>
        <v>0.83</v>
      </c>
      <c r="AJ94" s="208">
        <f t="shared" si="30"/>
        <v>0</v>
      </c>
      <c r="AK94" s="498">
        <f t="shared" si="31"/>
        <v>16.599999999999998</v>
      </c>
      <c r="AL94" s="209">
        <f t="shared" si="32"/>
        <v>0</v>
      </c>
      <c r="AM94" s="209">
        <f t="shared" si="33"/>
        <v>0</v>
      </c>
      <c r="AN94" s="207">
        <f t="shared" si="34"/>
        <v>0.83333333333333337</v>
      </c>
      <c r="AO94" s="210">
        <f t="shared" si="35"/>
        <v>2</v>
      </c>
      <c r="AP94" s="210">
        <f t="shared" si="36"/>
        <v>5.5</v>
      </c>
      <c r="AQ94" s="210">
        <f t="shared" si="37"/>
        <v>0</v>
      </c>
      <c r="AR94" s="211">
        <f t="shared" si="38"/>
        <v>24.099999999999998</v>
      </c>
      <c r="AS94" s="212">
        <f t="shared" si="39"/>
        <v>0</v>
      </c>
      <c r="AT94" s="210">
        <f t="shared" si="40"/>
        <v>0</v>
      </c>
      <c r="AU94" s="210">
        <f t="shared" si="41"/>
        <v>0</v>
      </c>
      <c r="AV94" s="210">
        <f t="shared" si="42"/>
        <v>11</v>
      </c>
      <c r="AW94" s="210">
        <f t="shared" si="43"/>
        <v>1</v>
      </c>
      <c r="AX94" s="257">
        <f t="shared" si="44"/>
        <v>35.099999999999994</v>
      </c>
      <c r="AY94" s="91"/>
      <c r="AZ94" s="278"/>
      <c r="BA94" s="95"/>
      <c r="BB94" s="96"/>
      <c r="BC94" s="279"/>
      <c r="BD94" s="98"/>
      <c r="BE94" s="280"/>
      <c r="BF94" s="279"/>
      <c r="BG94" s="279"/>
      <c r="BH94" s="100"/>
      <c r="BI94" s="100"/>
      <c r="BJ94" s="96"/>
      <c r="BK94" s="101"/>
      <c r="BL94" s="101"/>
      <c r="BM94" s="101"/>
      <c r="BN94" s="102"/>
      <c r="BO94" s="101"/>
      <c r="BP94" s="101"/>
      <c r="BQ94" s="101"/>
      <c r="BR94" s="101"/>
      <c r="BS94" s="103"/>
    </row>
    <row r="95" spans="1:71" s="281" customFormat="1" ht="21.6" customHeight="1">
      <c r="A95" s="85" t="e">
        <f t="shared" si="23"/>
        <v>#REF!</v>
      </c>
      <c r="B95" s="126">
        <v>95</v>
      </c>
      <c r="C95" s="93" t="s">
        <v>93</v>
      </c>
      <c r="D95" s="193"/>
      <c r="E95" s="193"/>
      <c r="F95" s="194"/>
      <c r="G95" s="180" t="s">
        <v>160</v>
      </c>
      <c r="H95" s="181">
        <v>2</v>
      </c>
      <c r="I95" s="410" t="s">
        <v>678</v>
      </c>
      <c r="J95" s="428"/>
      <c r="K95" s="411"/>
      <c r="L95" s="411"/>
      <c r="M95" s="429"/>
      <c r="N95" s="181"/>
      <c r="O95" s="412"/>
      <c r="P95" s="418"/>
      <c r="Q95" s="417">
        <v>10</v>
      </c>
      <c r="R95" s="78">
        <v>2</v>
      </c>
      <c r="S95" s="227">
        <f t="shared" si="24"/>
        <v>20</v>
      </c>
      <c r="T95" s="457"/>
      <c r="U95" s="457"/>
      <c r="V95" s="457"/>
      <c r="W95" s="435"/>
      <c r="X95" s="457"/>
      <c r="Y95" s="284"/>
      <c r="Z95" s="238">
        <f t="shared" si="45"/>
        <v>20</v>
      </c>
      <c r="AA95" s="109"/>
      <c r="AB95" s="437">
        <v>8</v>
      </c>
      <c r="AC95" s="91"/>
      <c r="AD95" s="93"/>
      <c r="AE95" s="204">
        <f t="shared" si="25"/>
        <v>10</v>
      </c>
      <c r="AF95" s="205">
        <f t="shared" si="26"/>
        <v>12</v>
      </c>
      <c r="AG95" s="206">
        <f t="shared" si="27"/>
        <v>14</v>
      </c>
      <c r="AH95" s="207">
        <f t="shared" si="28"/>
        <v>0</v>
      </c>
      <c r="AI95" s="136">
        <f t="shared" si="29"/>
        <v>0.83</v>
      </c>
      <c r="AJ95" s="208">
        <f t="shared" si="30"/>
        <v>0</v>
      </c>
      <c r="AK95" s="498">
        <f t="shared" si="31"/>
        <v>16.599999999999998</v>
      </c>
      <c r="AL95" s="209">
        <f t="shared" si="32"/>
        <v>0</v>
      </c>
      <c r="AM95" s="209">
        <f t="shared" si="33"/>
        <v>0</v>
      </c>
      <c r="AN95" s="207">
        <f t="shared" si="34"/>
        <v>0.83333333333333337</v>
      </c>
      <c r="AO95" s="210">
        <f t="shared" si="35"/>
        <v>2</v>
      </c>
      <c r="AP95" s="210">
        <f t="shared" si="36"/>
        <v>4</v>
      </c>
      <c r="AQ95" s="210">
        <f t="shared" si="37"/>
        <v>0</v>
      </c>
      <c r="AR95" s="211">
        <f t="shared" si="38"/>
        <v>22.599999999999998</v>
      </c>
      <c r="AS95" s="212">
        <f t="shared" si="39"/>
        <v>0</v>
      </c>
      <c r="AT95" s="210">
        <f t="shared" si="40"/>
        <v>0</v>
      </c>
      <c r="AU95" s="210">
        <f t="shared" si="41"/>
        <v>0</v>
      </c>
      <c r="AV95" s="210">
        <f t="shared" si="42"/>
        <v>0</v>
      </c>
      <c r="AW95" s="210">
        <f t="shared" si="43"/>
        <v>1</v>
      </c>
      <c r="AX95" s="257">
        <f t="shared" si="44"/>
        <v>22.599999999999998</v>
      </c>
      <c r="AY95" s="91"/>
      <c r="AZ95" s="278"/>
      <c r="BA95" s="95"/>
      <c r="BB95" s="96"/>
      <c r="BC95" s="279"/>
      <c r="BD95" s="98"/>
      <c r="BE95" s="280"/>
      <c r="BF95" s="279"/>
      <c r="BG95" s="279"/>
      <c r="BH95" s="100"/>
      <c r="BI95" s="100"/>
      <c r="BJ95" s="96"/>
      <c r="BK95" s="101"/>
      <c r="BL95" s="101"/>
      <c r="BM95" s="101"/>
      <c r="BN95" s="102"/>
      <c r="BO95" s="101"/>
      <c r="BP95" s="101"/>
      <c r="BQ95" s="101"/>
      <c r="BR95" s="101"/>
      <c r="BS95" s="103"/>
    </row>
    <row r="96" spans="1:71" s="281" customFormat="1" ht="21.6" customHeight="1">
      <c r="A96" s="85" t="e">
        <f t="shared" si="23"/>
        <v>#REF!</v>
      </c>
      <c r="B96" s="126">
        <v>96</v>
      </c>
      <c r="C96" s="93" t="s">
        <v>53</v>
      </c>
      <c r="D96" s="182"/>
      <c r="E96" s="182"/>
      <c r="F96" s="188"/>
      <c r="G96" s="180" t="s">
        <v>160</v>
      </c>
      <c r="H96" s="181">
        <v>2</v>
      </c>
      <c r="I96" s="410" t="s">
        <v>679</v>
      </c>
      <c r="J96" s="188"/>
      <c r="K96" s="181"/>
      <c r="L96" s="181"/>
      <c r="M96" s="422"/>
      <c r="N96" s="411"/>
      <c r="O96" s="412"/>
      <c r="P96" s="421"/>
      <c r="Q96" s="417">
        <v>10</v>
      </c>
      <c r="R96" s="78">
        <v>2</v>
      </c>
      <c r="S96" s="227">
        <f t="shared" si="24"/>
        <v>20</v>
      </c>
      <c r="T96" s="457"/>
      <c r="U96" s="457"/>
      <c r="V96" s="457"/>
      <c r="W96" s="440"/>
      <c r="X96" s="457"/>
      <c r="Y96" s="284"/>
      <c r="Z96" s="238">
        <f t="shared" si="45"/>
        <v>20</v>
      </c>
      <c r="AA96" s="106"/>
      <c r="AB96" s="437">
        <v>8</v>
      </c>
      <c r="AC96" s="91"/>
      <c r="AD96" s="93"/>
      <c r="AE96" s="204">
        <f t="shared" si="25"/>
        <v>10</v>
      </c>
      <c r="AF96" s="205">
        <f t="shared" si="26"/>
        <v>12</v>
      </c>
      <c r="AG96" s="206">
        <f t="shared" si="27"/>
        <v>14</v>
      </c>
      <c r="AH96" s="207">
        <f t="shared" si="28"/>
        <v>0</v>
      </c>
      <c r="AI96" s="136">
        <f t="shared" si="29"/>
        <v>0.83</v>
      </c>
      <c r="AJ96" s="208">
        <f t="shared" si="30"/>
        <v>0</v>
      </c>
      <c r="AK96" s="498">
        <f t="shared" si="31"/>
        <v>16.599999999999998</v>
      </c>
      <c r="AL96" s="209">
        <f t="shared" si="32"/>
        <v>0</v>
      </c>
      <c r="AM96" s="209">
        <f t="shared" si="33"/>
        <v>0</v>
      </c>
      <c r="AN96" s="207">
        <f t="shared" si="34"/>
        <v>0.83333333333333337</v>
      </c>
      <c r="AO96" s="210">
        <f t="shared" si="35"/>
        <v>2</v>
      </c>
      <c r="AP96" s="210">
        <f t="shared" si="36"/>
        <v>4</v>
      </c>
      <c r="AQ96" s="210">
        <f t="shared" si="37"/>
        <v>0</v>
      </c>
      <c r="AR96" s="211">
        <f t="shared" si="38"/>
        <v>22.599999999999998</v>
      </c>
      <c r="AS96" s="212">
        <f t="shared" si="39"/>
        <v>0</v>
      </c>
      <c r="AT96" s="210">
        <f t="shared" si="40"/>
        <v>0</v>
      </c>
      <c r="AU96" s="210">
        <f t="shared" si="41"/>
        <v>0</v>
      </c>
      <c r="AV96" s="210">
        <f t="shared" si="42"/>
        <v>0</v>
      </c>
      <c r="AW96" s="210">
        <f t="shared" si="43"/>
        <v>1</v>
      </c>
      <c r="AX96" s="257">
        <f t="shared" si="44"/>
        <v>22.599999999999998</v>
      </c>
      <c r="AY96" s="91"/>
      <c r="AZ96" s="278"/>
      <c r="BA96" s="95"/>
      <c r="BB96" s="96"/>
      <c r="BC96" s="279"/>
      <c r="BD96" s="98"/>
      <c r="BE96" s="280"/>
      <c r="BF96" s="279"/>
      <c r="BG96" s="279"/>
      <c r="BH96" s="100"/>
      <c r="BI96" s="100"/>
      <c r="BJ96" s="96"/>
      <c r="BK96" s="101"/>
      <c r="BL96" s="101"/>
      <c r="BM96" s="101"/>
      <c r="BN96" s="102"/>
      <c r="BO96" s="101"/>
      <c r="BP96" s="101"/>
      <c r="BQ96" s="101"/>
      <c r="BR96" s="101"/>
      <c r="BS96" s="103"/>
    </row>
    <row r="97" spans="1:71" s="281" customFormat="1" ht="21.6" customHeight="1">
      <c r="A97" s="85" t="e">
        <f t="shared" si="23"/>
        <v>#REF!</v>
      </c>
      <c r="B97" s="126">
        <v>97</v>
      </c>
      <c r="C97" s="93" t="s">
        <v>134</v>
      </c>
      <c r="D97" s="186"/>
      <c r="E97" s="186"/>
      <c r="F97" s="188"/>
      <c r="G97" s="180" t="s">
        <v>160</v>
      </c>
      <c r="H97" s="181">
        <v>2</v>
      </c>
      <c r="I97" s="410" t="s">
        <v>680</v>
      </c>
      <c r="J97" s="188"/>
      <c r="K97" s="181"/>
      <c r="L97" s="181"/>
      <c r="M97" s="422"/>
      <c r="N97" s="181"/>
      <c r="O97" s="412"/>
      <c r="P97" s="421"/>
      <c r="Q97" s="417">
        <v>10</v>
      </c>
      <c r="R97" s="78">
        <v>2</v>
      </c>
      <c r="S97" s="227">
        <f t="shared" si="24"/>
        <v>20</v>
      </c>
      <c r="T97" s="457"/>
      <c r="U97" s="457"/>
      <c r="V97" s="457"/>
      <c r="W97" s="440"/>
      <c r="X97" s="457"/>
      <c r="Y97" s="284"/>
      <c r="Z97" s="238">
        <f t="shared" si="45"/>
        <v>20</v>
      </c>
      <c r="AA97" s="106"/>
      <c r="AB97" s="437">
        <v>8</v>
      </c>
      <c r="AC97" s="91"/>
      <c r="AD97" s="93"/>
      <c r="AE97" s="204">
        <f t="shared" si="25"/>
        <v>10</v>
      </c>
      <c r="AF97" s="205">
        <f t="shared" si="26"/>
        <v>12</v>
      </c>
      <c r="AG97" s="206">
        <f t="shared" si="27"/>
        <v>14</v>
      </c>
      <c r="AH97" s="207">
        <f t="shared" si="28"/>
        <v>0</v>
      </c>
      <c r="AI97" s="136">
        <f t="shared" si="29"/>
        <v>0.83</v>
      </c>
      <c r="AJ97" s="208">
        <f t="shared" si="30"/>
        <v>0</v>
      </c>
      <c r="AK97" s="498">
        <f t="shared" si="31"/>
        <v>16.599999999999998</v>
      </c>
      <c r="AL97" s="209">
        <f t="shared" si="32"/>
        <v>0</v>
      </c>
      <c r="AM97" s="209">
        <f t="shared" si="33"/>
        <v>0</v>
      </c>
      <c r="AN97" s="207">
        <f t="shared" si="34"/>
        <v>0.83333333333333337</v>
      </c>
      <c r="AO97" s="210">
        <f t="shared" si="35"/>
        <v>2</v>
      </c>
      <c r="AP97" s="210">
        <f t="shared" si="36"/>
        <v>4</v>
      </c>
      <c r="AQ97" s="210">
        <f t="shared" si="37"/>
        <v>0</v>
      </c>
      <c r="AR97" s="211">
        <f t="shared" si="38"/>
        <v>22.599999999999998</v>
      </c>
      <c r="AS97" s="212">
        <f t="shared" si="39"/>
        <v>0</v>
      </c>
      <c r="AT97" s="210">
        <f t="shared" si="40"/>
        <v>0</v>
      </c>
      <c r="AU97" s="210">
        <f t="shared" si="41"/>
        <v>0</v>
      </c>
      <c r="AV97" s="210">
        <f t="shared" si="42"/>
        <v>0</v>
      </c>
      <c r="AW97" s="210">
        <f t="shared" si="43"/>
        <v>1</v>
      </c>
      <c r="AX97" s="257">
        <f t="shared" si="44"/>
        <v>22.599999999999998</v>
      </c>
      <c r="AY97" s="91"/>
      <c r="AZ97" s="278"/>
      <c r="BA97" s="95"/>
      <c r="BB97" s="96"/>
      <c r="BC97" s="279"/>
      <c r="BD97" s="98"/>
      <c r="BE97" s="280"/>
      <c r="BF97" s="279"/>
      <c r="BG97" s="279"/>
      <c r="BH97" s="100"/>
      <c r="BI97" s="100"/>
      <c r="BJ97" s="96"/>
      <c r="BK97" s="101"/>
      <c r="BL97" s="101"/>
      <c r="BM97" s="101"/>
      <c r="BN97" s="102"/>
      <c r="BO97" s="101"/>
      <c r="BP97" s="101"/>
      <c r="BQ97" s="101"/>
      <c r="BR97" s="101"/>
      <c r="BS97" s="103"/>
    </row>
    <row r="98" spans="1:71" s="281" customFormat="1" ht="21.6" customHeight="1">
      <c r="A98" s="85" t="e">
        <f t="shared" si="23"/>
        <v>#REF!</v>
      </c>
      <c r="B98" s="126">
        <v>98</v>
      </c>
      <c r="C98" s="93" t="s">
        <v>152</v>
      </c>
      <c r="D98" s="182"/>
      <c r="E98" s="182"/>
      <c r="F98" s="188"/>
      <c r="G98" s="180" t="s">
        <v>160</v>
      </c>
      <c r="H98" s="181">
        <v>2</v>
      </c>
      <c r="I98" s="410" t="s">
        <v>681</v>
      </c>
      <c r="J98" s="188"/>
      <c r="K98" s="181"/>
      <c r="L98" s="181"/>
      <c r="M98" s="411"/>
      <c r="N98" s="181"/>
      <c r="O98" s="412" t="s">
        <v>167</v>
      </c>
      <c r="P98" s="421"/>
      <c r="Q98" s="417">
        <v>10</v>
      </c>
      <c r="R98" s="78">
        <v>2</v>
      </c>
      <c r="S98" s="227">
        <f t="shared" si="24"/>
        <v>20</v>
      </c>
      <c r="T98" s="285"/>
      <c r="U98" s="285"/>
      <c r="V98" s="285"/>
      <c r="W98" s="440"/>
      <c r="X98" s="285"/>
      <c r="Y98" s="284"/>
      <c r="Z98" s="238">
        <f t="shared" si="45"/>
        <v>20</v>
      </c>
      <c r="AA98" s="106"/>
      <c r="AB98" s="437">
        <v>7</v>
      </c>
      <c r="AC98" s="91"/>
      <c r="AD98" s="93"/>
      <c r="AE98" s="204">
        <f t="shared" si="25"/>
        <v>10</v>
      </c>
      <c r="AF98" s="205">
        <f t="shared" si="26"/>
        <v>12</v>
      </c>
      <c r="AG98" s="206">
        <f t="shared" si="27"/>
        <v>14</v>
      </c>
      <c r="AH98" s="207">
        <f t="shared" si="28"/>
        <v>0</v>
      </c>
      <c r="AI98" s="136">
        <f t="shared" si="29"/>
        <v>0.83</v>
      </c>
      <c r="AJ98" s="208">
        <f t="shared" si="30"/>
        <v>0</v>
      </c>
      <c r="AK98" s="498">
        <f t="shared" si="31"/>
        <v>16.599999999999998</v>
      </c>
      <c r="AL98" s="209">
        <f t="shared" si="32"/>
        <v>0</v>
      </c>
      <c r="AM98" s="209">
        <f t="shared" si="33"/>
        <v>0</v>
      </c>
      <c r="AN98" s="207">
        <f t="shared" si="34"/>
        <v>0.83333333333333337</v>
      </c>
      <c r="AO98" s="210">
        <f t="shared" si="35"/>
        <v>2</v>
      </c>
      <c r="AP98" s="210">
        <f t="shared" si="36"/>
        <v>3.5</v>
      </c>
      <c r="AQ98" s="210">
        <f t="shared" si="37"/>
        <v>0</v>
      </c>
      <c r="AR98" s="211">
        <f t="shared" si="38"/>
        <v>22.099999999999998</v>
      </c>
      <c r="AS98" s="212">
        <f t="shared" si="39"/>
        <v>0</v>
      </c>
      <c r="AT98" s="210">
        <f t="shared" si="40"/>
        <v>7</v>
      </c>
      <c r="AU98" s="210">
        <f t="shared" si="41"/>
        <v>0</v>
      </c>
      <c r="AV98" s="210">
        <f t="shared" si="42"/>
        <v>0</v>
      </c>
      <c r="AW98" s="210">
        <f t="shared" si="43"/>
        <v>1</v>
      </c>
      <c r="AX98" s="257">
        <f t="shared" si="44"/>
        <v>29.099999999999998</v>
      </c>
      <c r="AY98" s="91"/>
      <c r="AZ98" s="278"/>
      <c r="BA98" s="95"/>
      <c r="BB98" s="96"/>
      <c r="BC98" s="279"/>
      <c r="BD98" s="98"/>
      <c r="BE98" s="280"/>
      <c r="BF98" s="279"/>
      <c r="BG98" s="279"/>
      <c r="BH98" s="100"/>
      <c r="BI98" s="100"/>
      <c r="BJ98" s="96"/>
      <c r="BK98" s="101"/>
      <c r="BL98" s="101"/>
      <c r="BM98" s="101"/>
      <c r="BN98" s="102"/>
      <c r="BO98" s="101"/>
      <c r="BP98" s="101"/>
      <c r="BQ98" s="101"/>
      <c r="BR98" s="101"/>
      <c r="BS98" s="103"/>
    </row>
    <row r="99" spans="1:71" s="281" customFormat="1" ht="21.6" customHeight="1">
      <c r="A99" s="85" t="e">
        <f t="shared" si="23"/>
        <v>#REF!</v>
      </c>
      <c r="B99" s="126">
        <v>99</v>
      </c>
      <c r="C99" s="93" t="s">
        <v>56</v>
      </c>
      <c r="D99" s="186"/>
      <c r="E99" s="186"/>
      <c r="F99" s="188"/>
      <c r="G99" s="180" t="s">
        <v>556</v>
      </c>
      <c r="H99" s="181">
        <v>2</v>
      </c>
      <c r="I99" s="410" t="s">
        <v>558</v>
      </c>
      <c r="J99" s="188"/>
      <c r="K99" s="181"/>
      <c r="L99" s="181"/>
      <c r="M99" s="411"/>
      <c r="N99" s="181"/>
      <c r="O99" s="412"/>
      <c r="P99" s="421" t="s">
        <v>762</v>
      </c>
      <c r="Q99" s="417">
        <v>8</v>
      </c>
      <c r="R99" s="78">
        <v>2</v>
      </c>
      <c r="S99" s="227">
        <f t="shared" si="24"/>
        <v>16</v>
      </c>
      <c r="T99" s="457"/>
      <c r="U99" s="457"/>
      <c r="V99" s="457"/>
      <c r="W99" s="440"/>
      <c r="X99" s="457"/>
      <c r="Y99" s="284"/>
      <c r="Z99" s="238">
        <f t="shared" si="45"/>
        <v>16</v>
      </c>
      <c r="AA99" s="106"/>
      <c r="AB99" s="437">
        <v>6</v>
      </c>
      <c r="AC99" s="91"/>
      <c r="AD99" s="93"/>
      <c r="AE99" s="204">
        <f t="shared" si="25"/>
        <v>8</v>
      </c>
      <c r="AF99" s="205" t="str">
        <f t="shared" si="26"/>
        <v/>
      </c>
      <c r="AG99" s="206" t="str">
        <f t="shared" si="27"/>
        <v/>
      </c>
      <c r="AH99" s="207">
        <f t="shared" si="28"/>
        <v>0</v>
      </c>
      <c r="AI99" s="136">
        <f t="shared" si="29"/>
        <v>1</v>
      </c>
      <c r="AJ99" s="208">
        <f t="shared" si="30"/>
        <v>0</v>
      </c>
      <c r="AK99" s="498">
        <f t="shared" si="31"/>
        <v>20</v>
      </c>
      <c r="AL99" s="209">
        <f t="shared" si="32"/>
        <v>0</v>
      </c>
      <c r="AM99" s="209">
        <f t="shared" si="33"/>
        <v>0</v>
      </c>
      <c r="AN99" s="207">
        <f t="shared" si="34"/>
        <v>1</v>
      </c>
      <c r="AO99" s="210">
        <f t="shared" si="35"/>
        <v>4</v>
      </c>
      <c r="AP99" s="210">
        <f t="shared" si="36"/>
        <v>3</v>
      </c>
      <c r="AQ99" s="210">
        <f t="shared" si="37"/>
        <v>0</v>
      </c>
      <c r="AR99" s="211">
        <f t="shared" si="38"/>
        <v>27</v>
      </c>
      <c r="AS99" s="212">
        <f t="shared" si="39"/>
        <v>0</v>
      </c>
      <c r="AT99" s="210">
        <f t="shared" si="40"/>
        <v>0</v>
      </c>
      <c r="AU99" s="210">
        <f t="shared" si="41"/>
        <v>0</v>
      </c>
      <c r="AV99" s="210">
        <f t="shared" si="42"/>
        <v>0</v>
      </c>
      <c r="AW99" s="210">
        <f t="shared" si="43"/>
        <v>1</v>
      </c>
      <c r="AX99" s="257">
        <f t="shared" si="44"/>
        <v>27</v>
      </c>
      <c r="AY99" s="91"/>
      <c r="AZ99" s="278"/>
      <c r="BA99" s="95"/>
      <c r="BB99" s="96"/>
      <c r="BC99" s="279"/>
      <c r="BD99" s="98"/>
      <c r="BE99" s="280"/>
      <c r="BF99" s="279"/>
      <c r="BG99" s="279"/>
      <c r="BH99" s="100"/>
      <c r="BI99" s="100"/>
      <c r="BJ99" s="96"/>
      <c r="BK99" s="101"/>
      <c r="BL99" s="101"/>
      <c r="BM99" s="101"/>
      <c r="BN99" s="102"/>
      <c r="BO99" s="101"/>
      <c r="BP99" s="101"/>
      <c r="BQ99" s="101"/>
      <c r="BR99" s="101"/>
      <c r="BS99" s="103"/>
    </row>
    <row r="100" spans="1:71" s="281" customFormat="1" ht="21.6" customHeight="1">
      <c r="A100" s="85" t="e">
        <f>#REF!</f>
        <v>#REF!</v>
      </c>
      <c r="B100" s="126">
        <v>100</v>
      </c>
      <c r="C100" s="93" t="s">
        <v>128</v>
      </c>
      <c r="D100" s="186"/>
      <c r="E100" s="186"/>
      <c r="F100" s="188"/>
      <c r="G100" s="180" t="s">
        <v>171</v>
      </c>
      <c r="H100" s="181">
        <v>2</v>
      </c>
      <c r="I100" s="410" t="s">
        <v>668</v>
      </c>
      <c r="J100" s="188"/>
      <c r="K100" s="181"/>
      <c r="L100" s="181"/>
      <c r="M100" s="422"/>
      <c r="N100" s="181"/>
      <c r="O100" s="412"/>
      <c r="P100" s="418"/>
      <c r="Q100" s="417">
        <v>12</v>
      </c>
      <c r="R100" s="78">
        <v>2</v>
      </c>
      <c r="S100" s="227">
        <f t="shared" si="24"/>
        <v>24</v>
      </c>
      <c r="T100" s="285"/>
      <c r="U100" s="285"/>
      <c r="V100" s="285"/>
      <c r="W100" s="438"/>
      <c r="X100" s="285"/>
      <c r="Y100" s="284"/>
      <c r="Z100" s="238">
        <f t="shared" si="45"/>
        <v>24</v>
      </c>
      <c r="AA100" s="87"/>
      <c r="AB100" s="437">
        <v>3</v>
      </c>
      <c r="AC100" s="91"/>
      <c r="AD100" s="93"/>
      <c r="AE100" s="204">
        <f t="shared" si="25"/>
        <v>12</v>
      </c>
      <c r="AF100" s="205">
        <f t="shared" si="26"/>
        <v>10</v>
      </c>
      <c r="AG100" s="206">
        <f t="shared" si="27"/>
        <v>12</v>
      </c>
      <c r="AH100" s="207">
        <f t="shared" si="28"/>
        <v>0</v>
      </c>
      <c r="AI100" s="136">
        <f t="shared" si="29"/>
        <v>1</v>
      </c>
      <c r="AJ100" s="208">
        <f t="shared" si="30"/>
        <v>0</v>
      </c>
      <c r="AK100" s="498">
        <f t="shared" si="31"/>
        <v>24</v>
      </c>
      <c r="AL100" s="209">
        <f t="shared" si="32"/>
        <v>0</v>
      </c>
      <c r="AM100" s="209">
        <f t="shared" si="33"/>
        <v>2</v>
      </c>
      <c r="AN100" s="207">
        <f t="shared" si="34"/>
        <v>1.2</v>
      </c>
      <c r="AO100" s="210">
        <f t="shared" si="35"/>
        <v>4</v>
      </c>
      <c r="AP100" s="210">
        <f t="shared" si="36"/>
        <v>1.5</v>
      </c>
      <c r="AQ100" s="210">
        <f t="shared" si="37"/>
        <v>0</v>
      </c>
      <c r="AR100" s="211">
        <f t="shared" si="38"/>
        <v>31.5</v>
      </c>
      <c r="AS100" s="212">
        <f t="shared" si="39"/>
        <v>0</v>
      </c>
      <c r="AT100" s="210">
        <f t="shared" si="40"/>
        <v>0</v>
      </c>
      <c r="AU100" s="210">
        <f t="shared" si="41"/>
        <v>0</v>
      </c>
      <c r="AV100" s="210">
        <f t="shared" si="42"/>
        <v>0</v>
      </c>
      <c r="AW100" s="210">
        <f t="shared" si="43"/>
        <v>1</v>
      </c>
      <c r="AX100" s="257">
        <f t="shared" si="44"/>
        <v>31.5</v>
      </c>
      <c r="AY100" s="91"/>
      <c r="AZ100" s="278"/>
      <c r="BA100" s="95"/>
      <c r="BB100" s="96"/>
      <c r="BC100" s="279"/>
      <c r="BD100" s="98"/>
      <c r="BE100" s="280"/>
      <c r="BF100" s="279"/>
      <c r="BG100" s="279"/>
      <c r="BH100" s="100"/>
      <c r="BI100" s="100"/>
      <c r="BJ100" s="96"/>
      <c r="BK100" s="101"/>
      <c r="BL100" s="101"/>
      <c r="BM100" s="101"/>
      <c r="BN100" s="102"/>
      <c r="BO100" s="101"/>
      <c r="BP100" s="101"/>
      <c r="BQ100" s="101"/>
      <c r="BR100" s="101"/>
      <c r="BS100" s="103"/>
    </row>
    <row r="101" spans="1:71" s="281" customFormat="1" ht="21.6" customHeight="1">
      <c r="A101" s="85" t="e">
        <f>#REF!</f>
        <v>#REF!</v>
      </c>
      <c r="B101" s="126">
        <v>102</v>
      </c>
      <c r="C101" s="93" t="s">
        <v>103</v>
      </c>
      <c r="D101" s="187"/>
      <c r="E101" s="187"/>
      <c r="F101" s="188"/>
      <c r="G101" s="180" t="s">
        <v>171</v>
      </c>
      <c r="H101" s="181">
        <v>2</v>
      </c>
      <c r="I101" s="410" t="s">
        <v>682</v>
      </c>
      <c r="J101" s="188"/>
      <c r="K101" s="181"/>
      <c r="L101" s="181"/>
      <c r="M101" s="411"/>
      <c r="N101" s="181"/>
      <c r="O101" s="412" t="s">
        <v>763</v>
      </c>
      <c r="P101" s="416"/>
      <c r="Q101" s="417">
        <v>12</v>
      </c>
      <c r="R101" s="78">
        <v>2</v>
      </c>
      <c r="S101" s="227">
        <f t="shared" si="24"/>
        <v>24</v>
      </c>
      <c r="T101" s="457"/>
      <c r="U101" s="457"/>
      <c r="V101" s="457"/>
      <c r="W101" s="440"/>
      <c r="X101" s="457"/>
      <c r="Y101" s="284"/>
      <c r="Z101" s="238">
        <f t="shared" si="45"/>
        <v>24</v>
      </c>
      <c r="AA101" s="106"/>
      <c r="AB101" s="437">
        <v>4.5</v>
      </c>
      <c r="AC101" s="91"/>
      <c r="AD101" s="93"/>
      <c r="AE101" s="204">
        <f t="shared" si="25"/>
        <v>12</v>
      </c>
      <c r="AF101" s="205">
        <f t="shared" si="26"/>
        <v>10</v>
      </c>
      <c r="AG101" s="206">
        <f t="shared" si="27"/>
        <v>12</v>
      </c>
      <c r="AH101" s="207">
        <f t="shared" si="28"/>
        <v>0</v>
      </c>
      <c r="AI101" s="136">
        <f t="shared" si="29"/>
        <v>1</v>
      </c>
      <c r="AJ101" s="208">
        <f t="shared" si="30"/>
        <v>0</v>
      </c>
      <c r="AK101" s="498">
        <f t="shared" si="31"/>
        <v>24</v>
      </c>
      <c r="AL101" s="209">
        <f t="shared" si="32"/>
        <v>0</v>
      </c>
      <c r="AM101" s="209">
        <f t="shared" si="33"/>
        <v>2</v>
      </c>
      <c r="AN101" s="207">
        <f t="shared" si="34"/>
        <v>1.2</v>
      </c>
      <c r="AO101" s="210">
        <f t="shared" si="35"/>
        <v>4</v>
      </c>
      <c r="AP101" s="210">
        <f t="shared" si="36"/>
        <v>2.25</v>
      </c>
      <c r="AQ101" s="210">
        <f t="shared" si="37"/>
        <v>0</v>
      </c>
      <c r="AR101" s="211">
        <f t="shared" si="38"/>
        <v>32.25</v>
      </c>
      <c r="AS101" s="212">
        <f t="shared" si="39"/>
        <v>0</v>
      </c>
      <c r="AT101" s="210">
        <f t="shared" si="40"/>
        <v>10.5</v>
      </c>
      <c r="AU101" s="210">
        <f t="shared" si="41"/>
        <v>0</v>
      </c>
      <c r="AV101" s="210">
        <f t="shared" si="42"/>
        <v>0</v>
      </c>
      <c r="AW101" s="210">
        <f t="shared" si="43"/>
        <v>1</v>
      </c>
      <c r="AX101" s="257">
        <f t="shared" si="44"/>
        <v>42.75</v>
      </c>
      <c r="AY101" s="91"/>
      <c r="AZ101" s="278"/>
      <c r="BA101" s="95"/>
      <c r="BB101" s="96"/>
      <c r="BC101" s="279"/>
      <c r="BD101" s="98"/>
      <c r="BE101" s="280"/>
      <c r="BF101" s="279"/>
      <c r="BG101" s="279"/>
      <c r="BH101" s="100"/>
      <c r="BI101" s="100"/>
      <c r="BJ101" s="96"/>
      <c r="BK101" s="101"/>
      <c r="BL101" s="101"/>
      <c r="BM101" s="101"/>
      <c r="BN101" s="102"/>
      <c r="BO101" s="101"/>
      <c r="BP101" s="101"/>
      <c r="BQ101" s="101"/>
      <c r="BR101" s="101"/>
      <c r="BS101" s="103"/>
    </row>
    <row r="102" spans="1:71" s="281" customFormat="1" ht="21.6" customHeight="1">
      <c r="A102" s="85" t="e">
        <f t="shared" si="23"/>
        <v>#REF!</v>
      </c>
      <c r="B102" s="126">
        <v>103</v>
      </c>
      <c r="C102" s="93" t="s">
        <v>125</v>
      </c>
      <c r="D102" s="192"/>
      <c r="E102" s="192"/>
      <c r="F102" s="188"/>
      <c r="G102" s="180" t="s">
        <v>171</v>
      </c>
      <c r="H102" s="181">
        <v>2</v>
      </c>
      <c r="I102" s="410" t="s">
        <v>683</v>
      </c>
      <c r="J102" s="188"/>
      <c r="K102" s="181"/>
      <c r="L102" s="181"/>
      <c r="M102" s="411"/>
      <c r="N102" s="181"/>
      <c r="O102" s="412"/>
      <c r="P102" s="418"/>
      <c r="Q102" s="417">
        <v>0</v>
      </c>
      <c r="R102" s="78">
        <v>2</v>
      </c>
      <c r="S102" s="227">
        <f t="shared" si="24"/>
        <v>0</v>
      </c>
      <c r="T102" s="283"/>
      <c r="U102" s="283"/>
      <c r="V102" s="283"/>
      <c r="W102" s="438" t="s">
        <v>775</v>
      </c>
      <c r="X102" s="285"/>
      <c r="Y102" s="284"/>
      <c r="Z102" s="238">
        <f t="shared" si="45"/>
        <v>0</v>
      </c>
      <c r="AA102" s="87"/>
      <c r="AB102" s="437">
        <v>0</v>
      </c>
      <c r="AC102" s="91"/>
      <c r="AD102" s="93"/>
      <c r="AE102" s="204">
        <f t="shared" si="25"/>
        <v>0</v>
      </c>
      <c r="AF102" s="205">
        <f t="shared" si="26"/>
        <v>10</v>
      </c>
      <c r="AG102" s="206">
        <f t="shared" si="27"/>
        <v>12</v>
      </c>
      <c r="AH102" s="207">
        <f t="shared" si="28"/>
        <v>0</v>
      </c>
      <c r="AI102" s="136">
        <f t="shared" si="29"/>
        <v>1</v>
      </c>
      <c r="AJ102" s="208">
        <f t="shared" si="30"/>
        <v>0</v>
      </c>
      <c r="AK102" s="498">
        <f t="shared" si="31"/>
        <v>0</v>
      </c>
      <c r="AL102" s="209">
        <f t="shared" si="32"/>
        <v>0</v>
      </c>
      <c r="AM102" s="209">
        <v>0</v>
      </c>
      <c r="AN102" s="207">
        <f t="shared" si="34"/>
        <v>0</v>
      </c>
      <c r="AO102" s="210">
        <f t="shared" si="35"/>
        <v>0</v>
      </c>
      <c r="AP102" s="210">
        <f t="shared" si="36"/>
        <v>0</v>
      </c>
      <c r="AQ102" s="210">
        <f t="shared" si="37"/>
        <v>0</v>
      </c>
      <c r="AR102" s="211">
        <f t="shared" si="38"/>
        <v>0</v>
      </c>
      <c r="AS102" s="212">
        <f t="shared" si="39"/>
        <v>0</v>
      </c>
      <c r="AT102" s="210">
        <f t="shared" si="40"/>
        <v>0</v>
      </c>
      <c r="AU102" s="210">
        <f t="shared" si="41"/>
        <v>0</v>
      </c>
      <c r="AV102" s="210">
        <f t="shared" si="42"/>
        <v>0</v>
      </c>
      <c r="AW102" s="210">
        <f t="shared" si="43"/>
        <v>1</v>
      </c>
      <c r="AX102" s="257">
        <f t="shared" si="44"/>
        <v>0</v>
      </c>
      <c r="AY102" s="91"/>
      <c r="AZ102" s="278"/>
      <c r="BA102" s="95"/>
      <c r="BB102" s="96"/>
      <c r="BC102" s="279"/>
      <c r="BD102" s="98"/>
      <c r="BE102" s="280"/>
      <c r="BF102" s="279"/>
      <c r="BG102" s="279"/>
      <c r="BH102" s="100"/>
      <c r="BI102" s="100"/>
      <c r="BJ102" s="96"/>
      <c r="BK102" s="101"/>
      <c r="BL102" s="101"/>
      <c r="BM102" s="101"/>
      <c r="BN102" s="102"/>
      <c r="BO102" s="101"/>
      <c r="BP102" s="101"/>
      <c r="BQ102" s="101"/>
      <c r="BR102" s="101"/>
      <c r="BS102" s="103"/>
    </row>
    <row r="103" spans="1:71" s="281" customFormat="1" ht="21.6" customHeight="1">
      <c r="A103" s="85" t="e">
        <f t="shared" si="23"/>
        <v>#REF!</v>
      </c>
      <c r="B103" s="126">
        <v>104</v>
      </c>
      <c r="C103" s="93" t="s">
        <v>127</v>
      </c>
      <c r="D103" s="186"/>
      <c r="E103" s="186"/>
      <c r="F103" s="188"/>
      <c r="G103" s="180" t="s">
        <v>171</v>
      </c>
      <c r="H103" s="181">
        <v>2</v>
      </c>
      <c r="I103" s="410" t="s">
        <v>684</v>
      </c>
      <c r="J103" s="188"/>
      <c r="K103" s="181"/>
      <c r="L103" s="181"/>
      <c r="M103" s="411"/>
      <c r="N103" s="181"/>
      <c r="O103" s="412"/>
      <c r="P103" s="421"/>
      <c r="Q103" s="417">
        <v>12</v>
      </c>
      <c r="R103" s="78">
        <v>2</v>
      </c>
      <c r="S103" s="227">
        <f t="shared" si="24"/>
        <v>24</v>
      </c>
      <c r="T103" s="283"/>
      <c r="U103" s="283"/>
      <c r="V103" s="283"/>
      <c r="W103" s="438"/>
      <c r="X103" s="285"/>
      <c r="Y103" s="284"/>
      <c r="Z103" s="238">
        <f t="shared" si="45"/>
        <v>24</v>
      </c>
      <c r="AA103" s="87"/>
      <c r="AB103" s="437">
        <v>6</v>
      </c>
      <c r="AC103" s="91"/>
      <c r="AD103" s="93"/>
      <c r="AE103" s="204">
        <f t="shared" si="25"/>
        <v>12</v>
      </c>
      <c r="AF103" s="205">
        <f t="shared" si="26"/>
        <v>10</v>
      </c>
      <c r="AG103" s="206">
        <f t="shared" si="27"/>
        <v>12</v>
      </c>
      <c r="AH103" s="207">
        <f t="shared" si="28"/>
        <v>0</v>
      </c>
      <c r="AI103" s="136">
        <f t="shared" si="29"/>
        <v>1</v>
      </c>
      <c r="AJ103" s="208">
        <f t="shared" si="30"/>
        <v>0</v>
      </c>
      <c r="AK103" s="498">
        <f t="shared" si="31"/>
        <v>24</v>
      </c>
      <c r="AL103" s="209">
        <f t="shared" si="32"/>
        <v>0</v>
      </c>
      <c r="AM103" s="209">
        <f t="shared" si="33"/>
        <v>2</v>
      </c>
      <c r="AN103" s="207">
        <f t="shared" si="34"/>
        <v>1.2</v>
      </c>
      <c r="AO103" s="210">
        <f t="shared" si="35"/>
        <v>4</v>
      </c>
      <c r="AP103" s="210">
        <f t="shared" si="36"/>
        <v>3</v>
      </c>
      <c r="AQ103" s="210">
        <f t="shared" si="37"/>
        <v>0</v>
      </c>
      <c r="AR103" s="211">
        <f t="shared" si="38"/>
        <v>33</v>
      </c>
      <c r="AS103" s="212">
        <f t="shared" si="39"/>
        <v>0</v>
      </c>
      <c r="AT103" s="210">
        <f t="shared" si="40"/>
        <v>0</v>
      </c>
      <c r="AU103" s="210">
        <f t="shared" si="41"/>
        <v>0</v>
      </c>
      <c r="AV103" s="210">
        <f t="shared" si="42"/>
        <v>0</v>
      </c>
      <c r="AW103" s="210">
        <f t="shared" si="43"/>
        <v>1</v>
      </c>
      <c r="AX103" s="257">
        <f t="shared" si="44"/>
        <v>33</v>
      </c>
      <c r="AY103" s="91"/>
      <c r="AZ103" s="278"/>
      <c r="BA103" s="95"/>
      <c r="BB103" s="96"/>
      <c r="BC103" s="279"/>
      <c r="BD103" s="98"/>
      <c r="BE103" s="280"/>
      <c r="BF103" s="279"/>
      <c r="BG103" s="279"/>
      <c r="BH103" s="100"/>
      <c r="BI103" s="100"/>
      <c r="BJ103" s="96"/>
      <c r="BK103" s="101"/>
      <c r="BL103" s="101"/>
      <c r="BM103" s="101"/>
      <c r="BN103" s="102"/>
      <c r="BO103" s="101"/>
      <c r="BP103" s="101"/>
      <c r="BQ103" s="101"/>
      <c r="BR103" s="101"/>
      <c r="BS103" s="103"/>
    </row>
    <row r="104" spans="1:71" s="281" customFormat="1" ht="21.6" customHeight="1">
      <c r="A104" s="85" t="e">
        <f t="shared" si="23"/>
        <v>#REF!</v>
      </c>
      <c r="B104" s="126">
        <v>105</v>
      </c>
      <c r="C104" s="93" t="s">
        <v>57</v>
      </c>
      <c r="D104" s="186"/>
      <c r="E104" s="186"/>
      <c r="F104" s="188"/>
      <c r="G104" s="180" t="s">
        <v>171</v>
      </c>
      <c r="H104" s="181">
        <v>2</v>
      </c>
      <c r="I104" s="410" t="s">
        <v>685</v>
      </c>
      <c r="J104" s="188"/>
      <c r="K104" s="181">
        <v>12</v>
      </c>
      <c r="L104" s="181">
        <v>1</v>
      </c>
      <c r="M104" s="411"/>
      <c r="N104" s="181"/>
      <c r="O104" s="412" t="s">
        <v>167</v>
      </c>
      <c r="P104" s="421"/>
      <c r="Q104" s="417">
        <v>12</v>
      </c>
      <c r="R104" s="78">
        <v>2</v>
      </c>
      <c r="S104" s="227">
        <f t="shared" si="24"/>
        <v>24</v>
      </c>
      <c r="T104" s="283"/>
      <c r="U104" s="283"/>
      <c r="V104" s="283"/>
      <c r="W104" s="438"/>
      <c r="X104" s="285"/>
      <c r="Y104" s="284"/>
      <c r="Z104" s="238">
        <f t="shared" si="45"/>
        <v>24</v>
      </c>
      <c r="AA104" s="87"/>
      <c r="AB104" s="437">
        <v>12</v>
      </c>
      <c r="AC104" s="91"/>
      <c r="AD104" s="93"/>
      <c r="AE104" s="204">
        <f t="shared" si="25"/>
        <v>12</v>
      </c>
      <c r="AF104" s="205">
        <f t="shared" si="26"/>
        <v>10</v>
      </c>
      <c r="AG104" s="206">
        <f t="shared" si="27"/>
        <v>12</v>
      </c>
      <c r="AH104" s="207">
        <f t="shared" si="28"/>
        <v>0</v>
      </c>
      <c r="AI104" s="136">
        <f t="shared" si="29"/>
        <v>1</v>
      </c>
      <c r="AJ104" s="208">
        <f t="shared" si="30"/>
        <v>0</v>
      </c>
      <c r="AK104" s="498">
        <f t="shared" si="31"/>
        <v>24</v>
      </c>
      <c r="AL104" s="209">
        <f t="shared" si="32"/>
        <v>0</v>
      </c>
      <c r="AM104" s="209">
        <f t="shared" si="33"/>
        <v>2</v>
      </c>
      <c r="AN104" s="207">
        <f t="shared" si="34"/>
        <v>1.2</v>
      </c>
      <c r="AO104" s="210">
        <f t="shared" si="35"/>
        <v>4</v>
      </c>
      <c r="AP104" s="210">
        <f t="shared" si="36"/>
        <v>6</v>
      </c>
      <c r="AQ104" s="210">
        <f t="shared" si="37"/>
        <v>0</v>
      </c>
      <c r="AR104" s="211">
        <f t="shared" si="38"/>
        <v>36</v>
      </c>
      <c r="AS104" s="212">
        <f t="shared" si="39"/>
        <v>0</v>
      </c>
      <c r="AT104" s="210">
        <f t="shared" si="40"/>
        <v>7</v>
      </c>
      <c r="AU104" s="210">
        <f t="shared" si="41"/>
        <v>0</v>
      </c>
      <c r="AV104" s="210">
        <f t="shared" si="42"/>
        <v>11</v>
      </c>
      <c r="AW104" s="210">
        <f t="shared" si="43"/>
        <v>1</v>
      </c>
      <c r="AX104" s="257">
        <f t="shared" si="44"/>
        <v>54</v>
      </c>
      <c r="AY104" s="91"/>
      <c r="AZ104" s="278"/>
      <c r="BA104" s="95"/>
      <c r="BB104" s="96"/>
      <c r="BC104" s="279"/>
      <c r="BD104" s="98"/>
      <c r="BE104" s="280"/>
      <c r="BF104" s="279"/>
      <c r="BG104" s="279"/>
      <c r="BH104" s="100"/>
      <c r="BI104" s="100"/>
      <c r="BJ104" s="96"/>
      <c r="BK104" s="101"/>
      <c r="BL104" s="101"/>
      <c r="BM104" s="101"/>
      <c r="BN104" s="102"/>
      <c r="BO104" s="101"/>
      <c r="BP104" s="101"/>
      <c r="BQ104" s="101"/>
      <c r="BR104" s="101"/>
      <c r="BS104" s="103"/>
    </row>
    <row r="105" spans="1:71" s="281" customFormat="1" ht="21.6" customHeight="1">
      <c r="A105" s="85"/>
      <c r="B105" s="126">
        <v>106</v>
      </c>
      <c r="C105" s="93" t="s">
        <v>61</v>
      </c>
      <c r="D105" s="186"/>
      <c r="E105" s="186"/>
      <c r="F105" s="188"/>
      <c r="G105" s="180" t="s">
        <v>171</v>
      </c>
      <c r="H105" s="181">
        <v>2</v>
      </c>
      <c r="I105" s="410" t="s">
        <v>675</v>
      </c>
      <c r="J105" s="188"/>
      <c r="K105" s="181"/>
      <c r="L105" s="181"/>
      <c r="M105" s="411"/>
      <c r="N105" s="181"/>
      <c r="O105" s="412"/>
      <c r="P105" s="418"/>
      <c r="Q105" s="417">
        <v>12</v>
      </c>
      <c r="R105" s="78">
        <v>2</v>
      </c>
      <c r="S105" s="227">
        <f t="shared" si="24"/>
        <v>24</v>
      </c>
      <c r="T105" s="283">
        <v>6</v>
      </c>
      <c r="U105" s="283" t="s">
        <v>780</v>
      </c>
      <c r="V105" s="283"/>
      <c r="W105" s="438"/>
      <c r="X105" s="285"/>
      <c r="Y105" s="284"/>
      <c r="Z105" s="238">
        <f t="shared" si="45"/>
        <v>30</v>
      </c>
      <c r="AA105" s="87"/>
      <c r="AB105" s="437">
        <v>9</v>
      </c>
      <c r="AC105" s="91"/>
      <c r="AD105" s="93"/>
      <c r="AE105" s="204">
        <f t="shared" si="25"/>
        <v>15</v>
      </c>
      <c r="AF105" s="205">
        <f t="shared" si="26"/>
        <v>10</v>
      </c>
      <c r="AG105" s="206">
        <f t="shared" si="27"/>
        <v>12</v>
      </c>
      <c r="AH105" s="207">
        <f t="shared" si="28"/>
        <v>0</v>
      </c>
      <c r="AI105" s="136">
        <f t="shared" si="29"/>
        <v>1</v>
      </c>
      <c r="AJ105" s="208">
        <f t="shared" si="30"/>
        <v>0</v>
      </c>
      <c r="AK105" s="498">
        <f t="shared" si="31"/>
        <v>42</v>
      </c>
      <c r="AL105" s="209">
        <f t="shared" si="32"/>
        <v>0</v>
      </c>
      <c r="AM105" s="209">
        <f t="shared" si="33"/>
        <v>2</v>
      </c>
      <c r="AN105" s="207">
        <f t="shared" si="34"/>
        <v>1.5</v>
      </c>
      <c r="AO105" s="210">
        <f t="shared" si="35"/>
        <v>4</v>
      </c>
      <c r="AP105" s="210">
        <f t="shared" si="36"/>
        <v>4.5</v>
      </c>
      <c r="AQ105" s="210">
        <f t="shared" si="37"/>
        <v>0</v>
      </c>
      <c r="AR105" s="211">
        <f t="shared" si="38"/>
        <v>52.5</v>
      </c>
      <c r="AS105" s="212">
        <f t="shared" si="39"/>
        <v>0</v>
      </c>
      <c r="AT105" s="210">
        <f t="shared" si="40"/>
        <v>0</v>
      </c>
      <c r="AU105" s="210">
        <f t="shared" si="41"/>
        <v>0</v>
      </c>
      <c r="AV105" s="210">
        <f t="shared" si="42"/>
        <v>0</v>
      </c>
      <c r="AW105" s="210">
        <f t="shared" si="43"/>
        <v>1</v>
      </c>
      <c r="AX105" s="257">
        <f t="shared" si="44"/>
        <v>52.5</v>
      </c>
      <c r="AY105" s="91"/>
      <c r="AZ105" s="278"/>
      <c r="BA105" s="95"/>
      <c r="BB105" s="96"/>
      <c r="BC105" s="279"/>
      <c r="BD105" s="98"/>
      <c r="BE105" s="280"/>
      <c r="BF105" s="279"/>
      <c r="BG105" s="279"/>
      <c r="BH105" s="100"/>
      <c r="BI105" s="100"/>
      <c r="BJ105" s="96"/>
      <c r="BK105" s="101"/>
      <c r="BL105" s="101"/>
      <c r="BM105" s="101"/>
      <c r="BN105" s="102"/>
      <c r="BO105" s="101"/>
      <c r="BP105" s="101"/>
      <c r="BQ105" s="101"/>
      <c r="BR105" s="101"/>
      <c r="BS105" s="103"/>
    </row>
    <row r="106" spans="1:71" s="281" customFormat="1" ht="21.6" customHeight="1">
      <c r="A106" s="85" t="e">
        <f>A104</f>
        <v>#REF!</v>
      </c>
      <c r="B106" s="126">
        <v>107</v>
      </c>
      <c r="C106" s="93" t="s">
        <v>105</v>
      </c>
      <c r="D106" s="186"/>
      <c r="E106" s="186"/>
      <c r="F106" s="188"/>
      <c r="G106" s="180" t="s">
        <v>171</v>
      </c>
      <c r="H106" s="181">
        <v>2</v>
      </c>
      <c r="I106" s="410" t="s">
        <v>686</v>
      </c>
      <c r="J106" s="188"/>
      <c r="K106" s="181">
        <v>1</v>
      </c>
      <c r="L106" s="181">
        <v>1</v>
      </c>
      <c r="M106" s="422"/>
      <c r="N106" s="181"/>
      <c r="O106" s="412"/>
      <c r="P106" s="421"/>
      <c r="Q106" s="417">
        <v>12</v>
      </c>
      <c r="R106" s="78">
        <v>2</v>
      </c>
      <c r="S106" s="227">
        <f t="shared" si="24"/>
        <v>24</v>
      </c>
      <c r="T106" s="457"/>
      <c r="U106" s="457"/>
      <c r="V106" s="457"/>
      <c r="W106" s="440"/>
      <c r="X106" s="457"/>
      <c r="Y106" s="284"/>
      <c r="Z106" s="238">
        <f t="shared" si="45"/>
        <v>24</v>
      </c>
      <c r="AA106" s="106"/>
      <c r="AB106" s="437">
        <v>10.5</v>
      </c>
      <c r="AC106" s="91"/>
      <c r="AD106" s="93"/>
      <c r="AE106" s="204">
        <f t="shared" si="25"/>
        <v>12</v>
      </c>
      <c r="AF106" s="205">
        <f t="shared" si="26"/>
        <v>10</v>
      </c>
      <c r="AG106" s="206">
        <f t="shared" si="27"/>
        <v>12</v>
      </c>
      <c r="AH106" s="207">
        <f t="shared" si="28"/>
        <v>0</v>
      </c>
      <c r="AI106" s="136">
        <f t="shared" si="29"/>
        <v>1</v>
      </c>
      <c r="AJ106" s="208">
        <f t="shared" si="30"/>
        <v>0</v>
      </c>
      <c r="AK106" s="498">
        <f t="shared" si="31"/>
        <v>24</v>
      </c>
      <c r="AL106" s="209">
        <f t="shared" si="32"/>
        <v>0</v>
      </c>
      <c r="AM106" s="209">
        <f t="shared" si="33"/>
        <v>2</v>
      </c>
      <c r="AN106" s="207">
        <f t="shared" si="34"/>
        <v>1.2</v>
      </c>
      <c r="AO106" s="210">
        <f t="shared" si="35"/>
        <v>4</v>
      </c>
      <c r="AP106" s="210">
        <f t="shared" si="36"/>
        <v>5.25</v>
      </c>
      <c r="AQ106" s="210">
        <f t="shared" si="37"/>
        <v>0</v>
      </c>
      <c r="AR106" s="211">
        <f t="shared" si="38"/>
        <v>35.25</v>
      </c>
      <c r="AS106" s="212">
        <f t="shared" si="39"/>
        <v>0</v>
      </c>
      <c r="AT106" s="210">
        <f t="shared" si="40"/>
        <v>0</v>
      </c>
      <c r="AU106" s="210">
        <f t="shared" si="41"/>
        <v>0</v>
      </c>
      <c r="AV106" s="210">
        <f t="shared" si="42"/>
        <v>11</v>
      </c>
      <c r="AW106" s="210">
        <f t="shared" si="43"/>
        <v>1</v>
      </c>
      <c r="AX106" s="257">
        <f t="shared" si="44"/>
        <v>46.25</v>
      </c>
      <c r="AY106" s="91"/>
      <c r="AZ106" s="278"/>
      <c r="BA106" s="95"/>
      <c r="BB106" s="96"/>
      <c r="BC106" s="279"/>
      <c r="BD106" s="98"/>
      <c r="BE106" s="280"/>
      <c r="BF106" s="279"/>
      <c r="BG106" s="279"/>
      <c r="BH106" s="100"/>
      <c r="BI106" s="100"/>
      <c r="BJ106" s="96"/>
      <c r="BK106" s="101"/>
      <c r="BL106" s="101"/>
      <c r="BM106" s="101"/>
      <c r="BN106" s="102"/>
      <c r="BO106" s="101"/>
      <c r="BP106" s="101"/>
      <c r="BQ106" s="101"/>
      <c r="BR106" s="101"/>
      <c r="BS106" s="103"/>
    </row>
    <row r="107" spans="1:71" s="281" customFormat="1" ht="21.6" customHeight="1">
      <c r="A107" s="85" t="e">
        <f t="shared" si="23"/>
        <v>#REF!</v>
      </c>
      <c r="B107" s="126">
        <v>108</v>
      </c>
      <c r="C107" s="93" t="s">
        <v>583</v>
      </c>
      <c r="D107" s="182"/>
      <c r="E107" s="182"/>
      <c r="F107" s="188"/>
      <c r="G107" s="180" t="s">
        <v>171</v>
      </c>
      <c r="H107" s="181">
        <v>2</v>
      </c>
      <c r="I107" s="430" t="s">
        <v>573</v>
      </c>
      <c r="J107" s="188"/>
      <c r="K107" s="181">
        <v>10</v>
      </c>
      <c r="L107" s="181">
        <v>1</v>
      </c>
      <c r="M107" s="422"/>
      <c r="N107" s="181"/>
      <c r="O107" s="412"/>
      <c r="P107" s="421"/>
      <c r="Q107" s="417">
        <v>12</v>
      </c>
      <c r="R107" s="78">
        <v>2</v>
      </c>
      <c r="S107" s="227">
        <f t="shared" si="24"/>
        <v>24</v>
      </c>
      <c r="T107" s="283">
        <v>2</v>
      </c>
      <c r="U107" s="283" t="s">
        <v>780</v>
      </c>
      <c r="V107" s="285"/>
      <c r="W107" s="440"/>
      <c r="X107" s="285"/>
      <c r="Y107" s="284"/>
      <c r="Z107" s="238">
        <f t="shared" si="45"/>
        <v>26</v>
      </c>
      <c r="AA107" s="106"/>
      <c r="AB107" s="437">
        <v>12</v>
      </c>
      <c r="AC107" s="91"/>
      <c r="AD107" s="93"/>
      <c r="AE107" s="204">
        <f t="shared" si="25"/>
        <v>13</v>
      </c>
      <c r="AF107" s="205">
        <f t="shared" si="26"/>
        <v>10</v>
      </c>
      <c r="AG107" s="206">
        <f t="shared" si="27"/>
        <v>12</v>
      </c>
      <c r="AH107" s="207">
        <f t="shared" si="28"/>
        <v>0</v>
      </c>
      <c r="AI107" s="136">
        <f t="shared" si="29"/>
        <v>1</v>
      </c>
      <c r="AJ107" s="208">
        <f t="shared" si="30"/>
        <v>0</v>
      </c>
      <c r="AK107" s="498">
        <f t="shared" si="31"/>
        <v>30</v>
      </c>
      <c r="AL107" s="209">
        <f t="shared" si="32"/>
        <v>0</v>
      </c>
      <c r="AM107" s="209">
        <f t="shared" si="33"/>
        <v>2</v>
      </c>
      <c r="AN107" s="207">
        <f t="shared" si="34"/>
        <v>1.3</v>
      </c>
      <c r="AO107" s="210">
        <f t="shared" si="35"/>
        <v>4</v>
      </c>
      <c r="AP107" s="210">
        <f t="shared" si="36"/>
        <v>6</v>
      </c>
      <c r="AQ107" s="210">
        <f t="shared" si="37"/>
        <v>0</v>
      </c>
      <c r="AR107" s="211">
        <f t="shared" si="38"/>
        <v>42</v>
      </c>
      <c r="AS107" s="212">
        <f t="shared" si="39"/>
        <v>0</v>
      </c>
      <c r="AT107" s="210">
        <f t="shared" si="40"/>
        <v>0</v>
      </c>
      <c r="AU107" s="210">
        <f t="shared" si="41"/>
        <v>0</v>
      </c>
      <c r="AV107" s="210">
        <f t="shared" si="42"/>
        <v>11</v>
      </c>
      <c r="AW107" s="210">
        <f t="shared" si="43"/>
        <v>1</v>
      </c>
      <c r="AX107" s="257">
        <f t="shared" si="44"/>
        <v>53</v>
      </c>
      <c r="AY107" s="91"/>
      <c r="AZ107" s="278"/>
      <c r="BA107" s="95"/>
      <c r="BB107" s="96"/>
      <c r="BC107" s="279"/>
      <c r="BD107" s="98"/>
      <c r="BE107" s="280"/>
      <c r="BF107" s="279"/>
      <c r="BG107" s="279"/>
      <c r="BH107" s="100"/>
      <c r="BI107" s="100"/>
      <c r="BJ107" s="96"/>
      <c r="BK107" s="101"/>
      <c r="BL107" s="101"/>
      <c r="BM107" s="101"/>
      <c r="BN107" s="102"/>
      <c r="BO107" s="101"/>
      <c r="BP107" s="101"/>
      <c r="BQ107" s="101"/>
      <c r="BR107" s="101"/>
      <c r="BS107" s="103"/>
    </row>
    <row r="108" spans="1:71" s="281" customFormat="1" ht="21.6" customHeight="1">
      <c r="A108" s="85" t="e">
        <f t="shared" si="23"/>
        <v>#REF!</v>
      </c>
      <c r="B108" s="126">
        <v>109</v>
      </c>
      <c r="C108" s="93" t="s">
        <v>578</v>
      </c>
      <c r="D108" s="186"/>
      <c r="E108" s="186"/>
      <c r="F108" s="188"/>
      <c r="G108" s="180" t="s">
        <v>159</v>
      </c>
      <c r="H108" s="181">
        <v>2</v>
      </c>
      <c r="I108" s="410" t="s">
        <v>687</v>
      </c>
      <c r="J108" s="188"/>
      <c r="K108" s="181"/>
      <c r="L108" s="181"/>
      <c r="M108" s="411"/>
      <c r="N108" s="181"/>
      <c r="O108" s="412"/>
      <c r="P108" s="421" t="s">
        <v>559</v>
      </c>
      <c r="Q108" s="417">
        <v>6</v>
      </c>
      <c r="R108" s="78">
        <v>2</v>
      </c>
      <c r="S108" s="227">
        <f t="shared" si="24"/>
        <v>12</v>
      </c>
      <c r="T108" s="457"/>
      <c r="U108" s="457"/>
      <c r="V108" s="457"/>
      <c r="W108" s="440"/>
      <c r="X108" s="457"/>
      <c r="Y108" s="284"/>
      <c r="Z108" s="238">
        <f t="shared" si="45"/>
        <v>12</v>
      </c>
      <c r="AA108" s="106"/>
      <c r="AB108" s="437">
        <v>6</v>
      </c>
      <c r="AC108" s="91"/>
      <c r="AD108" s="93"/>
      <c r="AE108" s="204">
        <f t="shared" si="25"/>
        <v>6</v>
      </c>
      <c r="AF108" s="205" t="str">
        <f t="shared" si="26"/>
        <v/>
      </c>
      <c r="AG108" s="206" t="str">
        <f t="shared" si="27"/>
        <v/>
      </c>
      <c r="AH108" s="207">
        <f t="shared" si="28"/>
        <v>6</v>
      </c>
      <c r="AI108" s="136">
        <f t="shared" si="29"/>
        <v>1</v>
      </c>
      <c r="AJ108" s="208">
        <f t="shared" si="30"/>
        <v>20</v>
      </c>
      <c r="AK108" s="498">
        <f t="shared" si="31"/>
        <v>0</v>
      </c>
      <c r="AL108" s="209">
        <f t="shared" si="32"/>
        <v>0</v>
      </c>
      <c r="AM108" s="209">
        <f t="shared" si="33"/>
        <v>2</v>
      </c>
      <c r="AN108" s="207">
        <f t="shared" si="34"/>
        <v>1</v>
      </c>
      <c r="AO108" s="210">
        <f t="shared" si="35"/>
        <v>4</v>
      </c>
      <c r="AP108" s="210">
        <f t="shared" si="36"/>
        <v>3</v>
      </c>
      <c r="AQ108" s="210">
        <f t="shared" si="37"/>
        <v>0</v>
      </c>
      <c r="AR108" s="211">
        <f t="shared" si="38"/>
        <v>29</v>
      </c>
      <c r="AS108" s="212">
        <f t="shared" si="39"/>
        <v>0</v>
      </c>
      <c r="AT108" s="210">
        <f t="shared" si="40"/>
        <v>0</v>
      </c>
      <c r="AU108" s="210">
        <f t="shared" si="41"/>
        <v>11</v>
      </c>
      <c r="AV108" s="210">
        <f t="shared" si="42"/>
        <v>0</v>
      </c>
      <c r="AW108" s="210">
        <f t="shared" si="43"/>
        <v>1</v>
      </c>
      <c r="AX108" s="257">
        <f t="shared" si="44"/>
        <v>40</v>
      </c>
      <c r="AY108" s="91"/>
      <c r="AZ108" s="278"/>
      <c r="BA108" s="95"/>
      <c r="BB108" s="96"/>
      <c r="BC108" s="279"/>
      <c r="BD108" s="98"/>
      <c r="BE108" s="280"/>
      <c r="BF108" s="279"/>
      <c r="BG108" s="279"/>
      <c r="BH108" s="100"/>
      <c r="BI108" s="100"/>
      <c r="BJ108" s="96"/>
      <c r="BK108" s="101"/>
      <c r="BL108" s="101"/>
      <c r="BM108" s="101"/>
      <c r="BN108" s="102"/>
      <c r="BO108" s="101"/>
      <c r="BP108" s="101"/>
      <c r="BQ108" s="101"/>
      <c r="BR108" s="101"/>
      <c r="BS108" s="103"/>
    </row>
    <row r="109" spans="1:71" s="281" customFormat="1" ht="21.6" customHeight="1">
      <c r="A109" s="85" t="e">
        <f t="shared" si="23"/>
        <v>#REF!</v>
      </c>
      <c r="B109" s="126">
        <v>110</v>
      </c>
      <c r="C109" s="93" t="s">
        <v>580</v>
      </c>
      <c r="D109" s="182"/>
      <c r="E109" s="182"/>
      <c r="F109" s="188"/>
      <c r="G109" s="180" t="s">
        <v>159</v>
      </c>
      <c r="H109" s="181">
        <v>2</v>
      </c>
      <c r="I109" s="410" t="s">
        <v>688</v>
      </c>
      <c r="J109" s="188"/>
      <c r="K109" s="181"/>
      <c r="L109" s="181"/>
      <c r="M109" s="411"/>
      <c r="N109" s="181"/>
      <c r="O109" s="412" t="s">
        <v>764</v>
      </c>
      <c r="P109" s="421"/>
      <c r="Q109" s="417">
        <v>12</v>
      </c>
      <c r="R109" s="78">
        <v>2</v>
      </c>
      <c r="S109" s="227">
        <f t="shared" si="24"/>
        <v>24</v>
      </c>
      <c r="T109" s="457"/>
      <c r="U109" s="457"/>
      <c r="V109" s="457"/>
      <c r="W109" s="457"/>
      <c r="X109" s="457"/>
      <c r="Y109" s="457"/>
      <c r="Z109" s="238">
        <f t="shared" si="45"/>
        <v>24</v>
      </c>
      <c r="AA109" s="75"/>
      <c r="AB109" s="457">
        <v>9</v>
      </c>
      <c r="AC109" s="91"/>
      <c r="AD109" s="93"/>
      <c r="AE109" s="204">
        <f t="shared" si="25"/>
        <v>12</v>
      </c>
      <c r="AF109" s="205">
        <f t="shared" si="26"/>
        <v>10</v>
      </c>
      <c r="AG109" s="206">
        <f t="shared" si="27"/>
        <v>12</v>
      </c>
      <c r="AH109" s="207">
        <f t="shared" si="28"/>
        <v>0</v>
      </c>
      <c r="AI109" s="136">
        <f t="shared" si="29"/>
        <v>1</v>
      </c>
      <c r="AJ109" s="208">
        <f t="shared" si="30"/>
        <v>0</v>
      </c>
      <c r="AK109" s="498">
        <f t="shared" si="31"/>
        <v>24</v>
      </c>
      <c r="AL109" s="209">
        <f t="shared" si="32"/>
        <v>0</v>
      </c>
      <c r="AM109" s="209">
        <f t="shared" si="33"/>
        <v>2</v>
      </c>
      <c r="AN109" s="207">
        <f t="shared" si="34"/>
        <v>1.2</v>
      </c>
      <c r="AO109" s="210">
        <f t="shared" si="35"/>
        <v>4</v>
      </c>
      <c r="AP109" s="210">
        <f t="shared" si="36"/>
        <v>4.5</v>
      </c>
      <c r="AQ109" s="210">
        <f t="shared" si="37"/>
        <v>0</v>
      </c>
      <c r="AR109" s="211">
        <f t="shared" si="38"/>
        <v>34.5</v>
      </c>
      <c r="AS109" s="212">
        <f t="shared" si="39"/>
        <v>0</v>
      </c>
      <c r="AT109" s="210">
        <f t="shared" si="40"/>
        <v>9.5</v>
      </c>
      <c r="AU109" s="210">
        <f t="shared" si="41"/>
        <v>0</v>
      </c>
      <c r="AV109" s="210">
        <f t="shared" si="42"/>
        <v>0</v>
      </c>
      <c r="AW109" s="210">
        <f t="shared" si="43"/>
        <v>1</v>
      </c>
      <c r="AX109" s="257">
        <f t="shared" si="44"/>
        <v>44</v>
      </c>
      <c r="AY109" s="91"/>
      <c r="AZ109" s="278"/>
      <c r="BA109" s="95"/>
      <c r="BB109" s="96"/>
      <c r="BC109" s="279"/>
      <c r="BD109" s="98"/>
      <c r="BE109" s="280"/>
      <c r="BF109" s="279"/>
      <c r="BG109" s="279"/>
      <c r="BH109" s="100"/>
      <c r="BI109" s="100"/>
      <c r="BJ109" s="96"/>
      <c r="BK109" s="101"/>
      <c r="BL109" s="101"/>
      <c r="BM109" s="101"/>
      <c r="BN109" s="102"/>
      <c r="BO109" s="101"/>
      <c r="BP109" s="101"/>
      <c r="BQ109" s="101"/>
      <c r="BR109" s="101"/>
      <c r="BS109" s="103"/>
    </row>
    <row r="110" spans="1:71" s="281" customFormat="1" ht="21.6" customHeight="1">
      <c r="A110" s="85" t="e">
        <f t="shared" si="23"/>
        <v>#REF!</v>
      </c>
      <c r="B110" s="126">
        <v>111</v>
      </c>
      <c r="C110" s="93" t="s">
        <v>64</v>
      </c>
      <c r="D110" s="182"/>
      <c r="E110" s="182"/>
      <c r="F110" s="188"/>
      <c r="G110" s="180" t="s">
        <v>159</v>
      </c>
      <c r="H110" s="181">
        <v>2</v>
      </c>
      <c r="I110" s="410" t="s">
        <v>191</v>
      </c>
      <c r="J110" s="188"/>
      <c r="K110" s="181"/>
      <c r="L110" s="181"/>
      <c r="M110" s="411"/>
      <c r="N110" s="181"/>
      <c r="O110" s="412"/>
      <c r="P110" s="421"/>
      <c r="Q110" s="417">
        <v>6</v>
      </c>
      <c r="R110" s="78">
        <v>2</v>
      </c>
      <c r="S110" s="227">
        <f t="shared" si="24"/>
        <v>12</v>
      </c>
      <c r="T110" s="457"/>
      <c r="U110" s="457"/>
      <c r="V110" s="457"/>
      <c r="W110" s="457"/>
      <c r="X110" s="457"/>
      <c r="Y110" s="457"/>
      <c r="Z110" s="238">
        <f t="shared" si="45"/>
        <v>12</v>
      </c>
      <c r="AA110" s="75"/>
      <c r="AB110" s="457">
        <v>4.5</v>
      </c>
      <c r="AC110" s="91"/>
      <c r="AD110" s="93"/>
      <c r="AE110" s="204">
        <f t="shared" si="25"/>
        <v>6</v>
      </c>
      <c r="AF110" s="205">
        <f t="shared" si="26"/>
        <v>10</v>
      </c>
      <c r="AG110" s="206">
        <f t="shared" si="27"/>
        <v>12</v>
      </c>
      <c r="AH110" s="207">
        <f t="shared" si="28"/>
        <v>0</v>
      </c>
      <c r="AI110" s="136">
        <f t="shared" si="29"/>
        <v>1</v>
      </c>
      <c r="AJ110" s="208">
        <f t="shared" si="30"/>
        <v>0</v>
      </c>
      <c r="AK110" s="498">
        <f t="shared" si="31"/>
        <v>12</v>
      </c>
      <c r="AL110" s="209">
        <f t="shared" si="32"/>
        <v>0</v>
      </c>
      <c r="AM110" s="209">
        <f t="shared" si="33"/>
        <v>2</v>
      </c>
      <c r="AN110" s="207">
        <f t="shared" si="34"/>
        <v>0.6</v>
      </c>
      <c r="AO110" s="210">
        <f t="shared" si="35"/>
        <v>0</v>
      </c>
      <c r="AP110" s="210">
        <f t="shared" si="36"/>
        <v>2.25</v>
      </c>
      <c r="AQ110" s="210">
        <f t="shared" si="37"/>
        <v>0</v>
      </c>
      <c r="AR110" s="211">
        <f t="shared" si="38"/>
        <v>16.25</v>
      </c>
      <c r="AS110" s="212">
        <f t="shared" si="39"/>
        <v>0</v>
      </c>
      <c r="AT110" s="210">
        <f t="shared" si="40"/>
        <v>0</v>
      </c>
      <c r="AU110" s="210">
        <f t="shared" si="41"/>
        <v>0</v>
      </c>
      <c r="AV110" s="210">
        <f t="shared" si="42"/>
        <v>0</v>
      </c>
      <c r="AW110" s="210">
        <f t="shared" si="43"/>
        <v>1</v>
      </c>
      <c r="AX110" s="257">
        <f t="shared" si="44"/>
        <v>16.25</v>
      </c>
      <c r="AY110" s="91"/>
      <c r="AZ110" s="278"/>
      <c r="BA110" s="95"/>
      <c r="BB110" s="96"/>
      <c r="BC110" s="279"/>
      <c r="BD110" s="98"/>
      <c r="BE110" s="280"/>
      <c r="BF110" s="279"/>
      <c r="BG110" s="279"/>
      <c r="BH110" s="100"/>
      <c r="BI110" s="100"/>
      <c r="BJ110" s="96"/>
      <c r="BK110" s="101"/>
      <c r="BL110" s="101"/>
      <c r="BM110" s="101"/>
      <c r="BN110" s="102"/>
      <c r="BO110" s="101"/>
      <c r="BP110" s="101"/>
      <c r="BQ110" s="101"/>
      <c r="BR110" s="101"/>
      <c r="BS110" s="103"/>
    </row>
    <row r="111" spans="1:71" s="281" customFormat="1" ht="21.6" customHeight="1">
      <c r="A111" s="85" t="e">
        <f t="shared" si="23"/>
        <v>#REF!</v>
      </c>
      <c r="B111" s="126">
        <v>112</v>
      </c>
      <c r="C111" s="93" t="s">
        <v>63</v>
      </c>
      <c r="D111" s="182"/>
      <c r="E111" s="182"/>
      <c r="F111" s="188"/>
      <c r="G111" s="180" t="s">
        <v>159</v>
      </c>
      <c r="H111" s="181">
        <v>2</v>
      </c>
      <c r="I111" s="410" t="s">
        <v>689</v>
      </c>
      <c r="J111" s="188"/>
      <c r="K111" s="181">
        <v>7</v>
      </c>
      <c r="L111" s="181">
        <v>1</v>
      </c>
      <c r="M111" s="411"/>
      <c r="N111" s="181"/>
      <c r="O111" s="412"/>
      <c r="P111" s="412"/>
      <c r="Q111" s="417">
        <v>12</v>
      </c>
      <c r="R111" s="78">
        <v>2</v>
      </c>
      <c r="S111" s="227">
        <f t="shared" si="24"/>
        <v>24</v>
      </c>
      <c r="T111" s="457"/>
      <c r="U111" s="457"/>
      <c r="V111" s="457"/>
      <c r="W111" s="457"/>
      <c r="X111" s="457"/>
      <c r="Y111" s="457"/>
      <c r="Z111" s="238">
        <f t="shared" si="45"/>
        <v>24</v>
      </c>
      <c r="AA111" s="75"/>
      <c r="AB111" s="457">
        <v>12</v>
      </c>
      <c r="AC111" s="93"/>
      <c r="AD111" s="93"/>
      <c r="AE111" s="204">
        <f t="shared" si="25"/>
        <v>12</v>
      </c>
      <c r="AF111" s="205">
        <f t="shared" si="26"/>
        <v>10</v>
      </c>
      <c r="AG111" s="206">
        <f t="shared" si="27"/>
        <v>12</v>
      </c>
      <c r="AH111" s="207">
        <f t="shared" si="28"/>
        <v>0</v>
      </c>
      <c r="AI111" s="136">
        <f t="shared" si="29"/>
        <v>1</v>
      </c>
      <c r="AJ111" s="208">
        <f t="shared" si="30"/>
        <v>0</v>
      </c>
      <c r="AK111" s="498">
        <f t="shared" si="31"/>
        <v>24</v>
      </c>
      <c r="AL111" s="209">
        <f t="shared" si="32"/>
        <v>0</v>
      </c>
      <c r="AM111" s="209">
        <f t="shared" si="33"/>
        <v>2</v>
      </c>
      <c r="AN111" s="207">
        <f t="shared" si="34"/>
        <v>1.2</v>
      </c>
      <c r="AO111" s="210">
        <f t="shared" si="35"/>
        <v>4</v>
      </c>
      <c r="AP111" s="210">
        <f t="shared" si="36"/>
        <v>6</v>
      </c>
      <c r="AQ111" s="210">
        <f t="shared" si="37"/>
        <v>0</v>
      </c>
      <c r="AR111" s="211">
        <f t="shared" si="38"/>
        <v>36</v>
      </c>
      <c r="AS111" s="212">
        <f t="shared" si="39"/>
        <v>0</v>
      </c>
      <c r="AT111" s="210">
        <f t="shared" si="40"/>
        <v>0</v>
      </c>
      <c r="AU111" s="210">
        <f t="shared" si="41"/>
        <v>0</v>
      </c>
      <c r="AV111" s="210">
        <f t="shared" si="42"/>
        <v>11</v>
      </c>
      <c r="AW111" s="210">
        <f t="shared" si="43"/>
        <v>1</v>
      </c>
      <c r="AX111" s="257">
        <f t="shared" si="44"/>
        <v>47</v>
      </c>
      <c r="AY111" s="91"/>
      <c r="AZ111" s="278"/>
      <c r="BA111" s="95"/>
      <c r="BB111" s="96"/>
      <c r="BC111" s="279"/>
      <c r="BD111" s="98"/>
      <c r="BE111" s="280"/>
      <c r="BF111" s="279"/>
      <c r="BG111" s="279"/>
      <c r="BH111" s="100"/>
      <c r="BI111" s="100"/>
      <c r="BJ111" s="96"/>
      <c r="BK111" s="101"/>
      <c r="BL111" s="101"/>
      <c r="BM111" s="101"/>
      <c r="BN111" s="102"/>
      <c r="BO111" s="101"/>
      <c r="BP111" s="101"/>
      <c r="BQ111" s="101"/>
      <c r="BR111" s="101"/>
      <c r="BS111" s="103"/>
    </row>
    <row r="112" spans="1:71" s="281" customFormat="1" ht="21.6" customHeight="1">
      <c r="A112" s="85" t="e">
        <f t="shared" si="23"/>
        <v>#REF!</v>
      </c>
      <c r="B112" s="126">
        <v>113</v>
      </c>
      <c r="C112" s="93" t="s">
        <v>562</v>
      </c>
      <c r="D112" s="186"/>
      <c r="E112" s="186"/>
      <c r="F112" s="188"/>
      <c r="G112" s="181" t="s">
        <v>159</v>
      </c>
      <c r="H112" s="181">
        <v>2</v>
      </c>
      <c r="I112" s="410" t="s">
        <v>690</v>
      </c>
      <c r="J112" s="188"/>
      <c r="K112" s="181">
        <v>8</v>
      </c>
      <c r="L112" s="181">
        <v>1</v>
      </c>
      <c r="M112" s="411"/>
      <c r="N112" s="181"/>
      <c r="O112" s="412"/>
      <c r="P112" s="412"/>
      <c r="Q112" s="417">
        <v>12</v>
      </c>
      <c r="R112" s="78">
        <v>2</v>
      </c>
      <c r="S112" s="227">
        <f t="shared" si="24"/>
        <v>24</v>
      </c>
      <c r="T112" s="457"/>
      <c r="U112" s="457"/>
      <c r="V112" s="457"/>
      <c r="W112" s="457"/>
      <c r="X112" s="457"/>
      <c r="Y112" s="457"/>
      <c r="Z112" s="238">
        <f t="shared" si="45"/>
        <v>24</v>
      </c>
      <c r="AA112" s="75"/>
      <c r="AB112" s="457">
        <v>11</v>
      </c>
      <c r="AC112" s="93"/>
      <c r="AD112" s="93"/>
      <c r="AE112" s="204">
        <f t="shared" si="25"/>
        <v>12</v>
      </c>
      <c r="AF112" s="205">
        <f t="shared" si="26"/>
        <v>10</v>
      </c>
      <c r="AG112" s="206">
        <f t="shared" si="27"/>
        <v>12</v>
      </c>
      <c r="AH112" s="207">
        <f t="shared" si="28"/>
        <v>0</v>
      </c>
      <c r="AI112" s="136">
        <f t="shared" si="29"/>
        <v>1</v>
      </c>
      <c r="AJ112" s="208">
        <f t="shared" si="30"/>
        <v>0</v>
      </c>
      <c r="AK112" s="498">
        <f t="shared" si="31"/>
        <v>24</v>
      </c>
      <c r="AL112" s="209">
        <f t="shared" si="32"/>
        <v>0</v>
      </c>
      <c r="AM112" s="209">
        <f t="shared" si="33"/>
        <v>2</v>
      </c>
      <c r="AN112" s="207">
        <f t="shared" si="34"/>
        <v>1.2</v>
      </c>
      <c r="AO112" s="210">
        <f t="shared" si="35"/>
        <v>4</v>
      </c>
      <c r="AP112" s="210">
        <f t="shared" si="36"/>
        <v>5.5</v>
      </c>
      <c r="AQ112" s="210">
        <f t="shared" si="37"/>
        <v>0</v>
      </c>
      <c r="AR112" s="211">
        <f t="shared" si="38"/>
        <v>35.5</v>
      </c>
      <c r="AS112" s="212">
        <f t="shared" si="39"/>
        <v>0</v>
      </c>
      <c r="AT112" s="210">
        <f t="shared" si="40"/>
        <v>0</v>
      </c>
      <c r="AU112" s="210">
        <f t="shared" si="41"/>
        <v>0</v>
      </c>
      <c r="AV112" s="210">
        <f t="shared" si="42"/>
        <v>11</v>
      </c>
      <c r="AW112" s="210">
        <f t="shared" si="43"/>
        <v>1</v>
      </c>
      <c r="AX112" s="257">
        <f t="shared" si="44"/>
        <v>46.5</v>
      </c>
      <c r="AY112" s="91"/>
      <c r="AZ112" s="278"/>
      <c r="BA112" s="95"/>
      <c r="BB112" s="96"/>
      <c r="BC112" s="279"/>
      <c r="BD112" s="98"/>
      <c r="BE112" s="280"/>
      <c r="BF112" s="279"/>
      <c r="BG112" s="279"/>
      <c r="BH112" s="100"/>
      <c r="BI112" s="100"/>
      <c r="BJ112" s="96"/>
      <c r="BK112" s="101"/>
      <c r="BL112" s="101"/>
      <c r="BM112" s="101"/>
      <c r="BN112" s="102"/>
      <c r="BO112" s="101"/>
      <c r="BP112" s="101"/>
      <c r="BQ112" s="101"/>
      <c r="BR112" s="101"/>
      <c r="BS112" s="103"/>
    </row>
    <row r="113" spans="1:71" s="281" customFormat="1" ht="21.6" customHeight="1">
      <c r="A113" s="85" t="e">
        <f t="shared" si="23"/>
        <v>#REF!</v>
      </c>
      <c r="B113" s="126">
        <v>114</v>
      </c>
      <c r="C113" s="93" t="s">
        <v>581</v>
      </c>
      <c r="D113" s="186"/>
      <c r="E113" s="186"/>
      <c r="F113" s="188"/>
      <c r="G113" s="181" t="s">
        <v>159</v>
      </c>
      <c r="H113" s="181">
        <v>2</v>
      </c>
      <c r="I113" s="195" t="s">
        <v>691</v>
      </c>
      <c r="J113" s="188"/>
      <c r="K113" s="181">
        <v>4</v>
      </c>
      <c r="L113" s="181">
        <v>1</v>
      </c>
      <c r="M113" s="414"/>
      <c r="N113" s="181"/>
      <c r="O113" s="418"/>
      <c r="P113" s="418"/>
      <c r="Q113" s="417">
        <v>12</v>
      </c>
      <c r="R113" s="78">
        <v>2</v>
      </c>
      <c r="S113" s="227">
        <f t="shared" si="24"/>
        <v>24</v>
      </c>
      <c r="T113" s="457"/>
      <c r="U113" s="457"/>
      <c r="V113" s="457"/>
      <c r="W113" s="457"/>
      <c r="X113" s="457"/>
      <c r="Y113" s="457"/>
      <c r="Z113" s="238">
        <f t="shared" si="45"/>
        <v>24</v>
      </c>
      <c r="AA113" s="75"/>
      <c r="AB113" s="457">
        <v>15</v>
      </c>
      <c r="AC113" s="93"/>
      <c r="AD113" s="93"/>
      <c r="AE113" s="204">
        <f t="shared" si="25"/>
        <v>12</v>
      </c>
      <c r="AF113" s="205">
        <f t="shared" si="26"/>
        <v>10</v>
      </c>
      <c r="AG113" s="206">
        <f t="shared" si="27"/>
        <v>12</v>
      </c>
      <c r="AH113" s="207">
        <f t="shared" si="28"/>
        <v>0</v>
      </c>
      <c r="AI113" s="136">
        <f t="shared" si="29"/>
        <v>1</v>
      </c>
      <c r="AJ113" s="208">
        <f t="shared" si="30"/>
        <v>0</v>
      </c>
      <c r="AK113" s="498">
        <f t="shared" si="31"/>
        <v>24</v>
      </c>
      <c r="AL113" s="209">
        <f t="shared" si="32"/>
        <v>0</v>
      </c>
      <c r="AM113" s="209">
        <f t="shared" si="33"/>
        <v>2</v>
      </c>
      <c r="AN113" s="207">
        <f t="shared" si="34"/>
        <v>1.2</v>
      </c>
      <c r="AO113" s="210">
        <f t="shared" si="35"/>
        <v>4</v>
      </c>
      <c r="AP113" s="210">
        <f t="shared" si="36"/>
        <v>7.5</v>
      </c>
      <c r="AQ113" s="210">
        <f t="shared" si="37"/>
        <v>0</v>
      </c>
      <c r="AR113" s="211">
        <f t="shared" si="38"/>
        <v>37.5</v>
      </c>
      <c r="AS113" s="212">
        <f t="shared" si="39"/>
        <v>0</v>
      </c>
      <c r="AT113" s="210">
        <f t="shared" si="40"/>
        <v>0</v>
      </c>
      <c r="AU113" s="210">
        <f t="shared" si="41"/>
        <v>0</v>
      </c>
      <c r="AV113" s="210">
        <f t="shared" si="42"/>
        <v>11</v>
      </c>
      <c r="AW113" s="210">
        <f t="shared" si="43"/>
        <v>1</v>
      </c>
      <c r="AX113" s="257">
        <f t="shared" si="44"/>
        <v>48.5</v>
      </c>
      <c r="AY113" s="91"/>
      <c r="AZ113" s="278"/>
      <c r="BA113" s="95"/>
      <c r="BB113" s="96"/>
      <c r="BC113" s="279"/>
      <c r="BD113" s="98"/>
      <c r="BE113" s="280"/>
      <c r="BF113" s="279"/>
      <c r="BG113" s="279"/>
      <c r="BH113" s="100"/>
      <c r="BI113" s="100"/>
      <c r="BJ113" s="96"/>
      <c r="BK113" s="101"/>
      <c r="BL113" s="101"/>
      <c r="BM113" s="101"/>
      <c r="BN113" s="102"/>
      <c r="BO113" s="101"/>
      <c r="BP113" s="101"/>
      <c r="BQ113" s="101"/>
      <c r="BR113" s="101"/>
      <c r="BS113" s="103"/>
    </row>
    <row r="114" spans="1:71" s="281" customFormat="1" ht="21.6" customHeight="1">
      <c r="A114" s="85" t="e">
        <f t="shared" si="23"/>
        <v>#REF!</v>
      </c>
      <c r="B114" s="126">
        <v>115</v>
      </c>
      <c r="C114" s="93" t="s">
        <v>108</v>
      </c>
      <c r="D114" s="186"/>
      <c r="E114" s="186"/>
      <c r="F114" s="188"/>
      <c r="G114" s="181" t="s">
        <v>159</v>
      </c>
      <c r="H114" s="181">
        <v>2</v>
      </c>
      <c r="I114" s="195" t="s">
        <v>692</v>
      </c>
      <c r="J114" s="188"/>
      <c r="K114" s="181"/>
      <c r="L114" s="181"/>
      <c r="M114" s="431"/>
      <c r="N114" s="181"/>
      <c r="O114" s="421"/>
      <c r="P114" s="412"/>
      <c r="Q114" s="417">
        <v>12</v>
      </c>
      <c r="R114" s="78">
        <v>2</v>
      </c>
      <c r="S114" s="227">
        <f t="shared" si="24"/>
        <v>24</v>
      </c>
      <c r="T114" s="457"/>
      <c r="U114" s="457"/>
      <c r="V114" s="457"/>
      <c r="W114" s="457"/>
      <c r="X114" s="457"/>
      <c r="Y114" s="457"/>
      <c r="Z114" s="238">
        <f t="shared" si="45"/>
        <v>24</v>
      </c>
      <c r="AA114" s="75"/>
      <c r="AB114" s="457">
        <v>9</v>
      </c>
      <c r="AC114" s="93"/>
      <c r="AD114" s="93"/>
      <c r="AE114" s="204">
        <f t="shared" si="25"/>
        <v>12</v>
      </c>
      <c r="AF114" s="205">
        <f t="shared" si="26"/>
        <v>10</v>
      </c>
      <c r="AG114" s="206">
        <f t="shared" si="27"/>
        <v>12</v>
      </c>
      <c r="AH114" s="207">
        <f t="shared" si="28"/>
        <v>0</v>
      </c>
      <c r="AI114" s="136">
        <f t="shared" si="29"/>
        <v>1</v>
      </c>
      <c r="AJ114" s="208">
        <f t="shared" si="30"/>
        <v>0</v>
      </c>
      <c r="AK114" s="498">
        <f t="shared" si="31"/>
        <v>24</v>
      </c>
      <c r="AL114" s="209">
        <f t="shared" si="32"/>
        <v>0</v>
      </c>
      <c r="AM114" s="209">
        <f t="shared" si="33"/>
        <v>2</v>
      </c>
      <c r="AN114" s="207">
        <f t="shared" si="34"/>
        <v>1.2</v>
      </c>
      <c r="AO114" s="210">
        <f t="shared" si="35"/>
        <v>4</v>
      </c>
      <c r="AP114" s="210">
        <f t="shared" si="36"/>
        <v>4.5</v>
      </c>
      <c r="AQ114" s="210">
        <f t="shared" si="37"/>
        <v>0</v>
      </c>
      <c r="AR114" s="211">
        <f t="shared" si="38"/>
        <v>34.5</v>
      </c>
      <c r="AS114" s="212">
        <f t="shared" si="39"/>
        <v>0</v>
      </c>
      <c r="AT114" s="210">
        <f t="shared" si="40"/>
        <v>0</v>
      </c>
      <c r="AU114" s="210">
        <f t="shared" si="41"/>
        <v>0</v>
      </c>
      <c r="AV114" s="210">
        <f t="shared" si="42"/>
        <v>0</v>
      </c>
      <c r="AW114" s="210">
        <f t="shared" si="43"/>
        <v>1</v>
      </c>
      <c r="AX114" s="257">
        <f t="shared" si="44"/>
        <v>34.5</v>
      </c>
      <c r="AY114" s="91"/>
      <c r="AZ114" s="278"/>
      <c r="BA114" s="95"/>
      <c r="BB114" s="96"/>
      <c r="BC114" s="279"/>
      <c r="BD114" s="98"/>
      <c r="BE114" s="280"/>
      <c r="BF114" s="279"/>
      <c r="BG114" s="279"/>
      <c r="BH114" s="100"/>
      <c r="BI114" s="100"/>
      <c r="BJ114" s="96"/>
      <c r="BK114" s="101"/>
      <c r="BL114" s="101"/>
      <c r="BM114" s="101"/>
      <c r="BN114" s="102"/>
      <c r="BO114" s="101"/>
      <c r="BP114" s="101"/>
      <c r="BQ114" s="101"/>
      <c r="BR114" s="101"/>
      <c r="BS114" s="103"/>
    </row>
    <row r="115" spans="1:71" s="281" customFormat="1" ht="21.6" customHeight="1">
      <c r="A115" s="85" t="e">
        <f t="shared" si="23"/>
        <v>#REF!</v>
      </c>
      <c r="B115" s="126">
        <v>116</v>
      </c>
      <c r="C115" s="93" t="s">
        <v>582</v>
      </c>
      <c r="D115" s="177"/>
      <c r="E115" s="177"/>
      <c r="F115" s="188"/>
      <c r="G115" s="181" t="s">
        <v>159</v>
      </c>
      <c r="H115" s="181">
        <v>2</v>
      </c>
      <c r="I115" s="195" t="s">
        <v>693</v>
      </c>
      <c r="J115" s="188"/>
      <c r="K115" s="181">
        <v>16</v>
      </c>
      <c r="L115" s="181">
        <v>1</v>
      </c>
      <c r="M115" s="188"/>
      <c r="N115" s="181"/>
      <c r="O115" s="418"/>
      <c r="P115" s="418"/>
      <c r="Q115" s="417">
        <v>12</v>
      </c>
      <c r="R115" s="78">
        <v>2</v>
      </c>
      <c r="S115" s="227">
        <f t="shared" si="24"/>
        <v>24</v>
      </c>
      <c r="T115" s="457"/>
      <c r="U115" s="457"/>
      <c r="V115" s="457"/>
      <c r="W115" s="457"/>
      <c r="X115" s="457"/>
      <c r="Y115" s="457"/>
      <c r="Z115" s="238">
        <f t="shared" si="45"/>
        <v>24</v>
      </c>
      <c r="AA115" s="75"/>
      <c r="AB115" s="457">
        <v>15</v>
      </c>
      <c r="AC115" s="93"/>
      <c r="AD115" s="93"/>
      <c r="AE115" s="204">
        <f t="shared" si="25"/>
        <v>12</v>
      </c>
      <c r="AF115" s="205">
        <f t="shared" si="26"/>
        <v>10</v>
      </c>
      <c r="AG115" s="206">
        <f t="shared" si="27"/>
        <v>12</v>
      </c>
      <c r="AH115" s="207">
        <f t="shared" si="28"/>
        <v>0</v>
      </c>
      <c r="AI115" s="136">
        <f t="shared" si="29"/>
        <v>1</v>
      </c>
      <c r="AJ115" s="208">
        <f t="shared" si="30"/>
        <v>0</v>
      </c>
      <c r="AK115" s="498">
        <f t="shared" si="31"/>
        <v>24</v>
      </c>
      <c r="AL115" s="209">
        <f t="shared" si="32"/>
        <v>0</v>
      </c>
      <c r="AM115" s="209">
        <f t="shared" si="33"/>
        <v>2</v>
      </c>
      <c r="AN115" s="207">
        <f t="shared" si="34"/>
        <v>1.2</v>
      </c>
      <c r="AO115" s="210">
        <f t="shared" si="35"/>
        <v>4</v>
      </c>
      <c r="AP115" s="210">
        <f t="shared" si="36"/>
        <v>7.5</v>
      </c>
      <c r="AQ115" s="210">
        <f t="shared" si="37"/>
        <v>0</v>
      </c>
      <c r="AR115" s="211">
        <f t="shared" si="38"/>
        <v>37.5</v>
      </c>
      <c r="AS115" s="212">
        <f t="shared" si="39"/>
        <v>0</v>
      </c>
      <c r="AT115" s="210">
        <f t="shared" si="40"/>
        <v>0</v>
      </c>
      <c r="AU115" s="210">
        <f t="shared" si="41"/>
        <v>0</v>
      </c>
      <c r="AV115" s="210">
        <f t="shared" si="42"/>
        <v>11</v>
      </c>
      <c r="AW115" s="210">
        <f t="shared" si="43"/>
        <v>1</v>
      </c>
      <c r="AX115" s="257">
        <f t="shared" si="44"/>
        <v>48.5</v>
      </c>
      <c r="AY115" s="91"/>
      <c r="AZ115" s="278"/>
      <c r="BA115" s="95"/>
      <c r="BB115" s="96"/>
      <c r="BC115" s="279"/>
      <c r="BD115" s="98"/>
      <c r="BE115" s="280"/>
      <c r="BF115" s="279"/>
      <c r="BG115" s="279"/>
      <c r="BH115" s="100"/>
      <c r="BI115" s="100"/>
      <c r="BJ115" s="96"/>
      <c r="BK115" s="101"/>
      <c r="BL115" s="101"/>
      <c r="BM115" s="101"/>
      <c r="BN115" s="102"/>
      <c r="BO115" s="101"/>
      <c r="BP115" s="101"/>
      <c r="BQ115" s="101"/>
      <c r="BR115" s="101"/>
      <c r="BS115" s="103"/>
    </row>
    <row r="116" spans="1:71" s="281" customFormat="1" ht="21.6" customHeight="1">
      <c r="A116" s="85" t="e">
        <f t="shared" si="23"/>
        <v>#REF!</v>
      </c>
      <c r="B116" s="126">
        <v>117</v>
      </c>
      <c r="C116" s="93" t="s">
        <v>579</v>
      </c>
      <c r="D116" s="177"/>
      <c r="E116" s="177"/>
      <c r="F116" s="188"/>
      <c r="G116" s="181" t="s">
        <v>159</v>
      </c>
      <c r="H116" s="181">
        <v>2</v>
      </c>
      <c r="I116" s="195" t="s">
        <v>694</v>
      </c>
      <c r="J116" s="188"/>
      <c r="K116" s="181">
        <v>15</v>
      </c>
      <c r="L116" s="181">
        <v>1</v>
      </c>
      <c r="M116" s="188"/>
      <c r="N116" s="181"/>
      <c r="O116" s="418"/>
      <c r="P116" s="416"/>
      <c r="Q116" s="417">
        <v>12</v>
      </c>
      <c r="R116" s="78">
        <v>2</v>
      </c>
      <c r="S116" s="227">
        <f t="shared" si="24"/>
        <v>24</v>
      </c>
      <c r="T116" s="457"/>
      <c r="U116" s="457"/>
      <c r="V116" s="457"/>
      <c r="W116" s="457"/>
      <c r="X116" s="457"/>
      <c r="Y116" s="457"/>
      <c r="Z116" s="238">
        <f t="shared" si="45"/>
        <v>24</v>
      </c>
      <c r="AA116" s="75"/>
      <c r="AB116" s="457">
        <v>12</v>
      </c>
      <c r="AC116" s="93"/>
      <c r="AD116" s="93"/>
      <c r="AE116" s="204">
        <f t="shared" si="25"/>
        <v>12</v>
      </c>
      <c r="AF116" s="205">
        <f t="shared" si="26"/>
        <v>10</v>
      </c>
      <c r="AG116" s="206">
        <f t="shared" si="27"/>
        <v>12</v>
      </c>
      <c r="AH116" s="207">
        <f t="shared" si="28"/>
        <v>0</v>
      </c>
      <c r="AI116" s="136">
        <f t="shared" si="29"/>
        <v>1</v>
      </c>
      <c r="AJ116" s="208">
        <f t="shared" si="30"/>
        <v>0</v>
      </c>
      <c r="AK116" s="498">
        <f t="shared" si="31"/>
        <v>24</v>
      </c>
      <c r="AL116" s="209">
        <f t="shared" si="32"/>
        <v>0</v>
      </c>
      <c r="AM116" s="209">
        <f t="shared" si="33"/>
        <v>2</v>
      </c>
      <c r="AN116" s="207">
        <f t="shared" si="34"/>
        <v>1.2</v>
      </c>
      <c r="AO116" s="210">
        <f t="shared" si="35"/>
        <v>4</v>
      </c>
      <c r="AP116" s="210">
        <f t="shared" si="36"/>
        <v>6</v>
      </c>
      <c r="AQ116" s="210">
        <f t="shared" si="37"/>
        <v>0</v>
      </c>
      <c r="AR116" s="211">
        <f t="shared" si="38"/>
        <v>36</v>
      </c>
      <c r="AS116" s="212">
        <f t="shared" si="39"/>
        <v>0</v>
      </c>
      <c r="AT116" s="210">
        <f t="shared" si="40"/>
        <v>0</v>
      </c>
      <c r="AU116" s="210">
        <f t="shared" si="41"/>
        <v>0</v>
      </c>
      <c r="AV116" s="210">
        <f t="shared" si="42"/>
        <v>11</v>
      </c>
      <c r="AW116" s="210">
        <f t="shared" si="43"/>
        <v>1</v>
      </c>
      <c r="AX116" s="257">
        <f t="shared" si="44"/>
        <v>47</v>
      </c>
      <c r="AY116" s="91"/>
      <c r="AZ116" s="278"/>
      <c r="BA116" s="95"/>
      <c r="BB116" s="96"/>
      <c r="BC116" s="279"/>
      <c r="BD116" s="98"/>
      <c r="BE116" s="280"/>
      <c r="BF116" s="279"/>
      <c r="BG116" s="279"/>
      <c r="BH116" s="100"/>
      <c r="BI116" s="100"/>
      <c r="BJ116" s="96"/>
      <c r="BK116" s="101"/>
      <c r="BL116" s="101"/>
      <c r="BM116" s="101"/>
      <c r="BN116" s="102"/>
      <c r="BO116" s="101"/>
      <c r="BP116" s="101"/>
      <c r="BQ116" s="101"/>
      <c r="BR116" s="101"/>
      <c r="BS116" s="103"/>
    </row>
    <row r="117" spans="1:71" s="281" customFormat="1" ht="21.6" customHeight="1">
      <c r="A117" s="85" t="e">
        <f t="shared" si="23"/>
        <v>#REF!</v>
      </c>
      <c r="B117" s="126">
        <v>118</v>
      </c>
      <c r="C117" s="93" t="s">
        <v>571</v>
      </c>
      <c r="D117" s="189"/>
      <c r="E117" s="189"/>
      <c r="F117" s="188"/>
      <c r="G117" s="181" t="s">
        <v>165</v>
      </c>
      <c r="H117" s="181">
        <v>2</v>
      </c>
      <c r="I117" s="195" t="s">
        <v>695</v>
      </c>
      <c r="J117" s="188"/>
      <c r="K117" s="181"/>
      <c r="L117" s="181"/>
      <c r="M117" s="414"/>
      <c r="N117" s="181"/>
      <c r="O117" s="418"/>
      <c r="P117" s="416" t="s">
        <v>568</v>
      </c>
      <c r="Q117" s="417">
        <v>8</v>
      </c>
      <c r="R117" s="78">
        <v>2</v>
      </c>
      <c r="S117" s="227">
        <f t="shared" si="24"/>
        <v>16</v>
      </c>
      <c r="T117" s="457"/>
      <c r="U117" s="457"/>
      <c r="V117" s="457"/>
      <c r="W117" s="457"/>
      <c r="X117" s="457"/>
      <c r="Y117" s="457"/>
      <c r="Z117" s="238">
        <f t="shared" si="45"/>
        <v>16</v>
      </c>
      <c r="AA117" s="75"/>
      <c r="AB117" s="457">
        <v>7</v>
      </c>
      <c r="AC117" s="93"/>
      <c r="AD117" s="93"/>
      <c r="AE117" s="204">
        <f t="shared" si="25"/>
        <v>8</v>
      </c>
      <c r="AF117" s="205" t="str">
        <f t="shared" si="26"/>
        <v/>
      </c>
      <c r="AG117" s="206" t="str">
        <f t="shared" si="27"/>
        <v/>
      </c>
      <c r="AH117" s="207">
        <f t="shared" si="28"/>
        <v>8</v>
      </c>
      <c r="AI117" s="136">
        <f t="shared" si="29"/>
        <v>1</v>
      </c>
      <c r="AJ117" s="208">
        <f t="shared" si="30"/>
        <v>20</v>
      </c>
      <c r="AK117" s="498">
        <f t="shared" si="31"/>
        <v>0</v>
      </c>
      <c r="AL117" s="209">
        <f t="shared" si="32"/>
        <v>0</v>
      </c>
      <c r="AM117" s="209">
        <f t="shared" si="33"/>
        <v>0</v>
      </c>
      <c r="AN117" s="207">
        <f t="shared" si="34"/>
        <v>1</v>
      </c>
      <c r="AO117" s="210">
        <f t="shared" si="35"/>
        <v>4</v>
      </c>
      <c r="AP117" s="210">
        <f t="shared" si="36"/>
        <v>3.5</v>
      </c>
      <c r="AQ117" s="210">
        <f t="shared" si="37"/>
        <v>0</v>
      </c>
      <c r="AR117" s="211">
        <f t="shared" si="38"/>
        <v>27.5</v>
      </c>
      <c r="AS117" s="212">
        <f t="shared" si="39"/>
        <v>0</v>
      </c>
      <c r="AT117" s="210">
        <f t="shared" si="40"/>
        <v>0</v>
      </c>
      <c r="AU117" s="210">
        <f t="shared" si="41"/>
        <v>11</v>
      </c>
      <c r="AV117" s="210">
        <f t="shared" si="42"/>
        <v>0</v>
      </c>
      <c r="AW117" s="210">
        <f t="shared" si="43"/>
        <v>1</v>
      </c>
      <c r="AX117" s="257">
        <f t="shared" si="44"/>
        <v>38.5</v>
      </c>
      <c r="AY117" s="91"/>
      <c r="AZ117" s="278"/>
      <c r="BA117" s="95"/>
      <c r="BB117" s="96"/>
      <c r="BC117" s="279"/>
      <c r="BD117" s="98"/>
      <c r="BE117" s="280"/>
      <c r="BF117" s="279"/>
      <c r="BG117" s="279"/>
      <c r="BH117" s="100"/>
      <c r="BI117" s="100"/>
      <c r="BJ117" s="96"/>
      <c r="BK117" s="101"/>
      <c r="BL117" s="101"/>
      <c r="BM117" s="101"/>
      <c r="BN117" s="102"/>
      <c r="BO117" s="101"/>
      <c r="BP117" s="101"/>
      <c r="BQ117" s="101"/>
      <c r="BR117" s="101"/>
      <c r="BS117" s="103"/>
    </row>
    <row r="118" spans="1:71" s="281" customFormat="1" ht="21.6" customHeight="1">
      <c r="A118" s="85" t="e">
        <f t="shared" si="23"/>
        <v>#REF!</v>
      </c>
      <c r="B118" s="126">
        <v>119</v>
      </c>
      <c r="C118" s="93" t="s">
        <v>65</v>
      </c>
      <c r="D118" s="189"/>
      <c r="E118" s="189"/>
      <c r="F118" s="188"/>
      <c r="G118" s="181" t="s">
        <v>165</v>
      </c>
      <c r="H118" s="181">
        <v>2</v>
      </c>
      <c r="I118" s="195" t="s">
        <v>696</v>
      </c>
      <c r="J118" s="188"/>
      <c r="K118" s="181"/>
      <c r="L118" s="181"/>
      <c r="M118" s="414"/>
      <c r="N118" s="181"/>
      <c r="O118" s="418" t="s">
        <v>167</v>
      </c>
      <c r="P118" s="416"/>
      <c r="Q118" s="431">
        <v>13</v>
      </c>
      <c r="R118" s="78">
        <v>2</v>
      </c>
      <c r="S118" s="227">
        <f t="shared" si="24"/>
        <v>26</v>
      </c>
      <c r="T118" s="457"/>
      <c r="U118" s="457"/>
      <c r="V118" s="457"/>
      <c r="W118" s="457"/>
      <c r="X118" s="457"/>
      <c r="Y118" s="457"/>
      <c r="Z118" s="238">
        <f t="shared" si="45"/>
        <v>26</v>
      </c>
      <c r="AA118" s="75"/>
      <c r="AB118" s="457">
        <v>8</v>
      </c>
      <c r="AC118" s="93"/>
      <c r="AD118" s="93"/>
      <c r="AE118" s="204">
        <f t="shared" si="25"/>
        <v>13</v>
      </c>
      <c r="AF118" s="205">
        <f t="shared" si="26"/>
        <v>12</v>
      </c>
      <c r="AG118" s="206">
        <f t="shared" si="27"/>
        <v>14</v>
      </c>
      <c r="AH118" s="207">
        <f t="shared" si="28"/>
        <v>0</v>
      </c>
      <c r="AI118" s="136">
        <f t="shared" si="29"/>
        <v>0.83</v>
      </c>
      <c r="AJ118" s="208">
        <f t="shared" si="30"/>
        <v>0</v>
      </c>
      <c r="AK118" s="498">
        <f t="shared" si="31"/>
        <v>21.58</v>
      </c>
      <c r="AL118" s="209">
        <f t="shared" si="32"/>
        <v>0</v>
      </c>
      <c r="AM118" s="209">
        <f t="shared" si="33"/>
        <v>0</v>
      </c>
      <c r="AN118" s="207">
        <f t="shared" si="34"/>
        <v>1.0833333333333333</v>
      </c>
      <c r="AO118" s="210">
        <f t="shared" si="35"/>
        <v>4</v>
      </c>
      <c r="AP118" s="210">
        <f t="shared" si="36"/>
        <v>4</v>
      </c>
      <c r="AQ118" s="210">
        <f t="shared" si="37"/>
        <v>0</v>
      </c>
      <c r="AR118" s="211">
        <f t="shared" si="38"/>
        <v>29.58</v>
      </c>
      <c r="AS118" s="212">
        <f t="shared" si="39"/>
        <v>0</v>
      </c>
      <c r="AT118" s="210">
        <f t="shared" si="40"/>
        <v>7</v>
      </c>
      <c r="AU118" s="210">
        <f t="shared" si="41"/>
        <v>0</v>
      </c>
      <c r="AV118" s="210">
        <f t="shared" si="42"/>
        <v>0</v>
      </c>
      <c r="AW118" s="210">
        <f t="shared" si="43"/>
        <v>1</v>
      </c>
      <c r="AX118" s="257">
        <f t="shared" si="44"/>
        <v>36.58</v>
      </c>
      <c r="AY118" s="91"/>
      <c r="AZ118" s="278"/>
      <c r="BA118" s="95"/>
      <c r="BB118" s="96"/>
      <c r="BC118" s="279"/>
      <c r="BD118" s="98"/>
      <c r="BE118" s="280"/>
      <c r="BF118" s="279"/>
      <c r="BG118" s="279"/>
      <c r="BH118" s="100"/>
      <c r="BI118" s="100"/>
      <c r="BJ118" s="96"/>
      <c r="BK118" s="101"/>
      <c r="BL118" s="101"/>
      <c r="BM118" s="101"/>
      <c r="BN118" s="102"/>
      <c r="BO118" s="101"/>
      <c r="BP118" s="101"/>
      <c r="BQ118" s="101"/>
      <c r="BR118" s="101"/>
      <c r="BS118" s="103"/>
    </row>
    <row r="119" spans="1:71" s="281" customFormat="1" ht="21.6" customHeight="1">
      <c r="A119" s="85" t="e">
        <f t="shared" si="23"/>
        <v>#REF!</v>
      </c>
      <c r="B119" s="126">
        <v>120</v>
      </c>
      <c r="C119" s="93"/>
      <c r="D119" s="189"/>
      <c r="E119" s="189"/>
      <c r="F119" s="188"/>
      <c r="G119" s="181"/>
      <c r="H119" s="181"/>
      <c r="I119" s="195"/>
      <c r="J119" s="188"/>
      <c r="K119" s="181"/>
      <c r="L119" s="181"/>
      <c r="M119" s="178"/>
      <c r="N119" s="181"/>
      <c r="O119" s="184"/>
      <c r="P119" s="183"/>
      <c r="Q119" s="83"/>
      <c r="R119" s="78">
        <v>2</v>
      </c>
      <c r="S119" s="227">
        <f t="shared" si="24"/>
        <v>0</v>
      </c>
      <c r="T119" s="61"/>
      <c r="U119" s="61"/>
      <c r="V119" s="61"/>
      <c r="W119" s="61"/>
      <c r="X119" s="61"/>
      <c r="Y119" s="61"/>
      <c r="Z119" s="238">
        <f t="shared" si="45"/>
        <v>0</v>
      </c>
      <c r="AA119" s="75"/>
      <c r="AB119" s="62"/>
      <c r="AC119" s="93"/>
      <c r="AD119" s="93"/>
      <c r="AE119" s="204">
        <f t="shared" si="25"/>
        <v>0</v>
      </c>
      <c r="AF119" s="205">
        <f t="shared" si="26"/>
        <v>14</v>
      </c>
      <c r="AG119" s="206">
        <f t="shared" si="27"/>
        <v>16</v>
      </c>
      <c r="AH119" s="207">
        <f t="shared" si="28"/>
        <v>0</v>
      </c>
      <c r="AI119" s="136">
        <f t="shared" si="29"/>
        <v>0.83</v>
      </c>
      <c r="AJ119" s="208">
        <f t="shared" si="30"/>
        <v>0</v>
      </c>
      <c r="AK119" s="498">
        <f t="shared" si="31"/>
        <v>0</v>
      </c>
      <c r="AL119" s="209">
        <f t="shared" si="32"/>
        <v>0</v>
      </c>
      <c r="AM119" s="209">
        <f t="shared" si="33"/>
        <v>0</v>
      </c>
      <c r="AN119" s="207">
        <f t="shared" si="34"/>
        <v>0</v>
      </c>
      <c r="AO119" s="210">
        <f t="shared" si="35"/>
        <v>0</v>
      </c>
      <c r="AP119" s="210">
        <f t="shared" si="36"/>
        <v>0</v>
      </c>
      <c r="AQ119" s="210">
        <f t="shared" si="37"/>
        <v>0</v>
      </c>
      <c r="AR119" s="211">
        <f t="shared" si="38"/>
        <v>0</v>
      </c>
      <c r="AS119" s="212">
        <f t="shared" si="39"/>
        <v>0</v>
      </c>
      <c r="AT119" s="210">
        <f t="shared" si="40"/>
        <v>0</v>
      </c>
      <c r="AU119" s="210">
        <f t="shared" si="41"/>
        <v>0</v>
      </c>
      <c r="AV119" s="210">
        <f t="shared" si="42"/>
        <v>0</v>
      </c>
      <c r="AW119" s="210">
        <f t="shared" si="43"/>
        <v>1</v>
      </c>
      <c r="AX119" s="257">
        <f t="shared" si="44"/>
        <v>0</v>
      </c>
      <c r="AY119" s="91"/>
      <c r="AZ119" s="278"/>
      <c r="BA119" s="95"/>
      <c r="BB119" s="96"/>
      <c r="BC119" s="279"/>
      <c r="BD119" s="98"/>
      <c r="BE119" s="280"/>
      <c r="BF119" s="279"/>
      <c r="BG119" s="279"/>
      <c r="BH119" s="100"/>
      <c r="BI119" s="100"/>
      <c r="BJ119" s="96"/>
      <c r="BK119" s="101"/>
      <c r="BL119" s="101"/>
      <c r="BM119" s="101"/>
      <c r="BN119" s="102"/>
      <c r="BO119" s="101"/>
      <c r="BP119" s="101"/>
      <c r="BQ119" s="101"/>
      <c r="BR119" s="101"/>
      <c r="BS119" s="103"/>
    </row>
    <row r="120" spans="1:71" s="281" customFormat="1" ht="21.6" customHeight="1">
      <c r="A120" s="85" t="e">
        <f t="shared" si="23"/>
        <v>#REF!</v>
      </c>
      <c r="B120" s="126">
        <v>121</v>
      </c>
      <c r="C120" s="222" t="s">
        <v>115</v>
      </c>
      <c r="D120" s="189"/>
      <c r="E120" s="189"/>
      <c r="F120" s="188"/>
      <c r="G120" s="181" t="s">
        <v>159</v>
      </c>
      <c r="H120" s="181">
        <v>3</v>
      </c>
      <c r="I120" s="195" t="s">
        <v>699</v>
      </c>
      <c r="J120" s="188"/>
      <c r="K120" s="181">
        <v>1</v>
      </c>
      <c r="L120" s="181">
        <v>1</v>
      </c>
      <c r="M120" s="414"/>
      <c r="N120" s="181"/>
      <c r="O120" s="418" t="s">
        <v>739</v>
      </c>
      <c r="P120" s="416"/>
      <c r="Q120" s="463">
        <v>12</v>
      </c>
      <c r="R120" s="78">
        <v>2</v>
      </c>
      <c r="S120" s="227">
        <f t="shared" si="24"/>
        <v>24</v>
      </c>
      <c r="T120" s="61"/>
      <c r="U120" s="61"/>
      <c r="V120" s="61"/>
      <c r="W120" s="61"/>
      <c r="X120" s="61"/>
      <c r="Y120" s="61"/>
      <c r="Z120" s="238">
        <f t="shared" si="45"/>
        <v>24</v>
      </c>
      <c r="AA120" s="480">
        <v>2</v>
      </c>
      <c r="AB120" s="62">
        <v>10</v>
      </c>
      <c r="AC120" s="93"/>
      <c r="AD120" s="93"/>
      <c r="AE120" s="204">
        <f t="shared" si="25"/>
        <v>12</v>
      </c>
      <c r="AF120" s="205">
        <f t="shared" si="26"/>
        <v>10</v>
      </c>
      <c r="AG120" s="206">
        <f t="shared" si="27"/>
        <v>12</v>
      </c>
      <c r="AH120" s="207">
        <f t="shared" si="28"/>
        <v>0</v>
      </c>
      <c r="AI120" s="136">
        <f t="shared" si="29"/>
        <v>1</v>
      </c>
      <c r="AJ120" s="208">
        <f t="shared" si="30"/>
        <v>0</v>
      </c>
      <c r="AK120" s="498">
        <f t="shared" si="31"/>
        <v>24</v>
      </c>
      <c r="AL120" s="209">
        <f t="shared" si="32"/>
        <v>4</v>
      </c>
      <c r="AM120" s="209">
        <f t="shared" si="33"/>
        <v>2</v>
      </c>
      <c r="AN120" s="207">
        <f t="shared" si="34"/>
        <v>1.2</v>
      </c>
      <c r="AO120" s="210">
        <f t="shared" si="35"/>
        <v>4</v>
      </c>
      <c r="AP120" s="210">
        <f t="shared" si="36"/>
        <v>5</v>
      </c>
      <c r="AQ120" s="210">
        <f t="shared" si="37"/>
        <v>1</v>
      </c>
      <c r="AR120" s="211">
        <f t="shared" si="38"/>
        <v>40</v>
      </c>
      <c r="AS120" s="212">
        <f t="shared" si="39"/>
        <v>0</v>
      </c>
      <c r="AT120" s="210">
        <f t="shared" si="40"/>
        <v>8</v>
      </c>
      <c r="AU120" s="210">
        <f t="shared" si="41"/>
        <v>0</v>
      </c>
      <c r="AV120" s="210">
        <f t="shared" si="42"/>
        <v>11</v>
      </c>
      <c r="AW120" s="210">
        <f t="shared" si="43"/>
        <v>1</v>
      </c>
      <c r="AX120" s="257">
        <f t="shared" si="44"/>
        <v>59</v>
      </c>
      <c r="AY120" s="91"/>
      <c r="AZ120" s="278"/>
      <c r="BA120" s="95"/>
      <c r="BB120" s="96"/>
      <c r="BC120" s="279"/>
      <c r="BD120" s="98"/>
      <c r="BE120" s="280"/>
      <c r="BF120" s="279"/>
      <c r="BG120" s="279"/>
      <c r="BH120" s="100"/>
      <c r="BI120" s="100"/>
      <c r="BJ120" s="96"/>
      <c r="BK120" s="101"/>
      <c r="BL120" s="101"/>
      <c r="BM120" s="101"/>
      <c r="BN120" s="102"/>
      <c r="BO120" s="101"/>
      <c r="BP120" s="101"/>
      <c r="BQ120" s="101"/>
      <c r="BR120" s="101"/>
      <c r="BS120" s="103"/>
    </row>
    <row r="121" spans="1:71" s="281" customFormat="1" ht="21.6" customHeight="1">
      <c r="A121" s="85" t="e">
        <f t="shared" si="23"/>
        <v>#REF!</v>
      </c>
      <c r="B121" s="126">
        <v>122</v>
      </c>
      <c r="C121" s="222" t="s">
        <v>107</v>
      </c>
      <c r="D121" s="189"/>
      <c r="E121" s="189"/>
      <c r="F121" s="188"/>
      <c r="G121" s="181" t="s">
        <v>159</v>
      </c>
      <c r="H121" s="181">
        <v>3</v>
      </c>
      <c r="I121" s="195" t="s">
        <v>700</v>
      </c>
      <c r="J121" s="188"/>
      <c r="K121" s="181"/>
      <c r="L121" s="181"/>
      <c r="M121" s="414"/>
      <c r="N121" s="181"/>
      <c r="O121" s="418"/>
      <c r="P121" s="416"/>
      <c r="Q121" s="463">
        <v>12</v>
      </c>
      <c r="R121" s="78">
        <v>2</v>
      </c>
      <c r="S121" s="227">
        <f t="shared" si="24"/>
        <v>24</v>
      </c>
      <c r="T121" s="61"/>
      <c r="U121" s="61"/>
      <c r="V121" s="61"/>
      <c r="W121" s="61"/>
      <c r="X121" s="61"/>
      <c r="Y121" s="61"/>
      <c r="Z121" s="238">
        <f t="shared" si="45"/>
        <v>24</v>
      </c>
      <c r="AA121" s="480">
        <v>2</v>
      </c>
      <c r="AB121" s="62">
        <v>12</v>
      </c>
      <c r="AC121" s="93"/>
      <c r="AD121" s="93"/>
      <c r="AE121" s="204">
        <f t="shared" si="25"/>
        <v>12</v>
      </c>
      <c r="AF121" s="205">
        <f t="shared" si="26"/>
        <v>10</v>
      </c>
      <c r="AG121" s="206">
        <f t="shared" si="27"/>
        <v>12</v>
      </c>
      <c r="AH121" s="207">
        <f t="shared" si="28"/>
        <v>0</v>
      </c>
      <c r="AI121" s="136">
        <f t="shared" si="29"/>
        <v>1</v>
      </c>
      <c r="AJ121" s="208">
        <f t="shared" si="30"/>
        <v>0</v>
      </c>
      <c r="AK121" s="498">
        <f t="shared" si="31"/>
        <v>24</v>
      </c>
      <c r="AL121" s="209">
        <f t="shared" si="32"/>
        <v>4</v>
      </c>
      <c r="AM121" s="209">
        <f t="shared" si="33"/>
        <v>2</v>
      </c>
      <c r="AN121" s="207">
        <f t="shared" si="34"/>
        <v>1.2</v>
      </c>
      <c r="AO121" s="210">
        <f t="shared" si="35"/>
        <v>4</v>
      </c>
      <c r="AP121" s="210">
        <f t="shared" si="36"/>
        <v>6</v>
      </c>
      <c r="AQ121" s="210">
        <f t="shared" si="37"/>
        <v>1</v>
      </c>
      <c r="AR121" s="211">
        <f t="shared" si="38"/>
        <v>41</v>
      </c>
      <c r="AS121" s="212">
        <f t="shared" si="39"/>
        <v>0</v>
      </c>
      <c r="AT121" s="210">
        <f t="shared" si="40"/>
        <v>0</v>
      </c>
      <c r="AU121" s="210">
        <f t="shared" si="41"/>
        <v>0</v>
      </c>
      <c r="AV121" s="210">
        <f t="shared" si="42"/>
        <v>0</v>
      </c>
      <c r="AW121" s="210">
        <f t="shared" si="43"/>
        <v>1</v>
      </c>
      <c r="AX121" s="257">
        <f t="shared" si="44"/>
        <v>41</v>
      </c>
      <c r="AY121" s="91"/>
      <c r="AZ121" s="278"/>
      <c r="BA121" s="95"/>
      <c r="BB121" s="96"/>
      <c r="BC121" s="279"/>
      <c r="BD121" s="98"/>
      <c r="BE121" s="280"/>
      <c r="BF121" s="279"/>
      <c r="BG121" s="279"/>
      <c r="BH121" s="100"/>
      <c r="BI121" s="100"/>
      <c r="BJ121" s="96"/>
      <c r="BK121" s="101"/>
      <c r="BL121" s="101"/>
      <c r="BM121" s="101"/>
      <c r="BN121" s="102"/>
      <c r="BO121" s="101"/>
      <c r="BP121" s="101"/>
      <c r="BQ121" s="101"/>
      <c r="BR121" s="101"/>
      <c r="BS121" s="103"/>
    </row>
    <row r="122" spans="1:71" s="125" customFormat="1" ht="21.6" customHeight="1">
      <c r="A122" s="59" t="e">
        <f t="shared" si="23"/>
        <v>#REF!</v>
      </c>
      <c r="B122" s="127">
        <v>123</v>
      </c>
      <c r="C122" s="222" t="s">
        <v>27</v>
      </c>
      <c r="D122" s="127"/>
      <c r="E122" s="127"/>
      <c r="F122" s="196"/>
      <c r="G122" s="197" t="s">
        <v>159</v>
      </c>
      <c r="H122" s="197">
        <v>3</v>
      </c>
      <c r="I122" s="198" t="s">
        <v>701</v>
      </c>
      <c r="J122" s="196"/>
      <c r="K122" s="197">
        <v>4</v>
      </c>
      <c r="L122" s="197">
        <v>1</v>
      </c>
      <c r="M122" s="464"/>
      <c r="N122" s="197" t="s">
        <v>756</v>
      </c>
      <c r="O122" s="408"/>
      <c r="P122" s="465"/>
      <c r="Q122" s="463">
        <v>12</v>
      </c>
      <c r="R122" s="78">
        <v>2</v>
      </c>
      <c r="S122" s="227">
        <f t="shared" si="24"/>
        <v>24</v>
      </c>
      <c r="T122" s="61"/>
      <c r="U122" s="61"/>
      <c r="V122" s="61"/>
      <c r="W122" s="61"/>
      <c r="X122" s="61"/>
      <c r="Y122" s="61"/>
      <c r="Z122" s="238">
        <f t="shared" si="45"/>
        <v>24</v>
      </c>
      <c r="AA122" s="480">
        <v>2</v>
      </c>
      <c r="AB122" s="62">
        <v>9</v>
      </c>
      <c r="AC122" s="63"/>
      <c r="AD122" s="63"/>
      <c r="AE122" s="204">
        <f t="shared" si="25"/>
        <v>12</v>
      </c>
      <c r="AF122" s="205">
        <f t="shared" si="26"/>
        <v>10</v>
      </c>
      <c r="AG122" s="206">
        <f t="shared" si="27"/>
        <v>12</v>
      </c>
      <c r="AH122" s="207">
        <f t="shared" si="28"/>
        <v>0</v>
      </c>
      <c r="AI122" s="136">
        <f t="shared" si="29"/>
        <v>1</v>
      </c>
      <c r="AJ122" s="208">
        <f t="shared" si="30"/>
        <v>0</v>
      </c>
      <c r="AK122" s="498">
        <f t="shared" si="31"/>
        <v>24</v>
      </c>
      <c r="AL122" s="209">
        <f t="shared" si="32"/>
        <v>4</v>
      </c>
      <c r="AM122" s="209">
        <f t="shared" si="33"/>
        <v>2</v>
      </c>
      <c r="AN122" s="207">
        <f t="shared" si="34"/>
        <v>1.2</v>
      </c>
      <c r="AO122" s="210">
        <f t="shared" si="35"/>
        <v>4</v>
      </c>
      <c r="AP122" s="210">
        <f t="shared" si="36"/>
        <v>4.5</v>
      </c>
      <c r="AQ122" s="210">
        <f t="shared" si="37"/>
        <v>1</v>
      </c>
      <c r="AR122" s="211">
        <f t="shared" si="38"/>
        <v>39.5</v>
      </c>
      <c r="AS122" s="212">
        <f t="shared" si="39"/>
        <v>1</v>
      </c>
      <c r="AT122" s="210">
        <f t="shared" si="40"/>
        <v>0</v>
      </c>
      <c r="AU122" s="210">
        <f t="shared" si="41"/>
        <v>0</v>
      </c>
      <c r="AV122" s="210">
        <f t="shared" si="42"/>
        <v>11</v>
      </c>
      <c r="AW122" s="210">
        <f t="shared" si="43"/>
        <v>1</v>
      </c>
      <c r="AX122" s="257">
        <f t="shared" si="44"/>
        <v>51.5</v>
      </c>
      <c r="AY122" s="62"/>
      <c r="AZ122" s="213"/>
      <c r="BA122" s="65"/>
      <c r="BB122" s="66"/>
      <c r="BC122" s="214"/>
      <c r="BD122" s="68"/>
      <c r="BE122" s="215"/>
      <c r="BF122" s="214"/>
      <c r="BG122" s="214"/>
      <c r="BH122" s="70"/>
      <c r="BI122" s="70"/>
      <c r="BJ122" s="66"/>
      <c r="BK122" s="71"/>
      <c r="BL122" s="71"/>
      <c r="BM122" s="71"/>
      <c r="BN122" s="72"/>
      <c r="BO122" s="71"/>
      <c r="BP122" s="71"/>
      <c r="BQ122" s="71"/>
      <c r="BR122" s="71"/>
      <c r="BS122" s="73"/>
    </row>
    <row r="123" spans="1:71" s="125" customFormat="1" ht="21.6" customHeight="1">
      <c r="A123" s="59" t="e">
        <f t="shared" si="23"/>
        <v>#REF!</v>
      </c>
      <c r="B123" s="127">
        <v>124</v>
      </c>
      <c r="C123" s="222" t="s">
        <v>109</v>
      </c>
      <c r="D123" s="127"/>
      <c r="E123" s="127"/>
      <c r="F123" s="196"/>
      <c r="G123" s="197" t="s">
        <v>159</v>
      </c>
      <c r="H123" s="197">
        <v>3</v>
      </c>
      <c r="I123" s="198" t="s">
        <v>702</v>
      </c>
      <c r="J123" s="196"/>
      <c r="K123" s="197"/>
      <c r="L123" s="197"/>
      <c r="M123" s="466"/>
      <c r="N123" s="197"/>
      <c r="O123" s="465"/>
      <c r="P123" s="465"/>
      <c r="Q123" s="463">
        <v>12</v>
      </c>
      <c r="R123" s="78">
        <v>2</v>
      </c>
      <c r="S123" s="227">
        <f t="shared" si="24"/>
        <v>24</v>
      </c>
      <c r="T123" s="61"/>
      <c r="U123" s="61"/>
      <c r="V123" s="61"/>
      <c r="W123" s="61"/>
      <c r="X123" s="61"/>
      <c r="Y123" s="61"/>
      <c r="Z123" s="238">
        <f t="shared" si="45"/>
        <v>24</v>
      </c>
      <c r="AA123" s="480">
        <v>2</v>
      </c>
      <c r="AB123" s="62">
        <v>12</v>
      </c>
      <c r="AC123" s="63"/>
      <c r="AD123" s="63"/>
      <c r="AE123" s="204">
        <f t="shared" si="25"/>
        <v>12</v>
      </c>
      <c r="AF123" s="205">
        <f t="shared" si="26"/>
        <v>10</v>
      </c>
      <c r="AG123" s="206">
        <f t="shared" si="27"/>
        <v>12</v>
      </c>
      <c r="AH123" s="207">
        <f t="shared" si="28"/>
        <v>0</v>
      </c>
      <c r="AI123" s="136">
        <f t="shared" si="29"/>
        <v>1</v>
      </c>
      <c r="AJ123" s="208">
        <f t="shared" si="30"/>
        <v>0</v>
      </c>
      <c r="AK123" s="498">
        <f t="shared" si="31"/>
        <v>24</v>
      </c>
      <c r="AL123" s="209">
        <f t="shared" si="32"/>
        <v>4</v>
      </c>
      <c r="AM123" s="209">
        <f t="shared" si="33"/>
        <v>2</v>
      </c>
      <c r="AN123" s="207">
        <f t="shared" si="34"/>
        <v>1.2</v>
      </c>
      <c r="AO123" s="210">
        <f t="shared" si="35"/>
        <v>4</v>
      </c>
      <c r="AP123" s="210">
        <f t="shared" si="36"/>
        <v>6</v>
      </c>
      <c r="AQ123" s="210">
        <f t="shared" si="37"/>
        <v>1</v>
      </c>
      <c r="AR123" s="211">
        <f t="shared" si="38"/>
        <v>41</v>
      </c>
      <c r="AS123" s="212">
        <f t="shared" si="39"/>
        <v>0</v>
      </c>
      <c r="AT123" s="210">
        <f t="shared" si="40"/>
        <v>0</v>
      </c>
      <c r="AU123" s="210">
        <f t="shared" si="41"/>
        <v>0</v>
      </c>
      <c r="AV123" s="210">
        <f t="shared" si="42"/>
        <v>0</v>
      </c>
      <c r="AW123" s="210">
        <f t="shared" si="43"/>
        <v>1</v>
      </c>
      <c r="AX123" s="257">
        <f t="shared" si="44"/>
        <v>41</v>
      </c>
      <c r="AY123" s="62"/>
      <c r="AZ123" s="213"/>
      <c r="BA123" s="65"/>
      <c r="BB123" s="66"/>
      <c r="BC123" s="214"/>
      <c r="BD123" s="68"/>
      <c r="BE123" s="215"/>
      <c r="BF123" s="214"/>
      <c r="BG123" s="214"/>
      <c r="BH123" s="70"/>
      <c r="BI123" s="70"/>
      <c r="BJ123" s="66"/>
      <c r="BK123" s="71"/>
      <c r="BL123" s="71"/>
      <c r="BM123" s="71"/>
      <c r="BN123" s="72"/>
      <c r="BO123" s="71"/>
      <c r="BP123" s="71"/>
      <c r="BQ123" s="71"/>
      <c r="BR123" s="71"/>
      <c r="BS123" s="73"/>
    </row>
    <row r="124" spans="1:71" s="125" customFormat="1" ht="21.6" customHeight="1">
      <c r="A124" s="59" t="e">
        <f t="shared" si="23"/>
        <v>#REF!</v>
      </c>
      <c r="B124" s="127">
        <v>125</v>
      </c>
      <c r="C124" s="222" t="s">
        <v>114</v>
      </c>
      <c r="D124" s="127"/>
      <c r="E124" s="127"/>
      <c r="F124" s="196"/>
      <c r="G124" s="197" t="s">
        <v>159</v>
      </c>
      <c r="H124" s="197">
        <v>3</v>
      </c>
      <c r="I124" s="198" t="s">
        <v>703</v>
      </c>
      <c r="J124" s="196"/>
      <c r="K124" s="197"/>
      <c r="L124" s="197"/>
      <c r="M124" s="466"/>
      <c r="N124" s="197"/>
      <c r="O124" s="408"/>
      <c r="P124" s="465"/>
      <c r="Q124" s="463">
        <v>12</v>
      </c>
      <c r="R124" s="78">
        <v>2</v>
      </c>
      <c r="S124" s="227">
        <f t="shared" si="24"/>
        <v>24</v>
      </c>
      <c r="T124" s="61"/>
      <c r="U124" s="61"/>
      <c r="V124" s="61"/>
      <c r="W124" s="61"/>
      <c r="X124" s="61"/>
      <c r="Y124" s="61"/>
      <c r="Z124" s="238">
        <f t="shared" si="45"/>
        <v>24</v>
      </c>
      <c r="AA124" s="480">
        <v>2</v>
      </c>
      <c r="AB124" s="62">
        <v>9</v>
      </c>
      <c r="AC124" s="63"/>
      <c r="AD124" s="63"/>
      <c r="AE124" s="204">
        <f t="shared" si="25"/>
        <v>12</v>
      </c>
      <c r="AF124" s="205">
        <f t="shared" si="26"/>
        <v>10</v>
      </c>
      <c r="AG124" s="206">
        <f t="shared" si="27"/>
        <v>12</v>
      </c>
      <c r="AH124" s="207">
        <f t="shared" si="28"/>
        <v>0</v>
      </c>
      <c r="AI124" s="136">
        <f t="shared" si="29"/>
        <v>1</v>
      </c>
      <c r="AJ124" s="208">
        <f t="shared" si="30"/>
        <v>0</v>
      </c>
      <c r="AK124" s="498">
        <f t="shared" si="31"/>
        <v>24</v>
      </c>
      <c r="AL124" s="209">
        <f t="shared" si="32"/>
        <v>4</v>
      </c>
      <c r="AM124" s="209">
        <f t="shared" si="33"/>
        <v>2</v>
      </c>
      <c r="AN124" s="207">
        <f t="shared" si="34"/>
        <v>1.2</v>
      </c>
      <c r="AO124" s="210">
        <f t="shared" si="35"/>
        <v>4</v>
      </c>
      <c r="AP124" s="210">
        <f t="shared" si="36"/>
        <v>4.5</v>
      </c>
      <c r="AQ124" s="210">
        <f t="shared" si="37"/>
        <v>1</v>
      </c>
      <c r="AR124" s="211">
        <f t="shared" si="38"/>
        <v>39.5</v>
      </c>
      <c r="AS124" s="212">
        <f t="shared" si="39"/>
        <v>0</v>
      </c>
      <c r="AT124" s="210">
        <f t="shared" si="40"/>
        <v>0</v>
      </c>
      <c r="AU124" s="210">
        <f t="shared" si="41"/>
        <v>0</v>
      </c>
      <c r="AV124" s="210">
        <f t="shared" si="42"/>
        <v>0</v>
      </c>
      <c r="AW124" s="210">
        <f t="shared" si="43"/>
        <v>1</v>
      </c>
      <c r="AX124" s="257">
        <f t="shared" si="44"/>
        <v>39.5</v>
      </c>
      <c r="AY124" s="62"/>
      <c r="AZ124" s="213"/>
      <c r="BA124" s="65"/>
      <c r="BB124" s="66"/>
      <c r="BC124" s="214"/>
      <c r="BD124" s="68"/>
      <c r="BE124" s="215"/>
      <c r="BF124" s="214"/>
      <c r="BG124" s="214"/>
      <c r="BH124" s="70"/>
      <c r="BI124" s="70"/>
      <c r="BJ124" s="66"/>
      <c r="BK124" s="71"/>
      <c r="BL124" s="71"/>
      <c r="BM124" s="71"/>
      <c r="BN124" s="72"/>
      <c r="BO124" s="71"/>
      <c r="BP124" s="71"/>
      <c r="BQ124" s="71"/>
      <c r="BR124" s="71"/>
      <c r="BS124" s="73"/>
    </row>
    <row r="125" spans="1:71" s="125" customFormat="1" ht="21.6" customHeight="1">
      <c r="A125" s="59" t="e">
        <f t="shared" si="23"/>
        <v>#REF!</v>
      </c>
      <c r="B125" s="127">
        <v>126</v>
      </c>
      <c r="C125" s="222" t="s">
        <v>552</v>
      </c>
      <c r="D125" s="127"/>
      <c r="E125" s="127"/>
      <c r="F125" s="196"/>
      <c r="G125" s="197" t="s">
        <v>159</v>
      </c>
      <c r="H125" s="197">
        <v>3</v>
      </c>
      <c r="I125" s="198" t="s">
        <v>704</v>
      </c>
      <c r="J125" s="196"/>
      <c r="K125" s="197">
        <v>9</v>
      </c>
      <c r="L125" s="197">
        <v>1</v>
      </c>
      <c r="M125" s="467"/>
      <c r="N125" s="197"/>
      <c r="O125" s="408"/>
      <c r="P125" s="408"/>
      <c r="Q125" s="463">
        <v>12</v>
      </c>
      <c r="R125" s="78">
        <v>2</v>
      </c>
      <c r="S125" s="227">
        <f t="shared" si="24"/>
        <v>24</v>
      </c>
      <c r="T125" s="61"/>
      <c r="U125" s="61"/>
      <c r="V125" s="61"/>
      <c r="W125" s="61"/>
      <c r="X125" s="61"/>
      <c r="Y125" s="61"/>
      <c r="Z125" s="238">
        <f t="shared" si="45"/>
        <v>24</v>
      </c>
      <c r="AA125" s="480">
        <v>2</v>
      </c>
      <c r="AB125" s="62">
        <v>9</v>
      </c>
      <c r="AC125" s="63"/>
      <c r="AD125" s="63"/>
      <c r="AE125" s="204">
        <f t="shared" si="25"/>
        <v>12</v>
      </c>
      <c r="AF125" s="205">
        <f t="shared" si="26"/>
        <v>10</v>
      </c>
      <c r="AG125" s="206">
        <f t="shared" si="27"/>
        <v>12</v>
      </c>
      <c r="AH125" s="207">
        <f t="shared" si="28"/>
        <v>0</v>
      </c>
      <c r="AI125" s="136">
        <f t="shared" si="29"/>
        <v>1</v>
      </c>
      <c r="AJ125" s="208">
        <f t="shared" si="30"/>
        <v>0</v>
      </c>
      <c r="AK125" s="498">
        <f t="shared" si="31"/>
        <v>24</v>
      </c>
      <c r="AL125" s="209">
        <f t="shared" si="32"/>
        <v>4</v>
      </c>
      <c r="AM125" s="209">
        <f t="shared" si="33"/>
        <v>2</v>
      </c>
      <c r="AN125" s="207">
        <f t="shared" si="34"/>
        <v>1.2</v>
      </c>
      <c r="AO125" s="210">
        <f t="shared" si="35"/>
        <v>4</v>
      </c>
      <c r="AP125" s="210">
        <f t="shared" si="36"/>
        <v>4.5</v>
      </c>
      <c r="AQ125" s="210">
        <f t="shared" si="37"/>
        <v>1</v>
      </c>
      <c r="AR125" s="211">
        <f t="shared" si="38"/>
        <v>39.5</v>
      </c>
      <c r="AS125" s="212">
        <f t="shared" si="39"/>
        <v>0</v>
      </c>
      <c r="AT125" s="210">
        <f t="shared" si="40"/>
        <v>0</v>
      </c>
      <c r="AU125" s="210">
        <f t="shared" si="41"/>
        <v>0</v>
      </c>
      <c r="AV125" s="210">
        <f t="shared" si="42"/>
        <v>11</v>
      </c>
      <c r="AW125" s="210">
        <f t="shared" si="43"/>
        <v>1</v>
      </c>
      <c r="AX125" s="257">
        <f t="shared" si="44"/>
        <v>50.5</v>
      </c>
      <c r="AY125" s="62"/>
      <c r="AZ125" s="213"/>
      <c r="BA125" s="65"/>
      <c r="BB125" s="66"/>
      <c r="BC125" s="214"/>
      <c r="BD125" s="68"/>
      <c r="BE125" s="215"/>
      <c r="BF125" s="214"/>
      <c r="BG125" s="214"/>
      <c r="BH125" s="70"/>
      <c r="BI125" s="70"/>
      <c r="BJ125" s="66"/>
      <c r="BK125" s="71"/>
      <c r="BL125" s="71"/>
      <c r="BM125" s="71"/>
      <c r="BN125" s="72"/>
      <c r="BO125" s="71"/>
      <c r="BP125" s="71"/>
      <c r="BQ125" s="71"/>
      <c r="BR125" s="71"/>
      <c r="BS125" s="73"/>
    </row>
    <row r="126" spans="1:71" s="125" customFormat="1" ht="21.6" customHeight="1">
      <c r="A126" s="59" t="e">
        <f t="shared" si="23"/>
        <v>#REF!</v>
      </c>
      <c r="B126" s="127">
        <v>127</v>
      </c>
      <c r="C126" s="377" t="s">
        <v>750</v>
      </c>
      <c r="D126" s="127"/>
      <c r="E126" s="127"/>
      <c r="F126" s="196"/>
      <c r="G126" s="197" t="s">
        <v>159</v>
      </c>
      <c r="H126" s="197">
        <v>3</v>
      </c>
      <c r="I126" s="198" t="s">
        <v>619</v>
      </c>
      <c r="J126" s="196"/>
      <c r="K126" s="197">
        <v>16</v>
      </c>
      <c r="L126" s="197">
        <v>1</v>
      </c>
      <c r="M126" s="467"/>
      <c r="N126" s="197"/>
      <c r="O126" s="408"/>
      <c r="P126" s="408"/>
      <c r="Q126" s="463">
        <v>12</v>
      </c>
      <c r="R126" s="78">
        <v>2</v>
      </c>
      <c r="S126" s="227">
        <f t="shared" si="24"/>
        <v>24</v>
      </c>
      <c r="T126" s="61"/>
      <c r="U126" s="61"/>
      <c r="V126" s="61"/>
      <c r="W126" s="61"/>
      <c r="X126" s="61"/>
      <c r="Y126" s="61"/>
      <c r="Z126" s="238">
        <f t="shared" si="45"/>
        <v>24</v>
      </c>
      <c r="AA126" s="480">
        <v>2</v>
      </c>
      <c r="AB126" s="62">
        <v>9</v>
      </c>
      <c r="AC126" s="63"/>
      <c r="AD126" s="63"/>
      <c r="AE126" s="204">
        <f t="shared" si="25"/>
        <v>12</v>
      </c>
      <c r="AF126" s="205">
        <f t="shared" si="26"/>
        <v>10</v>
      </c>
      <c r="AG126" s="206">
        <f t="shared" si="27"/>
        <v>12</v>
      </c>
      <c r="AH126" s="207">
        <f t="shared" si="28"/>
        <v>0</v>
      </c>
      <c r="AI126" s="136">
        <f t="shared" si="29"/>
        <v>1</v>
      </c>
      <c r="AJ126" s="208">
        <f t="shared" si="30"/>
        <v>0</v>
      </c>
      <c r="AK126" s="498">
        <f t="shared" si="31"/>
        <v>24</v>
      </c>
      <c r="AL126" s="209">
        <f t="shared" si="32"/>
        <v>4</v>
      </c>
      <c r="AM126" s="209">
        <f t="shared" si="33"/>
        <v>2</v>
      </c>
      <c r="AN126" s="207">
        <f t="shared" si="34"/>
        <v>1.2</v>
      </c>
      <c r="AO126" s="210">
        <f t="shared" si="35"/>
        <v>4</v>
      </c>
      <c r="AP126" s="210">
        <f t="shared" si="36"/>
        <v>4.5</v>
      </c>
      <c r="AQ126" s="210">
        <f t="shared" si="37"/>
        <v>1</v>
      </c>
      <c r="AR126" s="211">
        <f t="shared" si="38"/>
        <v>39.5</v>
      </c>
      <c r="AS126" s="212">
        <f t="shared" si="39"/>
        <v>0</v>
      </c>
      <c r="AT126" s="210">
        <f t="shared" si="40"/>
        <v>0</v>
      </c>
      <c r="AU126" s="210">
        <f t="shared" si="41"/>
        <v>0</v>
      </c>
      <c r="AV126" s="210">
        <f t="shared" si="42"/>
        <v>11</v>
      </c>
      <c r="AW126" s="210">
        <f t="shared" si="43"/>
        <v>1</v>
      </c>
      <c r="AX126" s="257">
        <f t="shared" si="44"/>
        <v>50.5</v>
      </c>
      <c r="AY126" s="62"/>
      <c r="AZ126" s="213"/>
      <c r="BA126" s="65"/>
      <c r="BB126" s="66"/>
      <c r="BC126" s="214"/>
      <c r="BD126" s="68"/>
      <c r="BE126" s="215"/>
      <c r="BF126" s="214"/>
      <c r="BG126" s="214"/>
      <c r="BH126" s="70"/>
      <c r="BI126" s="70"/>
      <c r="BJ126" s="66"/>
      <c r="BK126" s="71"/>
      <c r="BL126" s="71"/>
      <c r="BM126" s="71"/>
      <c r="BN126" s="72"/>
      <c r="BO126" s="71"/>
      <c r="BP126" s="71"/>
      <c r="BQ126" s="71"/>
      <c r="BR126" s="71"/>
      <c r="BS126" s="73"/>
    </row>
    <row r="127" spans="1:71" s="125" customFormat="1" ht="21.6" customHeight="1">
      <c r="A127" s="59" t="e">
        <f t="shared" si="23"/>
        <v>#REF!</v>
      </c>
      <c r="B127" s="127">
        <v>128</v>
      </c>
      <c r="C127" s="222" t="s">
        <v>156</v>
      </c>
      <c r="D127" s="127"/>
      <c r="E127" s="127"/>
      <c r="F127" s="196"/>
      <c r="G127" s="197" t="s">
        <v>159</v>
      </c>
      <c r="H127" s="197">
        <v>3</v>
      </c>
      <c r="I127" s="198" t="s">
        <v>705</v>
      </c>
      <c r="J127" s="196"/>
      <c r="K127" s="197"/>
      <c r="L127" s="197"/>
      <c r="M127" s="467"/>
      <c r="N127" s="197"/>
      <c r="O127" s="408"/>
      <c r="P127" s="408"/>
      <c r="Q127" s="463">
        <v>12</v>
      </c>
      <c r="R127" s="78">
        <v>2</v>
      </c>
      <c r="S127" s="227">
        <f t="shared" si="24"/>
        <v>24</v>
      </c>
      <c r="T127" s="61"/>
      <c r="U127" s="481"/>
      <c r="V127" s="61"/>
      <c r="W127" s="61"/>
      <c r="X127" s="61"/>
      <c r="Y127" s="61"/>
      <c r="Z127" s="238">
        <f t="shared" si="45"/>
        <v>24</v>
      </c>
      <c r="AA127" s="480">
        <v>2</v>
      </c>
      <c r="AB127" s="62">
        <v>12</v>
      </c>
      <c r="AC127" s="63"/>
      <c r="AD127" s="63"/>
      <c r="AE127" s="204">
        <f t="shared" si="25"/>
        <v>12</v>
      </c>
      <c r="AF127" s="205">
        <f t="shared" si="26"/>
        <v>10</v>
      </c>
      <c r="AG127" s="206">
        <f t="shared" si="27"/>
        <v>12</v>
      </c>
      <c r="AH127" s="207">
        <f t="shared" si="28"/>
        <v>0</v>
      </c>
      <c r="AI127" s="136">
        <f t="shared" si="29"/>
        <v>1</v>
      </c>
      <c r="AJ127" s="208">
        <f t="shared" si="30"/>
        <v>0</v>
      </c>
      <c r="AK127" s="498">
        <f t="shared" si="31"/>
        <v>24</v>
      </c>
      <c r="AL127" s="209">
        <f t="shared" si="32"/>
        <v>4</v>
      </c>
      <c r="AM127" s="209">
        <f t="shared" si="33"/>
        <v>2</v>
      </c>
      <c r="AN127" s="207">
        <f t="shared" si="34"/>
        <v>1.2</v>
      </c>
      <c r="AO127" s="210">
        <f t="shared" si="35"/>
        <v>4</v>
      </c>
      <c r="AP127" s="210">
        <f t="shared" si="36"/>
        <v>6</v>
      </c>
      <c r="AQ127" s="210">
        <f t="shared" si="37"/>
        <v>1</v>
      </c>
      <c r="AR127" s="211">
        <f t="shared" si="38"/>
        <v>41</v>
      </c>
      <c r="AS127" s="212">
        <f t="shared" si="39"/>
        <v>0</v>
      </c>
      <c r="AT127" s="210">
        <f t="shared" si="40"/>
        <v>0</v>
      </c>
      <c r="AU127" s="210">
        <f t="shared" si="41"/>
        <v>0</v>
      </c>
      <c r="AV127" s="210">
        <f t="shared" si="42"/>
        <v>0</v>
      </c>
      <c r="AW127" s="210">
        <f t="shared" si="43"/>
        <v>1</v>
      </c>
      <c r="AX127" s="257">
        <f t="shared" si="44"/>
        <v>41</v>
      </c>
      <c r="AY127" s="62"/>
      <c r="AZ127" s="213"/>
      <c r="BA127" s="65"/>
      <c r="BB127" s="66"/>
      <c r="BC127" s="214"/>
      <c r="BD127" s="68"/>
      <c r="BE127" s="215"/>
      <c r="BF127" s="214"/>
      <c r="BG127" s="214"/>
      <c r="BH127" s="70"/>
      <c r="BI127" s="70"/>
      <c r="BJ127" s="66"/>
      <c r="BK127" s="71"/>
      <c r="BL127" s="71"/>
      <c r="BM127" s="71"/>
      <c r="BN127" s="72"/>
      <c r="BO127" s="71"/>
      <c r="BP127" s="71"/>
      <c r="BQ127" s="71"/>
      <c r="BR127" s="71"/>
      <c r="BS127" s="73"/>
    </row>
    <row r="128" spans="1:71" s="125" customFormat="1" ht="21.6" customHeight="1">
      <c r="A128" s="59" t="e">
        <f t="shared" ref="A128:A163" si="46">A127</f>
        <v>#REF!</v>
      </c>
      <c r="B128" s="127">
        <v>129</v>
      </c>
      <c r="C128" s="222" t="s">
        <v>85</v>
      </c>
      <c r="D128" s="127"/>
      <c r="E128" s="127"/>
      <c r="F128" s="196"/>
      <c r="G128" s="197" t="s">
        <v>164</v>
      </c>
      <c r="H128" s="197">
        <v>3</v>
      </c>
      <c r="I128" s="198" t="s">
        <v>706</v>
      </c>
      <c r="J128" s="196"/>
      <c r="K128" s="197">
        <v>5</v>
      </c>
      <c r="L128" s="197">
        <v>1</v>
      </c>
      <c r="M128" s="467"/>
      <c r="N128" s="197"/>
      <c r="O128" s="408" t="s">
        <v>167</v>
      </c>
      <c r="P128" s="408"/>
      <c r="Q128" s="463">
        <v>12</v>
      </c>
      <c r="R128" s="78">
        <v>2</v>
      </c>
      <c r="S128" s="227">
        <f t="shared" si="24"/>
        <v>24</v>
      </c>
      <c r="T128" s="61"/>
      <c r="U128" s="61"/>
      <c r="V128" s="61"/>
      <c r="W128" s="61"/>
      <c r="X128" s="61"/>
      <c r="Y128" s="61"/>
      <c r="Z128" s="238">
        <f t="shared" si="45"/>
        <v>24</v>
      </c>
      <c r="AA128" s="480">
        <v>2</v>
      </c>
      <c r="AB128" s="62">
        <v>9</v>
      </c>
      <c r="AC128" s="63"/>
      <c r="AD128" s="63"/>
      <c r="AE128" s="204">
        <f t="shared" si="25"/>
        <v>12</v>
      </c>
      <c r="AF128" s="205">
        <f t="shared" si="26"/>
        <v>10</v>
      </c>
      <c r="AG128" s="206">
        <f t="shared" si="27"/>
        <v>12</v>
      </c>
      <c r="AH128" s="207">
        <f t="shared" si="28"/>
        <v>0</v>
      </c>
      <c r="AI128" s="136">
        <f t="shared" si="29"/>
        <v>1</v>
      </c>
      <c r="AJ128" s="208">
        <f t="shared" si="30"/>
        <v>0</v>
      </c>
      <c r="AK128" s="498">
        <f t="shared" si="31"/>
        <v>24</v>
      </c>
      <c r="AL128" s="209">
        <f t="shared" si="32"/>
        <v>4</v>
      </c>
      <c r="AM128" s="209">
        <f t="shared" si="33"/>
        <v>0</v>
      </c>
      <c r="AN128" s="207">
        <f t="shared" si="34"/>
        <v>1.2</v>
      </c>
      <c r="AO128" s="210">
        <f t="shared" si="35"/>
        <v>4</v>
      </c>
      <c r="AP128" s="210">
        <f t="shared" si="36"/>
        <v>4.5</v>
      </c>
      <c r="AQ128" s="210">
        <f t="shared" si="37"/>
        <v>1</v>
      </c>
      <c r="AR128" s="211">
        <f t="shared" si="38"/>
        <v>37.5</v>
      </c>
      <c r="AS128" s="212">
        <f t="shared" si="39"/>
        <v>0</v>
      </c>
      <c r="AT128" s="210">
        <f t="shared" si="40"/>
        <v>7</v>
      </c>
      <c r="AU128" s="210">
        <f t="shared" si="41"/>
        <v>0</v>
      </c>
      <c r="AV128" s="210">
        <f t="shared" si="42"/>
        <v>11</v>
      </c>
      <c r="AW128" s="210">
        <f t="shared" si="43"/>
        <v>1</v>
      </c>
      <c r="AX128" s="257">
        <f t="shared" si="44"/>
        <v>55.5</v>
      </c>
      <c r="AY128" s="62"/>
      <c r="AZ128" s="213"/>
      <c r="BA128" s="65"/>
      <c r="BB128" s="66"/>
      <c r="BC128" s="214"/>
      <c r="BD128" s="68"/>
      <c r="BE128" s="215"/>
      <c r="BF128" s="214"/>
      <c r="BG128" s="214"/>
      <c r="BH128" s="70"/>
      <c r="BI128" s="70"/>
      <c r="BJ128" s="66"/>
      <c r="BK128" s="71"/>
      <c r="BL128" s="71"/>
      <c r="BM128" s="71"/>
      <c r="BN128" s="72"/>
      <c r="BO128" s="71"/>
      <c r="BP128" s="71"/>
      <c r="BQ128" s="71"/>
      <c r="BR128" s="71"/>
      <c r="BS128" s="73"/>
    </row>
    <row r="129" spans="1:71" s="125" customFormat="1" ht="21.6" customHeight="1">
      <c r="A129" s="59" t="e">
        <f t="shared" si="46"/>
        <v>#REF!</v>
      </c>
      <c r="B129" s="127">
        <v>130</v>
      </c>
      <c r="C129" s="222" t="s">
        <v>83</v>
      </c>
      <c r="D129" s="127"/>
      <c r="E129" s="127"/>
      <c r="F129" s="196"/>
      <c r="G129" s="197" t="s">
        <v>164</v>
      </c>
      <c r="H129" s="197">
        <v>3</v>
      </c>
      <c r="I129" s="198" t="s">
        <v>707</v>
      </c>
      <c r="J129" s="196"/>
      <c r="K129" s="197">
        <v>6</v>
      </c>
      <c r="L129" s="197">
        <v>1</v>
      </c>
      <c r="M129" s="466"/>
      <c r="N129" s="197"/>
      <c r="O129" s="408"/>
      <c r="P129" s="408"/>
      <c r="Q129" s="463">
        <v>12</v>
      </c>
      <c r="R129" s="78">
        <v>2</v>
      </c>
      <c r="S129" s="227">
        <f t="shared" si="24"/>
        <v>24</v>
      </c>
      <c r="T129" s="61"/>
      <c r="U129" s="61"/>
      <c r="V129" s="61"/>
      <c r="W129" s="481"/>
      <c r="X129" s="61"/>
      <c r="Y129" s="61"/>
      <c r="Z129" s="238">
        <f t="shared" si="45"/>
        <v>24</v>
      </c>
      <c r="AA129" s="480">
        <v>2</v>
      </c>
      <c r="AB129" s="62">
        <v>10</v>
      </c>
      <c r="AC129" s="63"/>
      <c r="AD129" s="63"/>
      <c r="AE129" s="204">
        <f t="shared" si="25"/>
        <v>12</v>
      </c>
      <c r="AF129" s="205">
        <f t="shared" si="26"/>
        <v>10</v>
      </c>
      <c r="AG129" s="206">
        <f t="shared" si="27"/>
        <v>12</v>
      </c>
      <c r="AH129" s="207">
        <f t="shared" si="28"/>
        <v>0</v>
      </c>
      <c r="AI129" s="136">
        <f t="shared" si="29"/>
        <v>1</v>
      </c>
      <c r="AJ129" s="208">
        <f t="shared" si="30"/>
        <v>0</v>
      </c>
      <c r="AK129" s="498">
        <f t="shared" si="31"/>
        <v>24</v>
      </c>
      <c r="AL129" s="209">
        <f t="shared" si="32"/>
        <v>4</v>
      </c>
      <c r="AM129" s="209">
        <f t="shared" si="33"/>
        <v>0</v>
      </c>
      <c r="AN129" s="207">
        <f t="shared" si="34"/>
        <v>1.2</v>
      </c>
      <c r="AO129" s="210">
        <f t="shared" si="35"/>
        <v>4</v>
      </c>
      <c r="AP129" s="210">
        <f t="shared" si="36"/>
        <v>5</v>
      </c>
      <c r="AQ129" s="210">
        <f t="shared" si="37"/>
        <v>1</v>
      </c>
      <c r="AR129" s="211">
        <f t="shared" si="38"/>
        <v>38</v>
      </c>
      <c r="AS129" s="212">
        <f t="shared" si="39"/>
        <v>0</v>
      </c>
      <c r="AT129" s="210">
        <f t="shared" si="40"/>
        <v>0</v>
      </c>
      <c r="AU129" s="210">
        <f t="shared" si="41"/>
        <v>0</v>
      </c>
      <c r="AV129" s="210">
        <f t="shared" si="42"/>
        <v>11</v>
      </c>
      <c r="AW129" s="210">
        <f t="shared" si="43"/>
        <v>1</v>
      </c>
      <c r="AX129" s="257">
        <f t="shared" si="44"/>
        <v>49</v>
      </c>
      <c r="AY129" s="62"/>
      <c r="AZ129" s="213"/>
      <c r="BA129" s="65"/>
      <c r="BB129" s="66"/>
      <c r="BC129" s="214"/>
      <c r="BD129" s="68"/>
      <c r="BE129" s="215"/>
      <c r="BF129" s="214"/>
      <c r="BG129" s="214"/>
      <c r="BH129" s="70"/>
      <c r="BI129" s="70"/>
      <c r="BJ129" s="66"/>
      <c r="BK129" s="71"/>
      <c r="BL129" s="71"/>
      <c r="BM129" s="71"/>
      <c r="BN129" s="72"/>
      <c r="BO129" s="71"/>
      <c r="BP129" s="71"/>
      <c r="BQ129" s="71"/>
      <c r="BR129" s="71"/>
      <c r="BS129" s="73"/>
    </row>
    <row r="130" spans="1:71" s="125" customFormat="1" ht="21.6" customHeight="1">
      <c r="A130" s="59" t="e">
        <f t="shared" si="46"/>
        <v>#REF!</v>
      </c>
      <c r="B130" s="127">
        <v>131</v>
      </c>
      <c r="C130" s="222" t="s">
        <v>588</v>
      </c>
      <c r="D130" s="127"/>
      <c r="E130" s="127"/>
      <c r="F130" s="196"/>
      <c r="G130" s="197" t="s">
        <v>164</v>
      </c>
      <c r="H130" s="197">
        <v>3</v>
      </c>
      <c r="I130" s="198" t="s">
        <v>708</v>
      </c>
      <c r="J130" s="196"/>
      <c r="K130" s="197"/>
      <c r="L130" s="197"/>
      <c r="M130" s="466"/>
      <c r="N130" s="197"/>
      <c r="O130" s="408"/>
      <c r="P130" s="408"/>
      <c r="Q130" s="463">
        <v>12</v>
      </c>
      <c r="R130" s="78">
        <v>2</v>
      </c>
      <c r="S130" s="227">
        <f t="shared" si="24"/>
        <v>24</v>
      </c>
      <c r="T130" s="61"/>
      <c r="U130" s="61"/>
      <c r="V130" s="61"/>
      <c r="W130" s="61"/>
      <c r="X130" s="61"/>
      <c r="Y130" s="61"/>
      <c r="Z130" s="238">
        <f t="shared" si="45"/>
        <v>24</v>
      </c>
      <c r="AA130" s="480">
        <v>2</v>
      </c>
      <c r="AB130" s="62">
        <v>12</v>
      </c>
      <c r="AC130" s="63"/>
      <c r="AD130" s="63"/>
      <c r="AE130" s="204">
        <f t="shared" si="25"/>
        <v>12</v>
      </c>
      <c r="AF130" s="205">
        <f t="shared" si="26"/>
        <v>10</v>
      </c>
      <c r="AG130" s="206">
        <f t="shared" si="27"/>
        <v>12</v>
      </c>
      <c r="AH130" s="207">
        <f t="shared" si="28"/>
        <v>0</v>
      </c>
      <c r="AI130" s="136">
        <f t="shared" si="29"/>
        <v>1</v>
      </c>
      <c r="AJ130" s="208">
        <f t="shared" si="30"/>
        <v>0</v>
      </c>
      <c r="AK130" s="498">
        <f t="shared" si="31"/>
        <v>24</v>
      </c>
      <c r="AL130" s="209">
        <f t="shared" si="32"/>
        <v>4</v>
      </c>
      <c r="AM130" s="209">
        <f t="shared" si="33"/>
        <v>0</v>
      </c>
      <c r="AN130" s="207">
        <f t="shared" si="34"/>
        <v>1.2</v>
      </c>
      <c r="AO130" s="210">
        <f t="shared" si="35"/>
        <v>4</v>
      </c>
      <c r="AP130" s="210">
        <f t="shared" si="36"/>
        <v>6</v>
      </c>
      <c r="AQ130" s="210">
        <f t="shared" si="37"/>
        <v>1</v>
      </c>
      <c r="AR130" s="211">
        <f t="shared" si="38"/>
        <v>39</v>
      </c>
      <c r="AS130" s="212">
        <f t="shared" si="39"/>
        <v>0</v>
      </c>
      <c r="AT130" s="210">
        <f t="shared" si="40"/>
        <v>0</v>
      </c>
      <c r="AU130" s="210">
        <f t="shared" si="41"/>
        <v>0</v>
      </c>
      <c r="AV130" s="210">
        <f t="shared" si="42"/>
        <v>0</v>
      </c>
      <c r="AW130" s="210">
        <f t="shared" si="43"/>
        <v>1</v>
      </c>
      <c r="AX130" s="257">
        <f t="shared" si="44"/>
        <v>39</v>
      </c>
      <c r="AY130" s="62"/>
      <c r="AZ130" s="213"/>
      <c r="BA130" s="65"/>
      <c r="BB130" s="66"/>
      <c r="BC130" s="214"/>
      <c r="BD130" s="68"/>
      <c r="BE130" s="215"/>
      <c r="BF130" s="214"/>
      <c r="BG130" s="214"/>
      <c r="BH130" s="70"/>
      <c r="BI130" s="70"/>
      <c r="BJ130" s="66"/>
      <c r="BK130" s="71"/>
      <c r="BL130" s="71"/>
      <c r="BM130" s="71"/>
      <c r="BN130" s="72"/>
      <c r="BO130" s="71"/>
      <c r="BP130" s="71"/>
      <c r="BQ130" s="71"/>
      <c r="BR130" s="71"/>
      <c r="BS130" s="73"/>
    </row>
    <row r="131" spans="1:71" s="125" customFormat="1" ht="21.6" customHeight="1">
      <c r="A131" s="59" t="e">
        <f t="shared" si="46"/>
        <v>#REF!</v>
      </c>
      <c r="B131" s="127">
        <v>132</v>
      </c>
      <c r="C131" s="222" t="s">
        <v>49</v>
      </c>
      <c r="D131" s="127"/>
      <c r="E131" s="127"/>
      <c r="F131" s="196"/>
      <c r="G131" s="197" t="s">
        <v>164</v>
      </c>
      <c r="H131" s="197">
        <v>3</v>
      </c>
      <c r="I131" s="198" t="s">
        <v>709</v>
      </c>
      <c r="J131" s="196"/>
      <c r="K131" s="197"/>
      <c r="L131" s="197"/>
      <c r="M131" s="468"/>
      <c r="N131" s="197"/>
      <c r="O131" s="408"/>
      <c r="P131" s="408"/>
      <c r="Q131" s="463">
        <v>12</v>
      </c>
      <c r="R131" s="78">
        <v>2</v>
      </c>
      <c r="S131" s="227">
        <f t="shared" si="24"/>
        <v>24</v>
      </c>
      <c r="T131" s="61"/>
      <c r="U131" s="61"/>
      <c r="V131" s="61"/>
      <c r="W131" s="61"/>
      <c r="X131" s="61"/>
      <c r="Y131" s="61"/>
      <c r="Z131" s="238">
        <f t="shared" si="45"/>
        <v>24</v>
      </c>
      <c r="AA131" s="480">
        <v>2</v>
      </c>
      <c r="AB131" s="62">
        <v>12</v>
      </c>
      <c r="AC131" s="63"/>
      <c r="AD131" s="63"/>
      <c r="AE131" s="204">
        <f t="shared" si="25"/>
        <v>12</v>
      </c>
      <c r="AF131" s="205">
        <f t="shared" si="26"/>
        <v>10</v>
      </c>
      <c r="AG131" s="206">
        <f t="shared" si="27"/>
        <v>12</v>
      </c>
      <c r="AH131" s="207">
        <f t="shared" si="28"/>
        <v>0</v>
      </c>
      <c r="AI131" s="136">
        <f t="shared" si="29"/>
        <v>1</v>
      </c>
      <c r="AJ131" s="208">
        <f t="shared" si="30"/>
        <v>0</v>
      </c>
      <c r="AK131" s="498">
        <f t="shared" si="31"/>
        <v>24</v>
      </c>
      <c r="AL131" s="209">
        <f t="shared" si="32"/>
        <v>4</v>
      </c>
      <c r="AM131" s="209">
        <f t="shared" si="33"/>
        <v>0</v>
      </c>
      <c r="AN131" s="207">
        <f t="shared" si="34"/>
        <v>1.2</v>
      </c>
      <c r="AO131" s="210">
        <f t="shared" si="35"/>
        <v>4</v>
      </c>
      <c r="AP131" s="210">
        <f t="shared" si="36"/>
        <v>6</v>
      </c>
      <c r="AQ131" s="210">
        <f t="shared" si="37"/>
        <v>1</v>
      </c>
      <c r="AR131" s="211">
        <f t="shared" si="38"/>
        <v>39</v>
      </c>
      <c r="AS131" s="212">
        <f t="shared" si="39"/>
        <v>0</v>
      </c>
      <c r="AT131" s="210">
        <f t="shared" si="40"/>
        <v>0</v>
      </c>
      <c r="AU131" s="210">
        <f t="shared" si="41"/>
        <v>0</v>
      </c>
      <c r="AV131" s="210">
        <f t="shared" si="42"/>
        <v>0</v>
      </c>
      <c r="AW131" s="210">
        <f t="shared" si="43"/>
        <v>1</v>
      </c>
      <c r="AX131" s="257">
        <f t="shared" si="44"/>
        <v>39</v>
      </c>
      <c r="AY131" s="62"/>
      <c r="AZ131" s="213"/>
      <c r="BA131" s="65"/>
      <c r="BB131" s="66"/>
      <c r="BC131" s="214"/>
      <c r="BD131" s="68"/>
      <c r="BE131" s="215"/>
      <c r="BF131" s="214"/>
      <c r="BG131" s="214"/>
      <c r="BH131" s="70"/>
      <c r="BI131" s="70"/>
      <c r="BJ131" s="66"/>
      <c r="BK131" s="71"/>
      <c r="BL131" s="71"/>
      <c r="BM131" s="71"/>
      <c r="BN131" s="72"/>
      <c r="BO131" s="71"/>
      <c r="BP131" s="71"/>
      <c r="BQ131" s="71"/>
      <c r="BR131" s="71"/>
      <c r="BS131" s="73"/>
    </row>
    <row r="132" spans="1:71" s="125" customFormat="1" ht="21.6" customHeight="1">
      <c r="A132" s="59" t="e">
        <f t="shared" si="46"/>
        <v>#REF!</v>
      </c>
      <c r="B132" s="127">
        <v>133</v>
      </c>
      <c r="C132" s="222" t="s">
        <v>589</v>
      </c>
      <c r="D132" s="127"/>
      <c r="E132" s="127"/>
      <c r="F132" s="196"/>
      <c r="G132" s="197" t="s">
        <v>164</v>
      </c>
      <c r="H132" s="197">
        <v>3</v>
      </c>
      <c r="I132" s="198" t="s">
        <v>710</v>
      </c>
      <c r="J132" s="196"/>
      <c r="K132" s="197">
        <v>7</v>
      </c>
      <c r="L132" s="197">
        <v>1</v>
      </c>
      <c r="M132" s="466"/>
      <c r="N132" s="197"/>
      <c r="O132" s="408" t="s">
        <v>569</v>
      </c>
      <c r="P132" s="408"/>
      <c r="Q132" s="463">
        <v>12</v>
      </c>
      <c r="R132" s="78">
        <v>2</v>
      </c>
      <c r="S132" s="227">
        <f t="shared" ref="S132:S181" si="47">每周课时数三912*上课周数三912</f>
        <v>24</v>
      </c>
      <c r="T132" s="61"/>
      <c r="U132" s="61"/>
      <c r="V132" s="61"/>
      <c r="W132" s="61"/>
      <c r="X132" s="61"/>
      <c r="Y132" s="61"/>
      <c r="Z132" s="238">
        <f t="shared" si="45"/>
        <v>24</v>
      </c>
      <c r="AA132" s="480">
        <v>2</v>
      </c>
      <c r="AB132" s="62">
        <v>9</v>
      </c>
      <c r="AC132" s="63"/>
      <c r="AD132" s="63"/>
      <c r="AE132" s="204">
        <f t="shared" ref="AE132:AE181" si="48">IF(上课周数三912=0,0,(兼职课时三912+正常上课课时数三912+代课时数三912-缺课时数三912)/上课周数三912)</f>
        <v>12</v>
      </c>
      <c r="AF132" s="205">
        <f t="shared" ref="AF132:AF181" si="49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32" s="206">
        <f t="shared" ref="AG132:AG181" si="50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32" s="207">
        <f t="shared" ref="AH132:AH181" si="51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32" s="136">
        <f t="shared" ref="AI132:AI181" si="52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32" s="208">
        <f t="shared" ref="AJ132:AJ181" si="53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32" s="498">
        <f t="shared" ref="AK132:AK181" si="54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24</v>
      </c>
      <c r="AL132" s="209">
        <f t="shared" ref="AL132:AL181" si="55">IF(OR(年级三912="三",年级三912="3",年级三912=3),2*上课周数三912,0)</f>
        <v>4</v>
      </c>
      <c r="AM132" s="209">
        <f t="shared" ref="AM132:AM181" si="56">IF(学科三912="体",1*上课周数三912,IF(OR(学科三912="语",学科三912="英"),上课周数三912*1,0))</f>
        <v>0</v>
      </c>
      <c r="AN132" s="207">
        <f t="shared" ref="AN132:AN181" si="57">IF(行管职务三912&lt;&gt;"",1,IF(行管职务三912="",平均周课时三912/下线三912))</f>
        <v>1.2</v>
      </c>
      <c r="AO132" s="210">
        <f t="shared" ref="AO132:AO181" si="58">IF(满量比三912&gt;=1,2*上课周数三912,IF(满量比三912&lt;0.66,0,IF(1&gt;满量比三912&gt;0.66,2*上课周数三912/2)))</f>
        <v>4</v>
      </c>
      <c r="AP132" s="210">
        <f t="shared" ref="AP132:AP181" si="59">晚修次数三912*0.5</f>
        <v>4.5</v>
      </c>
      <c r="AQ132" s="210">
        <f t="shared" ref="AQ132:AQ181" si="60">辅导课节三912*0.5</f>
        <v>1</v>
      </c>
      <c r="AR132" s="211">
        <f t="shared" ref="AR132:AR181" si="61">干标时三912+教标时三912+高三补时三912+早读体补三912+满量补时三912+辅导补三912+晚修补三912</f>
        <v>37.5</v>
      </c>
      <c r="AS132" s="212">
        <f t="shared" ref="AS132:AS181" si="62">IF(党职务9="党支书",上课周数三912*3.5,IF(党职务9="党支委",上课周数三912*0.5,0))</f>
        <v>0</v>
      </c>
      <c r="AT132" s="210">
        <f t="shared" ref="AT132:AT181" si="63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7</v>
      </c>
      <c r="AU132" s="210">
        <f t="shared" ref="AU132:AU181" si="64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32" s="210">
        <f t="shared" ref="AV132:AV181" si="65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11</v>
      </c>
      <c r="AW132" s="210">
        <f t="shared" ref="AW132:AW181" si="66">期系三912</f>
        <v>1</v>
      </c>
      <c r="AX132" s="257">
        <f t="shared" ref="AX132:AX181" si="67">(标准课时合计三912+党职务补贴三912+教管职务补贴三912+行政职务补贴三912+班主任工作奖三912)*当期系数三912</f>
        <v>55.5</v>
      </c>
      <c r="AY132" s="62"/>
      <c r="AZ132" s="213"/>
      <c r="BA132" s="65"/>
      <c r="BB132" s="66"/>
      <c r="BC132" s="214"/>
      <c r="BD132" s="68"/>
      <c r="BE132" s="215"/>
      <c r="BF132" s="214"/>
      <c r="BG132" s="214"/>
      <c r="BH132" s="70"/>
      <c r="BI132" s="70"/>
      <c r="BJ132" s="66"/>
      <c r="BK132" s="71"/>
      <c r="BL132" s="71"/>
      <c r="BM132" s="71"/>
      <c r="BN132" s="72"/>
      <c r="BO132" s="71"/>
      <c r="BP132" s="71"/>
      <c r="BQ132" s="71"/>
      <c r="BR132" s="71"/>
      <c r="BS132" s="73"/>
    </row>
    <row r="133" spans="1:71" s="125" customFormat="1" ht="21.6" customHeight="1">
      <c r="A133" s="59" t="e">
        <f t="shared" si="46"/>
        <v>#REF!</v>
      </c>
      <c r="B133" s="127">
        <v>134</v>
      </c>
      <c r="C133" s="222" t="s">
        <v>118</v>
      </c>
      <c r="D133" s="127"/>
      <c r="E133" s="127"/>
      <c r="F133" s="196"/>
      <c r="G133" s="197" t="s">
        <v>164</v>
      </c>
      <c r="H133" s="197">
        <v>3</v>
      </c>
      <c r="I133" s="198" t="s">
        <v>711</v>
      </c>
      <c r="J133" s="196"/>
      <c r="K133" s="197"/>
      <c r="L133" s="197"/>
      <c r="M133" s="466"/>
      <c r="N133" s="197"/>
      <c r="O133" s="408"/>
      <c r="P133" s="408"/>
      <c r="Q133" s="463">
        <v>12</v>
      </c>
      <c r="R133" s="78">
        <v>2</v>
      </c>
      <c r="S133" s="227">
        <f t="shared" si="47"/>
        <v>24</v>
      </c>
      <c r="T133" s="61"/>
      <c r="U133" s="61"/>
      <c r="V133" s="61"/>
      <c r="W133" s="61"/>
      <c r="X133" s="61"/>
      <c r="Y133" s="61"/>
      <c r="Z133" s="238">
        <f t="shared" si="45"/>
        <v>24</v>
      </c>
      <c r="AA133" s="480">
        <v>2</v>
      </c>
      <c r="AB133" s="62">
        <v>12</v>
      </c>
      <c r="AC133" s="63"/>
      <c r="AD133" s="63"/>
      <c r="AE133" s="204">
        <f t="shared" si="48"/>
        <v>12</v>
      </c>
      <c r="AF133" s="205">
        <f t="shared" si="49"/>
        <v>10</v>
      </c>
      <c r="AG133" s="206">
        <f t="shared" si="50"/>
        <v>12</v>
      </c>
      <c r="AH133" s="207">
        <f t="shared" si="51"/>
        <v>0</v>
      </c>
      <c r="AI133" s="136">
        <f t="shared" si="52"/>
        <v>1</v>
      </c>
      <c r="AJ133" s="208">
        <f t="shared" si="53"/>
        <v>0</v>
      </c>
      <c r="AK133" s="498">
        <f t="shared" si="54"/>
        <v>24</v>
      </c>
      <c r="AL133" s="209">
        <f t="shared" si="55"/>
        <v>4</v>
      </c>
      <c r="AM133" s="209">
        <f t="shared" si="56"/>
        <v>0</v>
      </c>
      <c r="AN133" s="207">
        <f t="shared" si="57"/>
        <v>1.2</v>
      </c>
      <c r="AO133" s="210">
        <f t="shared" si="58"/>
        <v>4</v>
      </c>
      <c r="AP133" s="210">
        <f t="shared" si="59"/>
        <v>6</v>
      </c>
      <c r="AQ133" s="210">
        <f t="shared" si="60"/>
        <v>1</v>
      </c>
      <c r="AR133" s="211">
        <f t="shared" si="61"/>
        <v>39</v>
      </c>
      <c r="AS133" s="212">
        <f t="shared" si="62"/>
        <v>0</v>
      </c>
      <c r="AT133" s="210">
        <f t="shared" si="63"/>
        <v>0</v>
      </c>
      <c r="AU133" s="210">
        <f t="shared" si="64"/>
        <v>0</v>
      </c>
      <c r="AV133" s="210">
        <f t="shared" si="65"/>
        <v>0</v>
      </c>
      <c r="AW133" s="210">
        <f t="shared" si="66"/>
        <v>1</v>
      </c>
      <c r="AX133" s="257">
        <f t="shared" si="67"/>
        <v>39</v>
      </c>
      <c r="AY133" s="62"/>
      <c r="AZ133" s="213"/>
      <c r="BA133" s="65"/>
      <c r="BB133" s="66"/>
      <c r="BC133" s="214"/>
      <c r="BD133" s="68"/>
      <c r="BE133" s="215"/>
      <c r="BF133" s="214"/>
      <c r="BG133" s="214"/>
      <c r="BH133" s="70"/>
      <c r="BI133" s="70"/>
      <c r="BJ133" s="66"/>
      <c r="BK133" s="71"/>
      <c r="BL133" s="71"/>
      <c r="BM133" s="71"/>
      <c r="BN133" s="72"/>
      <c r="BO133" s="71"/>
      <c r="BP133" s="71"/>
      <c r="BQ133" s="71"/>
      <c r="BR133" s="71"/>
      <c r="BS133" s="73"/>
    </row>
    <row r="134" spans="1:71" s="125" customFormat="1" ht="21.6" customHeight="1">
      <c r="A134" s="59" t="e">
        <f t="shared" si="46"/>
        <v>#REF!</v>
      </c>
      <c r="B134" s="127">
        <v>135</v>
      </c>
      <c r="C134" s="222" t="s">
        <v>89</v>
      </c>
      <c r="D134" s="127"/>
      <c r="E134" s="127"/>
      <c r="F134" s="196"/>
      <c r="G134" s="197" t="s">
        <v>164</v>
      </c>
      <c r="H134" s="197">
        <v>3</v>
      </c>
      <c r="I134" s="198" t="s">
        <v>712</v>
      </c>
      <c r="J134" s="196"/>
      <c r="K134" s="197"/>
      <c r="L134" s="197"/>
      <c r="M134" s="467"/>
      <c r="N134" s="197"/>
      <c r="O134" s="408"/>
      <c r="P134" s="469"/>
      <c r="Q134" s="463">
        <v>12</v>
      </c>
      <c r="R134" s="78">
        <v>2</v>
      </c>
      <c r="S134" s="227">
        <f t="shared" si="47"/>
        <v>24</v>
      </c>
      <c r="T134" s="61">
        <v>6</v>
      </c>
      <c r="U134" s="61" t="s">
        <v>809</v>
      </c>
      <c r="V134" s="61"/>
      <c r="W134" s="61"/>
      <c r="X134" s="61"/>
      <c r="Y134" s="61"/>
      <c r="Z134" s="238">
        <f t="shared" ref="Z134:Z182" si="68">S134+T134-V134+X134+Y134</f>
        <v>30</v>
      </c>
      <c r="AA134" s="480">
        <v>2</v>
      </c>
      <c r="AB134" s="62">
        <v>12</v>
      </c>
      <c r="AC134" s="63"/>
      <c r="AD134" s="63"/>
      <c r="AE134" s="204">
        <f t="shared" si="48"/>
        <v>15</v>
      </c>
      <c r="AF134" s="205">
        <f t="shared" si="49"/>
        <v>10</v>
      </c>
      <c r="AG134" s="206">
        <f t="shared" si="50"/>
        <v>12</v>
      </c>
      <c r="AH134" s="207">
        <f t="shared" si="51"/>
        <v>0</v>
      </c>
      <c r="AI134" s="136">
        <f t="shared" si="52"/>
        <v>1</v>
      </c>
      <c r="AJ134" s="208">
        <f t="shared" si="53"/>
        <v>0</v>
      </c>
      <c r="AK134" s="498">
        <f t="shared" si="54"/>
        <v>42</v>
      </c>
      <c r="AL134" s="209">
        <f t="shared" si="55"/>
        <v>4</v>
      </c>
      <c r="AM134" s="209">
        <f t="shared" si="56"/>
        <v>0</v>
      </c>
      <c r="AN134" s="207">
        <f t="shared" si="57"/>
        <v>1.5</v>
      </c>
      <c r="AO134" s="210">
        <f t="shared" si="58"/>
        <v>4</v>
      </c>
      <c r="AP134" s="210">
        <f t="shared" si="59"/>
        <v>6</v>
      </c>
      <c r="AQ134" s="210">
        <f t="shared" si="60"/>
        <v>1</v>
      </c>
      <c r="AR134" s="211">
        <f t="shared" si="61"/>
        <v>57</v>
      </c>
      <c r="AS134" s="212">
        <f t="shared" si="62"/>
        <v>0</v>
      </c>
      <c r="AT134" s="210">
        <f t="shared" si="63"/>
        <v>0</v>
      </c>
      <c r="AU134" s="210">
        <f t="shared" si="64"/>
        <v>0</v>
      </c>
      <c r="AV134" s="210">
        <f t="shared" si="65"/>
        <v>0</v>
      </c>
      <c r="AW134" s="210">
        <f t="shared" si="66"/>
        <v>1</v>
      </c>
      <c r="AX134" s="257">
        <f t="shared" si="67"/>
        <v>57</v>
      </c>
      <c r="AY134" s="62"/>
      <c r="AZ134" s="213"/>
      <c r="BA134" s="65"/>
      <c r="BB134" s="66"/>
      <c r="BC134" s="214"/>
      <c r="BD134" s="68"/>
      <c r="BE134" s="215"/>
      <c r="BF134" s="214"/>
      <c r="BG134" s="214"/>
      <c r="BH134" s="70"/>
      <c r="BI134" s="70"/>
      <c r="BJ134" s="66"/>
      <c r="BK134" s="71"/>
      <c r="BL134" s="71"/>
      <c r="BM134" s="71"/>
      <c r="BN134" s="72"/>
      <c r="BO134" s="71"/>
      <c r="BP134" s="71"/>
      <c r="BQ134" s="71"/>
      <c r="BR134" s="71"/>
      <c r="BS134" s="73"/>
    </row>
    <row r="135" spans="1:71" s="125" customFormat="1" ht="21.6" customHeight="1">
      <c r="A135" s="59" t="e">
        <f t="shared" si="46"/>
        <v>#REF!</v>
      </c>
      <c r="B135" s="127">
        <v>136</v>
      </c>
      <c r="C135" s="222" t="s">
        <v>121</v>
      </c>
      <c r="D135" s="127"/>
      <c r="E135" s="127"/>
      <c r="F135" s="196"/>
      <c r="G135" s="197" t="s">
        <v>164</v>
      </c>
      <c r="H135" s="197">
        <v>3</v>
      </c>
      <c r="I135" s="198" t="s">
        <v>713</v>
      </c>
      <c r="J135" s="196"/>
      <c r="K135" s="197"/>
      <c r="L135" s="197"/>
      <c r="M135" s="467"/>
      <c r="N135" s="197"/>
      <c r="O135" s="408"/>
      <c r="P135" s="408"/>
      <c r="Q135" s="463">
        <v>12</v>
      </c>
      <c r="R135" s="78">
        <v>2</v>
      </c>
      <c r="S135" s="227">
        <f t="shared" si="47"/>
        <v>24</v>
      </c>
      <c r="T135" s="61"/>
      <c r="U135" s="61"/>
      <c r="V135" s="61"/>
      <c r="W135" s="61"/>
      <c r="X135" s="61"/>
      <c r="Y135" s="61"/>
      <c r="Z135" s="238">
        <f t="shared" si="68"/>
        <v>24</v>
      </c>
      <c r="AA135" s="480">
        <v>2</v>
      </c>
      <c r="AB135" s="62">
        <v>12</v>
      </c>
      <c r="AC135" s="63"/>
      <c r="AD135" s="63"/>
      <c r="AE135" s="204">
        <f t="shared" si="48"/>
        <v>12</v>
      </c>
      <c r="AF135" s="205">
        <f t="shared" si="49"/>
        <v>10</v>
      </c>
      <c r="AG135" s="206">
        <f t="shared" si="50"/>
        <v>12</v>
      </c>
      <c r="AH135" s="207">
        <f t="shared" si="51"/>
        <v>0</v>
      </c>
      <c r="AI135" s="136">
        <f t="shared" si="52"/>
        <v>1</v>
      </c>
      <c r="AJ135" s="208">
        <f t="shared" si="53"/>
        <v>0</v>
      </c>
      <c r="AK135" s="498">
        <f t="shared" si="54"/>
        <v>24</v>
      </c>
      <c r="AL135" s="209">
        <f t="shared" si="55"/>
        <v>4</v>
      </c>
      <c r="AM135" s="209">
        <f t="shared" si="56"/>
        <v>0</v>
      </c>
      <c r="AN135" s="207">
        <f t="shared" si="57"/>
        <v>1.2</v>
      </c>
      <c r="AO135" s="210">
        <f t="shared" si="58"/>
        <v>4</v>
      </c>
      <c r="AP135" s="210">
        <f t="shared" si="59"/>
        <v>6</v>
      </c>
      <c r="AQ135" s="210">
        <f t="shared" si="60"/>
        <v>1</v>
      </c>
      <c r="AR135" s="211">
        <f t="shared" si="61"/>
        <v>39</v>
      </c>
      <c r="AS135" s="212">
        <f t="shared" si="62"/>
        <v>0</v>
      </c>
      <c r="AT135" s="210">
        <f t="shared" si="63"/>
        <v>0</v>
      </c>
      <c r="AU135" s="210">
        <f t="shared" si="64"/>
        <v>0</v>
      </c>
      <c r="AV135" s="210">
        <f t="shared" si="65"/>
        <v>0</v>
      </c>
      <c r="AW135" s="210">
        <f t="shared" si="66"/>
        <v>1</v>
      </c>
      <c r="AX135" s="257">
        <f t="shared" si="67"/>
        <v>39</v>
      </c>
      <c r="AY135" s="62"/>
      <c r="AZ135" s="213"/>
      <c r="BA135" s="65"/>
      <c r="BB135" s="66"/>
      <c r="BC135" s="214"/>
      <c r="BD135" s="68"/>
      <c r="BE135" s="215"/>
      <c r="BF135" s="214"/>
      <c r="BG135" s="214"/>
      <c r="BH135" s="70"/>
      <c r="BI135" s="70"/>
      <c r="BJ135" s="66"/>
      <c r="BK135" s="71"/>
      <c r="BL135" s="71"/>
      <c r="BM135" s="71"/>
      <c r="BN135" s="72"/>
      <c r="BO135" s="71"/>
      <c r="BP135" s="71"/>
      <c r="BQ135" s="71"/>
      <c r="BR135" s="71"/>
      <c r="BS135" s="73"/>
    </row>
    <row r="136" spans="1:71" s="125" customFormat="1" ht="21.6" customHeight="1">
      <c r="A136" s="59" t="e">
        <f t="shared" si="46"/>
        <v>#REF!</v>
      </c>
      <c r="B136" s="127">
        <v>137</v>
      </c>
      <c r="C136" s="222" t="s">
        <v>106</v>
      </c>
      <c r="D136" s="127"/>
      <c r="E136" s="127"/>
      <c r="F136" s="196"/>
      <c r="G136" s="197" t="s">
        <v>171</v>
      </c>
      <c r="H136" s="197">
        <v>3</v>
      </c>
      <c r="I136" s="198" t="s">
        <v>687</v>
      </c>
      <c r="J136" s="196"/>
      <c r="K136" s="197"/>
      <c r="L136" s="197"/>
      <c r="M136" s="466"/>
      <c r="N136" s="197"/>
      <c r="O136" s="408"/>
      <c r="P136" s="408" t="s">
        <v>568</v>
      </c>
      <c r="Q136" s="463">
        <v>6</v>
      </c>
      <c r="R136" s="78">
        <v>2</v>
      </c>
      <c r="S136" s="227">
        <f t="shared" si="47"/>
        <v>12</v>
      </c>
      <c r="T136" s="61">
        <v>6</v>
      </c>
      <c r="U136" s="61" t="s">
        <v>810</v>
      </c>
      <c r="V136" s="61"/>
      <c r="W136" s="61"/>
      <c r="X136" s="61"/>
      <c r="Y136" s="61"/>
      <c r="Z136" s="238">
        <f t="shared" si="68"/>
        <v>18</v>
      </c>
      <c r="AA136" s="480">
        <v>2</v>
      </c>
      <c r="AB136" s="62">
        <v>11</v>
      </c>
      <c r="AC136" s="63"/>
      <c r="AD136" s="63"/>
      <c r="AE136" s="204">
        <f t="shared" si="48"/>
        <v>9</v>
      </c>
      <c r="AF136" s="205" t="str">
        <f t="shared" si="49"/>
        <v/>
      </c>
      <c r="AG136" s="206" t="str">
        <f t="shared" si="50"/>
        <v/>
      </c>
      <c r="AH136" s="207">
        <f t="shared" si="51"/>
        <v>8</v>
      </c>
      <c r="AI136" s="136">
        <f t="shared" si="52"/>
        <v>1</v>
      </c>
      <c r="AJ136" s="208">
        <f t="shared" si="53"/>
        <v>23</v>
      </c>
      <c r="AK136" s="498">
        <f t="shared" si="54"/>
        <v>0</v>
      </c>
      <c r="AL136" s="209">
        <f t="shared" si="55"/>
        <v>4</v>
      </c>
      <c r="AM136" s="209">
        <f t="shared" si="56"/>
        <v>2</v>
      </c>
      <c r="AN136" s="207">
        <f t="shared" si="57"/>
        <v>1</v>
      </c>
      <c r="AO136" s="210">
        <f t="shared" si="58"/>
        <v>4</v>
      </c>
      <c r="AP136" s="210">
        <f t="shared" si="59"/>
        <v>5.5</v>
      </c>
      <c r="AQ136" s="210">
        <f t="shared" si="60"/>
        <v>1</v>
      </c>
      <c r="AR136" s="211">
        <f t="shared" si="61"/>
        <v>39.5</v>
      </c>
      <c r="AS136" s="212">
        <f t="shared" si="62"/>
        <v>0</v>
      </c>
      <c r="AT136" s="210">
        <f t="shared" si="63"/>
        <v>0</v>
      </c>
      <c r="AU136" s="210">
        <f t="shared" si="64"/>
        <v>11</v>
      </c>
      <c r="AV136" s="210">
        <f t="shared" si="65"/>
        <v>0</v>
      </c>
      <c r="AW136" s="210">
        <f t="shared" si="66"/>
        <v>1</v>
      </c>
      <c r="AX136" s="257">
        <f t="shared" si="67"/>
        <v>50.5</v>
      </c>
      <c r="AY136" s="62"/>
      <c r="AZ136" s="213"/>
      <c r="BA136" s="65"/>
      <c r="BB136" s="66"/>
      <c r="BC136" s="214"/>
      <c r="BD136" s="68"/>
      <c r="BE136" s="215"/>
      <c r="BF136" s="214"/>
      <c r="BG136" s="214"/>
      <c r="BH136" s="70"/>
      <c r="BI136" s="70"/>
      <c r="BJ136" s="66"/>
      <c r="BK136" s="71"/>
      <c r="BL136" s="71"/>
      <c r="BM136" s="71"/>
      <c r="BN136" s="72"/>
      <c r="BO136" s="71"/>
      <c r="BP136" s="71"/>
      <c r="BQ136" s="71"/>
      <c r="BR136" s="71"/>
      <c r="BS136" s="73"/>
    </row>
    <row r="137" spans="1:71" s="125" customFormat="1" ht="21.6" customHeight="1">
      <c r="A137" s="59" t="e">
        <f t="shared" si="46"/>
        <v>#REF!</v>
      </c>
      <c r="B137" s="127">
        <v>138</v>
      </c>
      <c r="C137" s="222" t="s">
        <v>123</v>
      </c>
      <c r="D137" s="127"/>
      <c r="E137" s="127"/>
      <c r="F137" s="196"/>
      <c r="G137" s="197" t="s">
        <v>171</v>
      </c>
      <c r="H137" s="197">
        <v>3</v>
      </c>
      <c r="I137" s="198" t="s">
        <v>714</v>
      </c>
      <c r="J137" s="196"/>
      <c r="K137" s="197"/>
      <c r="L137" s="197"/>
      <c r="M137" s="470"/>
      <c r="N137" s="197"/>
      <c r="O137" s="408" t="s">
        <v>167</v>
      </c>
      <c r="P137" s="465"/>
      <c r="Q137" s="463">
        <v>12</v>
      </c>
      <c r="R137" s="78">
        <v>2</v>
      </c>
      <c r="S137" s="227">
        <f t="shared" si="47"/>
        <v>24</v>
      </c>
      <c r="T137" s="61"/>
      <c r="U137" s="61"/>
      <c r="V137" s="61"/>
      <c r="W137" s="61"/>
      <c r="X137" s="61"/>
      <c r="Y137" s="61"/>
      <c r="Z137" s="238">
        <f t="shared" si="68"/>
        <v>24</v>
      </c>
      <c r="AA137" s="480">
        <v>2</v>
      </c>
      <c r="AB137" s="62">
        <v>12</v>
      </c>
      <c r="AC137" s="63"/>
      <c r="AD137" s="63"/>
      <c r="AE137" s="204">
        <f t="shared" si="48"/>
        <v>12</v>
      </c>
      <c r="AF137" s="205">
        <f t="shared" si="49"/>
        <v>10</v>
      </c>
      <c r="AG137" s="206">
        <f t="shared" si="50"/>
        <v>12</v>
      </c>
      <c r="AH137" s="207">
        <f t="shared" si="51"/>
        <v>0</v>
      </c>
      <c r="AI137" s="136">
        <f t="shared" si="52"/>
        <v>1</v>
      </c>
      <c r="AJ137" s="208">
        <f t="shared" si="53"/>
        <v>0</v>
      </c>
      <c r="AK137" s="498">
        <f t="shared" si="54"/>
        <v>24</v>
      </c>
      <c r="AL137" s="209">
        <f t="shared" si="55"/>
        <v>4</v>
      </c>
      <c r="AM137" s="209">
        <f t="shared" si="56"/>
        <v>2</v>
      </c>
      <c r="AN137" s="207">
        <f t="shared" si="57"/>
        <v>1.2</v>
      </c>
      <c r="AO137" s="210">
        <f t="shared" si="58"/>
        <v>4</v>
      </c>
      <c r="AP137" s="210">
        <f t="shared" si="59"/>
        <v>6</v>
      </c>
      <c r="AQ137" s="210">
        <f t="shared" si="60"/>
        <v>1</v>
      </c>
      <c r="AR137" s="211">
        <f t="shared" si="61"/>
        <v>41</v>
      </c>
      <c r="AS137" s="212">
        <f t="shared" si="62"/>
        <v>0</v>
      </c>
      <c r="AT137" s="210">
        <f t="shared" si="63"/>
        <v>7</v>
      </c>
      <c r="AU137" s="210">
        <f t="shared" si="64"/>
        <v>0</v>
      </c>
      <c r="AV137" s="210">
        <f t="shared" si="65"/>
        <v>0</v>
      </c>
      <c r="AW137" s="210">
        <f t="shared" si="66"/>
        <v>1</v>
      </c>
      <c r="AX137" s="257">
        <f t="shared" si="67"/>
        <v>48</v>
      </c>
      <c r="AY137" s="62"/>
      <c r="AZ137" s="213"/>
      <c r="BA137" s="65"/>
      <c r="BB137" s="66"/>
      <c r="BC137" s="214"/>
      <c r="BD137" s="68"/>
      <c r="BE137" s="215"/>
      <c r="BF137" s="214"/>
      <c r="BG137" s="214"/>
      <c r="BH137" s="70"/>
      <c r="BI137" s="70"/>
      <c r="BJ137" s="66"/>
      <c r="BK137" s="71"/>
      <c r="BL137" s="71"/>
      <c r="BM137" s="71"/>
      <c r="BN137" s="72"/>
      <c r="BO137" s="71"/>
      <c r="BP137" s="71"/>
      <c r="BQ137" s="71"/>
      <c r="BR137" s="71"/>
      <c r="BS137" s="73"/>
    </row>
    <row r="138" spans="1:71" s="125" customFormat="1" ht="21.6" customHeight="1">
      <c r="A138" s="59" t="e">
        <f t="shared" si="46"/>
        <v>#REF!</v>
      </c>
      <c r="B138" s="127">
        <v>139</v>
      </c>
      <c r="C138" s="222" t="s">
        <v>32</v>
      </c>
      <c r="D138" s="127"/>
      <c r="E138" s="127"/>
      <c r="F138" s="196"/>
      <c r="G138" s="197" t="s">
        <v>171</v>
      </c>
      <c r="H138" s="197">
        <v>3</v>
      </c>
      <c r="I138" s="198" t="s">
        <v>705</v>
      </c>
      <c r="J138" s="196"/>
      <c r="K138" s="197">
        <v>3</v>
      </c>
      <c r="L138" s="197">
        <v>1</v>
      </c>
      <c r="M138" s="466"/>
      <c r="N138" s="197"/>
      <c r="O138" s="408"/>
      <c r="P138" s="408"/>
      <c r="Q138" s="463">
        <v>12</v>
      </c>
      <c r="R138" s="78">
        <v>2</v>
      </c>
      <c r="S138" s="227">
        <f t="shared" si="47"/>
        <v>24</v>
      </c>
      <c r="T138" s="61"/>
      <c r="U138" s="61"/>
      <c r="V138" s="61"/>
      <c r="W138" s="61"/>
      <c r="X138" s="61"/>
      <c r="Y138" s="61"/>
      <c r="Z138" s="238">
        <f t="shared" si="68"/>
        <v>24</v>
      </c>
      <c r="AA138" s="480">
        <v>2</v>
      </c>
      <c r="AB138" s="62">
        <v>10</v>
      </c>
      <c r="AC138" s="63"/>
      <c r="AD138" s="63"/>
      <c r="AE138" s="204">
        <f t="shared" si="48"/>
        <v>12</v>
      </c>
      <c r="AF138" s="205">
        <f t="shared" si="49"/>
        <v>10</v>
      </c>
      <c r="AG138" s="206">
        <f t="shared" si="50"/>
        <v>12</v>
      </c>
      <c r="AH138" s="207">
        <f t="shared" si="51"/>
        <v>0</v>
      </c>
      <c r="AI138" s="136">
        <f t="shared" si="52"/>
        <v>1</v>
      </c>
      <c r="AJ138" s="208">
        <f t="shared" si="53"/>
        <v>0</v>
      </c>
      <c r="AK138" s="498">
        <f t="shared" si="54"/>
        <v>24</v>
      </c>
      <c r="AL138" s="209">
        <f t="shared" si="55"/>
        <v>4</v>
      </c>
      <c r="AM138" s="209">
        <f t="shared" si="56"/>
        <v>2</v>
      </c>
      <c r="AN138" s="207">
        <f t="shared" si="57"/>
        <v>1.2</v>
      </c>
      <c r="AO138" s="210">
        <f t="shared" si="58"/>
        <v>4</v>
      </c>
      <c r="AP138" s="210">
        <f t="shared" si="59"/>
        <v>5</v>
      </c>
      <c r="AQ138" s="210">
        <f t="shared" si="60"/>
        <v>1</v>
      </c>
      <c r="AR138" s="211">
        <f t="shared" si="61"/>
        <v>40</v>
      </c>
      <c r="AS138" s="212">
        <f t="shared" si="62"/>
        <v>0</v>
      </c>
      <c r="AT138" s="210">
        <f t="shared" si="63"/>
        <v>0</v>
      </c>
      <c r="AU138" s="210">
        <f t="shared" si="64"/>
        <v>0</v>
      </c>
      <c r="AV138" s="210">
        <f t="shared" si="65"/>
        <v>11</v>
      </c>
      <c r="AW138" s="210">
        <f t="shared" si="66"/>
        <v>1</v>
      </c>
      <c r="AX138" s="257">
        <f t="shared" si="67"/>
        <v>51</v>
      </c>
      <c r="AY138" s="62"/>
      <c r="AZ138" s="213"/>
      <c r="BA138" s="65"/>
      <c r="BB138" s="66"/>
      <c r="BC138" s="214"/>
      <c r="BD138" s="68"/>
      <c r="BE138" s="215"/>
      <c r="BF138" s="214"/>
      <c r="BG138" s="214"/>
      <c r="BH138" s="70"/>
      <c r="BI138" s="70"/>
      <c r="BJ138" s="66"/>
      <c r="BK138" s="71"/>
      <c r="BL138" s="71"/>
      <c r="BM138" s="71"/>
      <c r="BN138" s="72"/>
      <c r="BO138" s="71"/>
      <c r="BP138" s="71"/>
      <c r="BQ138" s="71"/>
      <c r="BR138" s="71"/>
      <c r="BS138" s="73"/>
    </row>
    <row r="139" spans="1:71" s="125" customFormat="1" ht="21.6" customHeight="1">
      <c r="A139" s="59" t="e">
        <f t="shared" si="46"/>
        <v>#REF!</v>
      </c>
      <c r="B139" s="127">
        <v>140</v>
      </c>
      <c r="C139" s="222" t="s">
        <v>126</v>
      </c>
      <c r="D139" s="127"/>
      <c r="E139" s="127"/>
      <c r="F139" s="196"/>
      <c r="G139" s="197" t="s">
        <v>171</v>
      </c>
      <c r="H139" s="197">
        <v>3</v>
      </c>
      <c r="I139" s="198" t="s">
        <v>557</v>
      </c>
      <c r="J139" s="196"/>
      <c r="K139" s="197"/>
      <c r="L139" s="197"/>
      <c r="M139" s="467"/>
      <c r="N139" s="197"/>
      <c r="O139" s="408"/>
      <c r="P139" s="408" t="s">
        <v>567</v>
      </c>
      <c r="Q139" s="463">
        <v>6</v>
      </c>
      <c r="R139" s="78">
        <v>2</v>
      </c>
      <c r="S139" s="227">
        <f t="shared" si="47"/>
        <v>12</v>
      </c>
      <c r="T139" s="449">
        <v>12</v>
      </c>
      <c r="U139" s="449" t="s">
        <v>780</v>
      </c>
      <c r="V139" s="61"/>
      <c r="W139" s="61"/>
      <c r="X139" s="61"/>
      <c r="Y139" s="61"/>
      <c r="Z139" s="238">
        <f t="shared" si="68"/>
        <v>24</v>
      </c>
      <c r="AA139" s="480">
        <v>2</v>
      </c>
      <c r="AB139" s="62">
        <v>6</v>
      </c>
      <c r="AC139" s="63"/>
      <c r="AD139" s="63"/>
      <c r="AE139" s="204">
        <f t="shared" si="48"/>
        <v>12</v>
      </c>
      <c r="AF139" s="205" t="str">
        <f t="shared" si="49"/>
        <v/>
      </c>
      <c r="AG139" s="206" t="str">
        <f t="shared" si="50"/>
        <v/>
      </c>
      <c r="AH139" s="207">
        <f t="shared" si="51"/>
        <v>8</v>
      </c>
      <c r="AI139" s="136">
        <f t="shared" si="52"/>
        <v>1</v>
      </c>
      <c r="AJ139" s="208">
        <f t="shared" si="53"/>
        <v>32</v>
      </c>
      <c r="AK139" s="498">
        <f t="shared" si="54"/>
        <v>0</v>
      </c>
      <c r="AL139" s="209">
        <f t="shared" si="55"/>
        <v>4</v>
      </c>
      <c r="AM139" s="209">
        <f t="shared" si="56"/>
        <v>2</v>
      </c>
      <c r="AN139" s="207">
        <f t="shared" si="57"/>
        <v>1</v>
      </c>
      <c r="AO139" s="210">
        <f t="shared" si="58"/>
        <v>4</v>
      </c>
      <c r="AP139" s="210">
        <f t="shared" si="59"/>
        <v>3</v>
      </c>
      <c r="AQ139" s="210">
        <f t="shared" si="60"/>
        <v>1</v>
      </c>
      <c r="AR139" s="211">
        <f t="shared" si="61"/>
        <v>46</v>
      </c>
      <c r="AS139" s="212">
        <f t="shared" si="62"/>
        <v>0</v>
      </c>
      <c r="AT139" s="210">
        <f t="shared" si="63"/>
        <v>0</v>
      </c>
      <c r="AU139" s="210">
        <f t="shared" si="64"/>
        <v>10</v>
      </c>
      <c r="AV139" s="210">
        <f t="shared" si="65"/>
        <v>0</v>
      </c>
      <c r="AW139" s="210">
        <f t="shared" si="66"/>
        <v>1</v>
      </c>
      <c r="AX139" s="257">
        <f t="shared" si="67"/>
        <v>56</v>
      </c>
      <c r="AY139" s="62"/>
      <c r="AZ139" s="213"/>
      <c r="BA139" s="65"/>
      <c r="BB139" s="66"/>
      <c r="BC139" s="214"/>
      <c r="BD139" s="68"/>
      <c r="BE139" s="215"/>
      <c r="BF139" s="214"/>
      <c r="BG139" s="214"/>
      <c r="BH139" s="70"/>
      <c r="BI139" s="70"/>
      <c r="BJ139" s="66"/>
      <c r="BK139" s="71"/>
      <c r="BL139" s="71"/>
      <c r="BM139" s="71"/>
      <c r="BN139" s="72"/>
      <c r="BO139" s="71"/>
      <c r="BP139" s="71"/>
      <c r="BQ139" s="71"/>
      <c r="BR139" s="71"/>
      <c r="BS139" s="73"/>
    </row>
    <row r="140" spans="1:71" s="125" customFormat="1" ht="21.6" customHeight="1">
      <c r="A140" s="59" t="e">
        <f t="shared" si="46"/>
        <v>#REF!</v>
      </c>
      <c r="B140" s="127">
        <v>141</v>
      </c>
      <c r="C140" s="222" t="s">
        <v>104</v>
      </c>
      <c r="D140" s="127"/>
      <c r="E140" s="127"/>
      <c r="F140" s="196"/>
      <c r="G140" s="197" t="s">
        <v>171</v>
      </c>
      <c r="H140" s="197">
        <v>3</v>
      </c>
      <c r="I140" s="198" t="s">
        <v>704</v>
      </c>
      <c r="J140" s="196"/>
      <c r="K140" s="197"/>
      <c r="L140" s="197"/>
      <c r="M140" s="467"/>
      <c r="N140" s="197"/>
      <c r="O140" s="408"/>
      <c r="P140" s="408"/>
      <c r="Q140" s="463">
        <v>12</v>
      </c>
      <c r="R140" s="78">
        <v>2</v>
      </c>
      <c r="S140" s="227">
        <f t="shared" si="47"/>
        <v>24</v>
      </c>
      <c r="T140" s="61"/>
      <c r="U140" s="61"/>
      <c r="V140" s="61"/>
      <c r="W140" s="61"/>
      <c r="X140" s="61"/>
      <c r="Y140" s="61"/>
      <c r="Z140" s="238">
        <f t="shared" si="68"/>
        <v>24</v>
      </c>
      <c r="AA140" s="480">
        <v>2</v>
      </c>
      <c r="AB140" s="62">
        <v>12</v>
      </c>
      <c r="AC140" s="63"/>
      <c r="AD140" s="63"/>
      <c r="AE140" s="204">
        <f t="shared" si="48"/>
        <v>12</v>
      </c>
      <c r="AF140" s="205">
        <f t="shared" si="49"/>
        <v>10</v>
      </c>
      <c r="AG140" s="206">
        <f t="shared" si="50"/>
        <v>12</v>
      </c>
      <c r="AH140" s="207">
        <f t="shared" si="51"/>
        <v>0</v>
      </c>
      <c r="AI140" s="136">
        <f t="shared" si="52"/>
        <v>1</v>
      </c>
      <c r="AJ140" s="208">
        <f t="shared" si="53"/>
        <v>0</v>
      </c>
      <c r="AK140" s="498">
        <f t="shared" si="54"/>
        <v>24</v>
      </c>
      <c r="AL140" s="209">
        <f t="shared" si="55"/>
        <v>4</v>
      </c>
      <c r="AM140" s="209">
        <f t="shared" si="56"/>
        <v>2</v>
      </c>
      <c r="AN140" s="207">
        <f t="shared" si="57"/>
        <v>1.2</v>
      </c>
      <c r="AO140" s="210">
        <f t="shared" si="58"/>
        <v>4</v>
      </c>
      <c r="AP140" s="210">
        <f t="shared" si="59"/>
        <v>6</v>
      </c>
      <c r="AQ140" s="210">
        <f t="shared" si="60"/>
        <v>1</v>
      </c>
      <c r="AR140" s="211">
        <f t="shared" si="61"/>
        <v>41</v>
      </c>
      <c r="AS140" s="212">
        <f t="shared" si="62"/>
        <v>0</v>
      </c>
      <c r="AT140" s="210">
        <f t="shared" si="63"/>
        <v>0</v>
      </c>
      <c r="AU140" s="210">
        <f t="shared" si="64"/>
        <v>0</v>
      </c>
      <c r="AV140" s="210">
        <f t="shared" si="65"/>
        <v>0</v>
      </c>
      <c r="AW140" s="210">
        <f t="shared" si="66"/>
        <v>1</v>
      </c>
      <c r="AX140" s="257">
        <f t="shared" si="67"/>
        <v>41</v>
      </c>
      <c r="AY140" s="62"/>
      <c r="AZ140" s="213"/>
      <c r="BA140" s="65"/>
      <c r="BB140" s="66"/>
      <c r="BC140" s="214"/>
      <c r="BD140" s="68"/>
      <c r="BE140" s="215"/>
      <c r="BF140" s="214"/>
      <c r="BG140" s="214"/>
      <c r="BH140" s="70"/>
      <c r="BI140" s="70"/>
      <c r="BJ140" s="66"/>
      <c r="BK140" s="71"/>
      <c r="BL140" s="71"/>
      <c r="BM140" s="71"/>
      <c r="BN140" s="72"/>
      <c r="BO140" s="71"/>
      <c r="BP140" s="71"/>
      <c r="BQ140" s="71"/>
      <c r="BR140" s="71"/>
      <c r="BS140" s="73"/>
    </row>
    <row r="141" spans="1:71" s="125" customFormat="1" ht="21.6" customHeight="1">
      <c r="A141" s="59" t="e">
        <f t="shared" si="46"/>
        <v>#REF!</v>
      </c>
      <c r="B141" s="127">
        <v>142</v>
      </c>
      <c r="C141" s="222" t="s">
        <v>101</v>
      </c>
      <c r="D141" s="127"/>
      <c r="E141" s="127"/>
      <c r="F141" s="196"/>
      <c r="G141" s="197" t="s">
        <v>171</v>
      </c>
      <c r="H141" s="197">
        <v>3</v>
      </c>
      <c r="I141" s="198" t="s">
        <v>715</v>
      </c>
      <c r="J141" s="196"/>
      <c r="K141" s="197"/>
      <c r="L141" s="197"/>
      <c r="M141" s="471"/>
      <c r="N141" s="197"/>
      <c r="O141" s="408"/>
      <c r="P141" s="408"/>
      <c r="Q141" s="463">
        <v>12</v>
      </c>
      <c r="R141" s="78">
        <v>2</v>
      </c>
      <c r="S141" s="227">
        <f t="shared" si="47"/>
        <v>24</v>
      </c>
      <c r="T141" s="61"/>
      <c r="U141" s="61"/>
      <c r="V141" s="61"/>
      <c r="W141" s="61"/>
      <c r="X141" s="61"/>
      <c r="Y141" s="61"/>
      <c r="Z141" s="238">
        <f t="shared" si="68"/>
        <v>24</v>
      </c>
      <c r="AA141" s="480">
        <v>2</v>
      </c>
      <c r="AB141" s="62">
        <v>6</v>
      </c>
      <c r="AC141" s="63"/>
      <c r="AD141" s="63"/>
      <c r="AE141" s="204">
        <f t="shared" si="48"/>
        <v>12</v>
      </c>
      <c r="AF141" s="205">
        <f t="shared" si="49"/>
        <v>10</v>
      </c>
      <c r="AG141" s="206">
        <f t="shared" si="50"/>
        <v>12</v>
      </c>
      <c r="AH141" s="207">
        <f t="shared" si="51"/>
        <v>0</v>
      </c>
      <c r="AI141" s="136">
        <f t="shared" si="52"/>
        <v>1</v>
      </c>
      <c r="AJ141" s="208">
        <f t="shared" si="53"/>
        <v>0</v>
      </c>
      <c r="AK141" s="498">
        <f t="shared" si="54"/>
        <v>24</v>
      </c>
      <c r="AL141" s="209">
        <f t="shared" si="55"/>
        <v>4</v>
      </c>
      <c r="AM141" s="209">
        <f t="shared" si="56"/>
        <v>2</v>
      </c>
      <c r="AN141" s="207">
        <f t="shared" si="57"/>
        <v>1.2</v>
      </c>
      <c r="AO141" s="210">
        <f t="shared" si="58"/>
        <v>4</v>
      </c>
      <c r="AP141" s="210">
        <f t="shared" si="59"/>
        <v>3</v>
      </c>
      <c r="AQ141" s="210">
        <f t="shared" si="60"/>
        <v>1</v>
      </c>
      <c r="AR141" s="211">
        <f t="shared" si="61"/>
        <v>38</v>
      </c>
      <c r="AS141" s="212">
        <f t="shared" si="62"/>
        <v>0</v>
      </c>
      <c r="AT141" s="210">
        <f t="shared" si="63"/>
        <v>0</v>
      </c>
      <c r="AU141" s="210">
        <f t="shared" si="64"/>
        <v>0</v>
      </c>
      <c r="AV141" s="210">
        <f t="shared" si="65"/>
        <v>0</v>
      </c>
      <c r="AW141" s="210">
        <f t="shared" si="66"/>
        <v>1</v>
      </c>
      <c r="AX141" s="257">
        <f t="shared" si="67"/>
        <v>38</v>
      </c>
      <c r="AY141" s="62"/>
      <c r="AZ141" s="213"/>
      <c r="BA141" s="65"/>
      <c r="BB141" s="66"/>
      <c r="BC141" s="214"/>
      <c r="BD141" s="68"/>
      <c r="BE141" s="215"/>
      <c r="BF141" s="214"/>
      <c r="BG141" s="214"/>
      <c r="BH141" s="70"/>
      <c r="BI141" s="70"/>
      <c r="BJ141" s="66"/>
      <c r="BK141" s="71"/>
      <c r="BL141" s="71"/>
      <c r="BM141" s="71"/>
      <c r="BN141" s="72"/>
      <c r="BO141" s="71"/>
      <c r="BP141" s="71"/>
      <c r="BQ141" s="71"/>
      <c r="BR141" s="71"/>
      <c r="BS141" s="73"/>
    </row>
    <row r="142" spans="1:71" s="125" customFormat="1" ht="21.6" customHeight="1">
      <c r="A142" s="59" t="e">
        <f t="shared" si="46"/>
        <v>#REF!</v>
      </c>
      <c r="B142" s="127">
        <v>143</v>
      </c>
      <c r="C142" s="222" t="s">
        <v>102</v>
      </c>
      <c r="D142" s="127"/>
      <c r="E142" s="127"/>
      <c r="F142" s="196"/>
      <c r="G142" s="197" t="s">
        <v>171</v>
      </c>
      <c r="H142" s="197">
        <v>3</v>
      </c>
      <c r="I142" s="198" t="s">
        <v>716</v>
      </c>
      <c r="J142" s="196"/>
      <c r="K142" s="197">
        <v>11</v>
      </c>
      <c r="L142" s="197">
        <v>1</v>
      </c>
      <c r="M142" s="472"/>
      <c r="N142" s="197"/>
      <c r="O142" s="408"/>
      <c r="P142" s="408"/>
      <c r="Q142" s="463">
        <v>12</v>
      </c>
      <c r="R142" s="78">
        <v>2</v>
      </c>
      <c r="S142" s="227">
        <f t="shared" si="47"/>
        <v>24</v>
      </c>
      <c r="T142" s="482"/>
      <c r="U142" s="482"/>
      <c r="V142" s="482"/>
      <c r="W142" s="482"/>
      <c r="X142" s="61"/>
      <c r="Y142" s="61"/>
      <c r="Z142" s="238">
        <f t="shared" si="68"/>
        <v>24</v>
      </c>
      <c r="AA142" s="480">
        <v>2</v>
      </c>
      <c r="AB142" s="62">
        <v>9</v>
      </c>
      <c r="AC142" s="63"/>
      <c r="AD142" s="63"/>
      <c r="AE142" s="204">
        <f t="shared" si="48"/>
        <v>12</v>
      </c>
      <c r="AF142" s="205">
        <f t="shared" si="49"/>
        <v>10</v>
      </c>
      <c r="AG142" s="206">
        <f t="shared" si="50"/>
        <v>12</v>
      </c>
      <c r="AH142" s="207">
        <f t="shared" si="51"/>
        <v>0</v>
      </c>
      <c r="AI142" s="136">
        <f t="shared" si="52"/>
        <v>1</v>
      </c>
      <c r="AJ142" s="208">
        <f t="shared" si="53"/>
        <v>0</v>
      </c>
      <c r="AK142" s="498">
        <f t="shared" si="54"/>
        <v>24</v>
      </c>
      <c r="AL142" s="209">
        <f t="shared" si="55"/>
        <v>4</v>
      </c>
      <c r="AM142" s="209">
        <f t="shared" si="56"/>
        <v>2</v>
      </c>
      <c r="AN142" s="207">
        <f t="shared" si="57"/>
        <v>1.2</v>
      </c>
      <c r="AO142" s="210">
        <f t="shared" si="58"/>
        <v>4</v>
      </c>
      <c r="AP142" s="210">
        <f t="shared" si="59"/>
        <v>4.5</v>
      </c>
      <c r="AQ142" s="210">
        <f t="shared" si="60"/>
        <v>1</v>
      </c>
      <c r="AR142" s="211">
        <f t="shared" si="61"/>
        <v>39.5</v>
      </c>
      <c r="AS142" s="212">
        <f t="shared" si="62"/>
        <v>0</v>
      </c>
      <c r="AT142" s="210">
        <f t="shared" si="63"/>
        <v>0</v>
      </c>
      <c r="AU142" s="210">
        <f t="shared" si="64"/>
        <v>0</v>
      </c>
      <c r="AV142" s="210">
        <f t="shared" si="65"/>
        <v>11</v>
      </c>
      <c r="AW142" s="210">
        <f t="shared" si="66"/>
        <v>1</v>
      </c>
      <c r="AX142" s="257">
        <f t="shared" si="67"/>
        <v>50.5</v>
      </c>
      <c r="AY142" s="62"/>
      <c r="AZ142" s="213"/>
      <c r="BA142" s="65"/>
      <c r="BB142" s="66"/>
      <c r="BC142" s="214"/>
      <c r="BD142" s="68"/>
      <c r="BE142" s="215"/>
      <c r="BF142" s="214"/>
      <c r="BG142" s="214"/>
      <c r="BH142" s="70"/>
      <c r="BI142" s="70"/>
      <c r="BJ142" s="66"/>
      <c r="BK142" s="71"/>
      <c r="BL142" s="71"/>
      <c r="BM142" s="71"/>
      <c r="BN142" s="72"/>
      <c r="BO142" s="71"/>
      <c r="BP142" s="71"/>
      <c r="BQ142" s="71"/>
      <c r="BR142" s="71"/>
      <c r="BS142" s="73"/>
    </row>
    <row r="143" spans="1:71" s="125" customFormat="1" ht="21.6" customHeight="1">
      <c r="A143" s="59" t="e">
        <f t="shared" si="46"/>
        <v>#REF!</v>
      </c>
      <c r="B143" s="127">
        <v>144</v>
      </c>
      <c r="C143" s="222" t="s">
        <v>124</v>
      </c>
      <c r="D143" s="127"/>
      <c r="E143" s="127"/>
      <c r="F143" s="196"/>
      <c r="G143" s="197" t="s">
        <v>171</v>
      </c>
      <c r="H143" s="197">
        <v>3</v>
      </c>
      <c r="I143" s="198" t="s">
        <v>619</v>
      </c>
      <c r="J143" s="196"/>
      <c r="K143" s="197"/>
      <c r="L143" s="197"/>
      <c r="M143" s="467"/>
      <c r="N143" s="197"/>
      <c r="O143" s="408"/>
      <c r="P143" s="408"/>
      <c r="Q143" s="463">
        <v>12</v>
      </c>
      <c r="R143" s="78">
        <v>2</v>
      </c>
      <c r="S143" s="227">
        <f t="shared" si="47"/>
        <v>24</v>
      </c>
      <c r="T143" s="61"/>
      <c r="U143" s="61"/>
      <c r="V143" s="61"/>
      <c r="W143" s="61"/>
      <c r="X143" s="61"/>
      <c r="Y143" s="61"/>
      <c r="Z143" s="238">
        <f t="shared" si="68"/>
        <v>24</v>
      </c>
      <c r="AA143" s="480">
        <v>2</v>
      </c>
      <c r="AB143" s="62">
        <v>12</v>
      </c>
      <c r="AC143" s="63"/>
      <c r="AD143" s="63"/>
      <c r="AE143" s="204">
        <f t="shared" si="48"/>
        <v>12</v>
      </c>
      <c r="AF143" s="205">
        <f t="shared" si="49"/>
        <v>10</v>
      </c>
      <c r="AG143" s="206">
        <f t="shared" si="50"/>
        <v>12</v>
      </c>
      <c r="AH143" s="207">
        <f t="shared" si="51"/>
        <v>0</v>
      </c>
      <c r="AI143" s="136">
        <f t="shared" si="52"/>
        <v>1</v>
      </c>
      <c r="AJ143" s="208">
        <f t="shared" si="53"/>
        <v>0</v>
      </c>
      <c r="AK143" s="498">
        <f t="shared" si="54"/>
        <v>24</v>
      </c>
      <c r="AL143" s="209">
        <f t="shared" si="55"/>
        <v>4</v>
      </c>
      <c r="AM143" s="209">
        <f t="shared" si="56"/>
        <v>2</v>
      </c>
      <c r="AN143" s="207">
        <f t="shared" si="57"/>
        <v>1.2</v>
      </c>
      <c r="AO143" s="210">
        <f t="shared" si="58"/>
        <v>4</v>
      </c>
      <c r="AP143" s="210">
        <f t="shared" si="59"/>
        <v>6</v>
      </c>
      <c r="AQ143" s="210">
        <f t="shared" si="60"/>
        <v>1</v>
      </c>
      <c r="AR143" s="211">
        <f t="shared" si="61"/>
        <v>41</v>
      </c>
      <c r="AS143" s="212">
        <f t="shared" si="62"/>
        <v>0</v>
      </c>
      <c r="AT143" s="210">
        <f t="shared" si="63"/>
        <v>0</v>
      </c>
      <c r="AU143" s="210">
        <f t="shared" si="64"/>
        <v>0</v>
      </c>
      <c r="AV143" s="210">
        <f t="shared" si="65"/>
        <v>0</v>
      </c>
      <c r="AW143" s="210">
        <f t="shared" si="66"/>
        <v>1</v>
      </c>
      <c r="AX143" s="257">
        <f t="shared" si="67"/>
        <v>41</v>
      </c>
      <c r="AY143" s="62"/>
      <c r="AZ143" s="213"/>
      <c r="BA143" s="65"/>
      <c r="BB143" s="66"/>
      <c r="BC143" s="214"/>
      <c r="BD143" s="68"/>
      <c r="BE143" s="215"/>
      <c r="BF143" s="214"/>
      <c r="BG143" s="214"/>
      <c r="BH143" s="70"/>
      <c r="BI143" s="70"/>
      <c r="BJ143" s="66"/>
      <c r="BK143" s="71"/>
      <c r="BL143" s="71"/>
      <c r="BM143" s="71"/>
      <c r="BN143" s="72"/>
      <c r="BO143" s="71"/>
      <c r="BP143" s="71"/>
      <c r="BQ143" s="71"/>
      <c r="BR143" s="71"/>
      <c r="BS143" s="73"/>
    </row>
    <row r="144" spans="1:71" s="125" customFormat="1" ht="21.6" customHeight="1">
      <c r="A144" s="59" t="e">
        <f t="shared" si="46"/>
        <v>#REF!</v>
      </c>
      <c r="B144" s="127">
        <v>145</v>
      </c>
      <c r="C144" s="222" t="s">
        <v>59</v>
      </c>
      <c r="D144" s="127"/>
      <c r="E144" s="127"/>
      <c r="F144" s="196"/>
      <c r="G144" s="197" t="s">
        <v>171</v>
      </c>
      <c r="H144" s="197">
        <v>3</v>
      </c>
      <c r="I144" s="198" t="s">
        <v>712</v>
      </c>
      <c r="J144" s="196"/>
      <c r="K144" s="197"/>
      <c r="L144" s="197"/>
      <c r="M144" s="467"/>
      <c r="N144" s="197" t="s">
        <v>756</v>
      </c>
      <c r="O144" s="408"/>
      <c r="P144" s="408"/>
      <c r="Q144" s="463">
        <v>12</v>
      </c>
      <c r="R144" s="78">
        <v>2</v>
      </c>
      <c r="S144" s="227">
        <f t="shared" si="47"/>
        <v>24</v>
      </c>
      <c r="T144" s="61"/>
      <c r="U144" s="61"/>
      <c r="V144" s="61"/>
      <c r="W144" s="61"/>
      <c r="X144" s="61"/>
      <c r="Y144" s="61"/>
      <c r="Z144" s="238">
        <f t="shared" si="68"/>
        <v>24</v>
      </c>
      <c r="AA144" s="480">
        <v>2</v>
      </c>
      <c r="AB144" s="62">
        <v>3</v>
      </c>
      <c r="AC144" s="63"/>
      <c r="AD144" s="63"/>
      <c r="AE144" s="204">
        <f t="shared" si="48"/>
        <v>12</v>
      </c>
      <c r="AF144" s="205">
        <f t="shared" si="49"/>
        <v>10</v>
      </c>
      <c r="AG144" s="206">
        <f t="shared" si="50"/>
        <v>12</v>
      </c>
      <c r="AH144" s="207">
        <f t="shared" si="51"/>
        <v>0</v>
      </c>
      <c r="AI144" s="136">
        <f t="shared" si="52"/>
        <v>1</v>
      </c>
      <c r="AJ144" s="208">
        <f t="shared" si="53"/>
        <v>0</v>
      </c>
      <c r="AK144" s="498">
        <f t="shared" si="54"/>
        <v>24</v>
      </c>
      <c r="AL144" s="209">
        <f t="shared" si="55"/>
        <v>4</v>
      </c>
      <c r="AM144" s="209">
        <f t="shared" si="56"/>
        <v>2</v>
      </c>
      <c r="AN144" s="207">
        <f t="shared" si="57"/>
        <v>1.2</v>
      </c>
      <c r="AO144" s="210">
        <f t="shared" si="58"/>
        <v>4</v>
      </c>
      <c r="AP144" s="210">
        <f t="shared" si="59"/>
        <v>1.5</v>
      </c>
      <c r="AQ144" s="210">
        <f t="shared" si="60"/>
        <v>1</v>
      </c>
      <c r="AR144" s="211">
        <f t="shared" si="61"/>
        <v>36.5</v>
      </c>
      <c r="AS144" s="212">
        <f t="shared" si="62"/>
        <v>1</v>
      </c>
      <c r="AT144" s="210">
        <f t="shared" si="63"/>
        <v>0</v>
      </c>
      <c r="AU144" s="210">
        <f t="shared" si="64"/>
        <v>0</v>
      </c>
      <c r="AV144" s="210">
        <f t="shared" si="65"/>
        <v>0</v>
      </c>
      <c r="AW144" s="210">
        <f t="shared" si="66"/>
        <v>1</v>
      </c>
      <c r="AX144" s="257">
        <f t="shared" si="67"/>
        <v>37.5</v>
      </c>
      <c r="AY144" s="62"/>
      <c r="AZ144" s="213"/>
      <c r="BA144" s="65"/>
      <c r="BB144" s="66"/>
      <c r="BC144" s="214"/>
      <c r="BD144" s="68"/>
      <c r="BE144" s="215"/>
      <c r="BF144" s="214"/>
      <c r="BG144" s="214"/>
      <c r="BH144" s="70"/>
      <c r="BI144" s="70"/>
      <c r="BJ144" s="66"/>
      <c r="BK144" s="71"/>
      <c r="BL144" s="71"/>
      <c r="BM144" s="71"/>
      <c r="BN144" s="72"/>
      <c r="BO144" s="71"/>
      <c r="BP144" s="71"/>
      <c r="BQ144" s="71"/>
      <c r="BR144" s="71"/>
      <c r="BS144" s="73"/>
    </row>
    <row r="145" spans="1:71" s="125" customFormat="1" ht="21.6" customHeight="1">
      <c r="A145" s="59" t="e">
        <f t="shared" si="46"/>
        <v>#REF!</v>
      </c>
      <c r="B145" s="127">
        <v>146</v>
      </c>
      <c r="C145" s="222" t="s">
        <v>96</v>
      </c>
      <c r="D145" s="127"/>
      <c r="E145" s="127"/>
      <c r="F145" s="196"/>
      <c r="G145" s="197" t="s">
        <v>160</v>
      </c>
      <c r="H145" s="197">
        <v>3</v>
      </c>
      <c r="I145" s="198" t="s">
        <v>717</v>
      </c>
      <c r="J145" s="196"/>
      <c r="K145" s="197"/>
      <c r="L145" s="197"/>
      <c r="M145" s="466"/>
      <c r="N145" s="197"/>
      <c r="O145" s="473" t="s">
        <v>561</v>
      </c>
      <c r="P145" s="473"/>
      <c r="Q145" s="463">
        <v>10</v>
      </c>
      <c r="R145" s="78">
        <v>2</v>
      </c>
      <c r="S145" s="227">
        <f t="shared" si="47"/>
        <v>20</v>
      </c>
      <c r="T145" s="61"/>
      <c r="U145" s="61"/>
      <c r="V145" s="61"/>
      <c r="W145" s="61"/>
      <c r="X145" s="61"/>
      <c r="Y145" s="61"/>
      <c r="Z145" s="238">
        <f t="shared" si="68"/>
        <v>20</v>
      </c>
      <c r="AA145" s="480">
        <v>2</v>
      </c>
      <c r="AB145" s="62">
        <v>8</v>
      </c>
      <c r="AC145" s="63"/>
      <c r="AD145" s="63"/>
      <c r="AE145" s="204">
        <f t="shared" si="48"/>
        <v>10</v>
      </c>
      <c r="AF145" s="205">
        <f t="shared" si="49"/>
        <v>10</v>
      </c>
      <c r="AG145" s="206">
        <f t="shared" si="50"/>
        <v>12</v>
      </c>
      <c r="AH145" s="207">
        <f t="shared" si="51"/>
        <v>0</v>
      </c>
      <c r="AI145" s="136">
        <f t="shared" si="52"/>
        <v>1</v>
      </c>
      <c r="AJ145" s="208">
        <f t="shared" si="53"/>
        <v>0</v>
      </c>
      <c r="AK145" s="498">
        <f t="shared" si="54"/>
        <v>20</v>
      </c>
      <c r="AL145" s="209">
        <f t="shared" si="55"/>
        <v>4</v>
      </c>
      <c r="AM145" s="209">
        <f t="shared" si="56"/>
        <v>0</v>
      </c>
      <c r="AN145" s="207">
        <f t="shared" si="57"/>
        <v>1</v>
      </c>
      <c r="AO145" s="210">
        <f t="shared" si="58"/>
        <v>4</v>
      </c>
      <c r="AP145" s="210">
        <f t="shared" si="59"/>
        <v>4</v>
      </c>
      <c r="AQ145" s="210">
        <f t="shared" si="60"/>
        <v>1</v>
      </c>
      <c r="AR145" s="211">
        <f t="shared" si="61"/>
        <v>33</v>
      </c>
      <c r="AS145" s="212">
        <f t="shared" si="62"/>
        <v>0</v>
      </c>
      <c r="AT145" s="210">
        <f t="shared" si="63"/>
        <v>9</v>
      </c>
      <c r="AU145" s="210">
        <f t="shared" si="64"/>
        <v>0</v>
      </c>
      <c r="AV145" s="210">
        <f t="shared" si="65"/>
        <v>0</v>
      </c>
      <c r="AW145" s="210">
        <f t="shared" si="66"/>
        <v>1</v>
      </c>
      <c r="AX145" s="257">
        <f t="shared" si="67"/>
        <v>42</v>
      </c>
      <c r="AY145" s="62"/>
      <c r="AZ145" s="213"/>
      <c r="BA145" s="65"/>
      <c r="BB145" s="66"/>
      <c r="BC145" s="214"/>
      <c r="BD145" s="68"/>
      <c r="BE145" s="215"/>
      <c r="BF145" s="214"/>
      <c r="BG145" s="214"/>
      <c r="BH145" s="70"/>
      <c r="BI145" s="70"/>
      <c r="BJ145" s="66"/>
      <c r="BK145" s="71"/>
      <c r="BL145" s="71"/>
      <c r="BM145" s="71"/>
      <c r="BN145" s="72"/>
      <c r="BO145" s="71"/>
      <c r="BP145" s="71"/>
      <c r="BQ145" s="71"/>
      <c r="BR145" s="71"/>
      <c r="BS145" s="73"/>
    </row>
    <row r="146" spans="1:71" s="125" customFormat="1" ht="21.6" customHeight="1">
      <c r="A146" s="59" t="e">
        <f t="shared" si="46"/>
        <v>#REF!</v>
      </c>
      <c r="B146" s="127">
        <v>147</v>
      </c>
      <c r="C146" s="222" t="s">
        <v>132</v>
      </c>
      <c r="D146" s="127"/>
      <c r="E146" s="127"/>
      <c r="F146" s="196"/>
      <c r="G146" s="197" t="s">
        <v>160</v>
      </c>
      <c r="H146" s="197">
        <v>3</v>
      </c>
      <c r="I146" s="198" t="s">
        <v>718</v>
      </c>
      <c r="J146" s="196"/>
      <c r="K146" s="197">
        <v>13</v>
      </c>
      <c r="L146" s="197">
        <v>1</v>
      </c>
      <c r="M146" s="467"/>
      <c r="N146" s="197"/>
      <c r="O146" s="408"/>
      <c r="P146" s="408"/>
      <c r="Q146" s="463">
        <v>10</v>
      </c>
      <c r="R146" s="78">
        <v>2</v>
      </c>
      <c r="S146" s="227">
        <f t="shared" si="47"/>
        <v>20</v>
      </c>
      <c r="T146" s="61"/>
      <c r="U146" s="61"/>
      <c r="V146" s="61"/>
      <c r="W146" s="61"/>
      <c r="X146" s="61"/>
      <c r="Y146" s="61"/>
      <c r="Z146" s="238">
        <f t="shared" si="68"/>
        <v>20</v>
      </c>
      <c r="AA146" s="480">
        <v>2</v>
      </c>
      <c r="AB146" s="62">
        <v>8</v>
      </c>
      <c r="AC146" s="63"/>
      <c r="AD146" s="63"/>
      <c r="AE146" s="204">
        <f t="shared" si="48"/>
        <v>10</v>
      </c>
      <c r="AF146" s="205">
        <f t="shared" si="49"/>
        <v>10</v>
      </c>
      <c r="AG146" s="206">
        <f t="shared" si="50"/>
        <v>12</v>
      </c>
      <c r="AH146" s="207">
        <f t="shared" si="51"/>
        <v>0</v>
      </c>
      <c r="AI146" s="136">
        <f t="shared" si="52"/>
        <v>1</v>
      </c>
      <c r="AJ146" s="208">
        <f t="shared" si="53"/>
        <v>0</v>
      </c>
      <c r="AK146" s="498">
        <f t="shared" si="54"/>
        <v>20</v>
      </c>
      <c r="AL146" s="209">
        <f t="shared" si="55"/>
        <v>4</v>
      </c>
      <c r="AM146" s="209">
        <f t="shared" si="56"/>
        <v>0</v>
      </c>
      <c r="AN146" s="207">
        <f t="shared" si="57"/>
        <v>1</v>
      </c>
      <c r="AO146" s="210">
        <f t="shared" si="58"/>
        <v>4</v>
      </c>
      <c r="AP146" s="210">
        <f t="shared" si="59"/>
        <v>4</v>
      </c>
      <c r="AQ146" s="210">
        <f t="shared" si="60"/>
        <v>1</v>
      </c>
      <c r="AR146" s="211">
        <f t="shared" si="61"/>
        <v>33</v>
      </c>
      <c r="AS146" s="212">
        <f t="shared" si="62"/>
        <v>0</v>
      </c>
      <c r="AT146" s="210">
        <f t="shared" si="63"/>
        <v>0</v>
      </c>
      <c r="AU146" s="210">
        <f t="shared" si="64"/>
        <v>0</v>
      </c>
      <c r="AV146" s="210">
        <f t="shared" si="65"/>
        <v>11</v>
      </c>
      <c r="AW146" s="210">
        <f t="shared" si="66"/>
        <v>1</v>
      </c>
      <c r="AX146" s="257">
        <f t="shared" si="67"/>
        <v>44</v>
      </c>
      <c r="AY146" s="62"/>
      <c r="AZ146" s="213"/>
      <c r="BA146" s="65"/>
      <c r="BB146" s="66"/>
      <c r="BC146" s="214"/>
      <c r="BD146" s="68"/>
      <c r="BE146" s="215"/>
      <c r="BF146" s="214"/>
      <c r="BG146" s="214"/>
      <c r="BH146" s="70"/>
      <c r="BI146" s="70"/>
      <c r="BJ146" s="66"/>
      <c r="BK146" s="71"/>
      <c r="BL146" s="71"/>
      <c r="BM146" s="71"/>
      <c r="BN146" s="72"/>
      <c r="BO146" s="71"/>
      <c r="BP146" s="71"/>
      <c r="BQ146" s="71"/>
      <c r="BR146" s="71"/>
      <c r="BS146" s="73"/>
    </row>
    <row r="147" spans="1:71" s="125" customFormat="1" ht="21.6" customHeight="1">
      <c r="A147" s="59" t="e">
        <f t="shared" si="46"/>
        <v>#REF!</v>
      </c>
      <c r="B147" s="127">
        <v>148</v>
      </c>
      <c r="C147" s="222" t="s">
        <v>95</v>
      </c>
      <c r="D147" s="127"/>
      <c r="E147" s="127"/>
      <c r="F147" s="196"/>
      <c r="G147" s="197" t="s">
        <v>160</v>
      </c>
      <c r="H147" s="197">
        <v>3</v>
      </c>
      <c r="I147" s="198" t="s">
        <v>719</v>
      </c>
      <c r="J147" s="196"/>
      <c r="K147" s="197"/>
      <c r="L147" s="197"/>
      <c r="M147" s="474"/>
      <c r="N147" s="197"/>
      <c r="O147" s="408"/>
      <c r="P147" s="408"/>
      <c r="Q147" s="463">
        <v>10</v>
      </c>
      <c r="R147" s="78">
        <v>2</v>
      </c>
      <c r="S147" s="227">
        <f t="shared" si="47"/>
        <v>20</v>
      </c>
      <c r="T147" s="61"/>
      <c r="U147" s="61"/>
      <c r="V147" s="61"/>
      <c r="W147" s="61"/>
      <c r="X147" s="61"/>
      <c r="Y147" s="61"/>
      <c r="Z147" s="238">
        <f t="shared" si="68"/>
        <v>20</v>
      </c>
      <c r="AA147" s="480">
        <v>2</v>
      </c>
      <c r="AB147" s="62">
        <v>10</v>
      </c>
      <c r="AC147" s="63"/>
      <c r="AD147" s="63"/>
      <c r="AE147" s="204">
        <f t="shared" si="48"/>
        <v>10</v>
      </c>
      <c r="AF147" s="205">
        <f t="shared" si="49"/>
        <v>10</v>
      </c>
      <c r="AG147" s="206">
        <f t="shared" si="50"/>
        <v>12</v>
      </c>
      <c r="AH147" s="207">
        <f t="shared" si="51"/>
        <v>0</v>
      </c>
      <c r="AI147" s="136">
        <f t="shared" si="52"/>
        <v>1</v>
      </c>
      <c r="AJ147" s="208">
        <f t="shared" si="53"/>
        <v>0</v>
      </c>
      <c r="AK147" s="498">
        <f t="shared" si="54"/>
        <v>20</v>
      </c>
      <c r="AL147" s="209">
        <f t="shared" si="55"/>
        <v>4</v>
      </c>
      <c r="AM147" s="209">
        <f t="shared" si="56"/>
        <v>0</v>
      </c>
      <c r="AN147" s="207">
        <f t="shared" si="57"/>
        <v>1</v>
      </c>
      <c r="AO147" s="210">
        <f t="shared" si="58"/>
        <v>4</v>
      </c>
      <c r="AP147" s="210">
        <f t="shared" si="59"/>
        <v>5</v>
      </c>
      <c r="AQ147" s="210">
        <f t="shared" si="60"/>
        <v>1</v>
      </c>
      <c r="AR147" s="211">
        <f t="shared" si="61"/>
        <v>34</v>
      </c>
      <c r="AS147" s="212">
        <f t="shared" si="62"/>
        <v>0</v>
      </c>
      <c r="AT147" s="210">
        <f t="shared" si="63"/>
        <v>0</v>
      </c>
      <c r="AU147" s="210">
        <f t="shared" si="64"/>
        <v>0</v>
      </c>
      <c r="AV147" s="210">
        <f t="shared" si="65"/>
        <v>0</v>
      </c>
      <c r="AW147" s="210">
        <f t="shared" si="66"/>
        <v>1</v>
      </c>
      <c r="AX147" s="257">
        <f t="shared" si="67"/>
        <v>34</v>
      </c>
      <c r="AY147" s="62"/>
      <c r="AZ147" s="213"/>
      <c r="BA147" s="65"/>
      <c r="BB147" s="66"/>
      <c r="BC147" s="214"/>
      <c r="BD147" s="68"/>
      <c r="BE147" s="215"/>
      <c r="BF147" s="214"/>
      <c r="BG147" s="214"/>
      <c r="BH147" s="70"/>
      <c r="BI147" s="70"/>
      <c r="BJ147" s="66"/>
      <c r="BK147" s="71"/>
      <c r="BL147" s="71"/>
      <c r="BM147" s="71"/>
      <c r="BN147" s="72"/>
      <c r="BO147" s="71"/>
      <c r="BP147" s="71"/>
      <c r="BQ147" s="71"/>
      <c r="BR147" s="71"/>
      <c r="BS147" s="73"/>
    </row>
    <row r="148" spans="1:71" s="125" customFormat="1" ht="21.6" customHeight="1">
      <c r="A148" s="59" t="e">
        <f t="shared" si="46"/>
        <v>#REF!</v>
      </c>
      <c r="B148" s="127">
        <v>149</v>
      </c>
      <c r="C148" s="222" t="s">
        <v>55</v>
      </c>
      <c r="D148" s="127"/>
      <c r="E148" s="127"/>
      <c r="F148" s="196"/>
      <c r="G148" s="197" t="s">
        <v>160</v>
      </c>
      <c r="H148" s="197">
        <v>3</v>
      </c>
      <c r="I148" s="198" t="s">
        <v>614</v>
      </c>
      <c r="J148" s="196"/>
      <c r="K148" s="197"/>
      <c r="L148" s="197"/>
      <c r="M148" s="467"/>
      <c r="N148" s="197"/>
      <c r="O148" s="408"/>
      <c r="P148" s="408"/>
      <c r="Q148" s="463">
        <v>10</v>
      </c>
      <c r="R148" s="78">
        <v>2</v>
      </c>
      <c r="S148" s="227">
        <f t="shared" si="47"/>
        <v>20</v>
      </c>
      <c r="T148" s="482"/>
      <c r="U148" s="482"/>
      <c r="V148" s="482"/>
      <c r="W148" s="482"/>
      <c r="X148" s="61"/>
      <c r="Y148" s="61"/>
      <c r="Z148" s="238">
        <f t="shared" si="68"/>
        <v>20</v>
      </c>
      <c r="AA148" s="480">
        <v>2</v>
      </c>
      <c r="AB148" s="62">
        <v>10</v>
      </c>
      <c r="AC148" s="63"/>
      <c r="AD148" s="63"/>
      <c r="AE148" s="204">
        <f t="shared" si="48"/>
        <v>10</v>
      </c>
      <c r="AF148" s="205">
        <f t="shared" si="49"/>
        <v>10</v>
      </c>
      <c r="AG148" s="206">
        <f t="shared" si="50"/>
        <v>12</v>
      </c>
      <c r="AH148" s="207">
        <f t="shared" si="51"/>
        <v>0</v>
      </c>
      <c r="AI148" s="136">
        <f t="shared" si="52"/>
        <v>1</v>
      </c>
      <c r="AJ148" s="208">
        <f t="shared" si="53"/>
        <v>0</v>
      </c>
      <c r="AK148" s="498">
        <f t="shared" si="54"/>
        <v>20</v>
      </c>
      <c r="AL148" s="209">
        <f t="shared" si="55"/>
        <v>4</v>
      </c>
      <c r="AM148" s="209">
        <f t="shared" si="56"/>
        <v>0</v>
      </c>
      <c r="AN148" s="207">
        <f t="shared" si="57"/>
        <v>1</v>
      </c>
      <c r="AO148" s="210">
        <f t="shared" si="58"/>
        <v>4</v>
      </c>
      <c r="AP148" s="210">
        <f t="shared" si="59"/>
        <v>5</v>
      </c>
      <c r="AQ148" s="210">
        <f t="shared" si="60"/>
        <v>1</v>
      </c>
      <c r="AR148" s="211">
        <f t="shared" si="61"/>
        <v>34</v>
      </c>
      <c r="AS148" s="212">
        <f t="shared" si="62"/>
        <v>0</v>
      </c>
      <c r="AT148" s="210">
        <f t="shared" si="63"/>
        <v>0</v>
      </c>
      <c r="AU148" s="210">
        <f t="shared" si="64"/>
        <v>0</v>
      </c>
      <c r="AV148" s="210">
        <f t="shared" si="65"/>
        <v>0</v>
      </c>
      <c r="AW148" s="210">
        <f t="shared" si="66"/>
        <v>1</v>
      </c>
      <c r="AX148" s="257">
        <f t="shared" si="67"/>
        <v>34</v>
      </c>
      <c r="AY148" s="62"/>
      <c r="AZ148" s="213"/>
      <c r="BA148" s="65"/>
      <c r="BB148" s="66"/>
      <c r="BC148" s="214"/>
      <c r="BD148" s="68"/>
      <c r="BE148" s="215"/>
      <c r="BF148" s="214"/>
      <c r="BG148" s="214"/>
      <c r="BH148" s="70"/>
      <c r="BI148" s="70"/>
      <c r="BJ148" s="66"/>
      <c r="BK148" s="71"/>
      <c r="BL148" s="71"/>
      <c r="BM148" s="71"/>
      <c r="BN148" s="72"/>
      <c r="BO148" s="71"/>
      <c r="BP148" s="71"/>
      <c r="BQ148" s="71"/>
      <c r="BR148" s="71"/>
      <c r="BS148" s="73"/>
    </row>
    <row r="149" spans="1:71" s="125" customFormat="1" ht="21.6" customHeight="1">
      <c r="A149" s="59" t="e">
        <f t="shared" si="46"/>
        <v>#REF!</v>
      </c>
      <c r="B149" s="127">
        <v>150</v>
      </c>
      <c r="C149" s="222" t="s">
        <v>133</v>
      </c>
      <c r="D149" s="127"/>
      <c r="E149" s="127"/>
      <c r="F149" s="196"/>
      <c r="G149" s="197" t="s">
        <v>160</v>
      </c>
      <c r="H149" s="197">
        <v>3</v>
      </c>
      <c r="I149" s="198" t="s">
        <v>720</v>
      </c>
      <c r="J149" s="196"/>
      <c r="K149" s="197">
        <v>14</v>
      </c>
      <c r="L149" s="197">
        <v>1</v>
      </c>
      <c r="M149" s="467"/>
      <c r="N149" s="197"/>
      <c r="O149" s="408" t="s">
        <v>759</v>
      </c>
      <c r="P149" s="408"/>
      <c r="Q149" s="463">
        <v>10</v>
      </c>
      <c r="R149" s="78">
        <v>2</v>
      </c>
      <c r="S149" s="227">
        <f t="shared" si="47"/>
        <v>20</v>
      </c>
      <c r="T149" s="61"/>
      <c r="U149" s="61"/>
      <c r="V149" s="61"/>
      <c r="W149" s="61"/>
      <c r="X149" s="61"/>
      <c r="Y149" s="61"/>
      <c r="Z149" s="238">
        <f t="shared" si="68"/>
        <v>20</v>
      </c>
      <c r="AA149" s="480">
        <v>2</v>
      </c>
      <c r="AB149" s="62">
        <v>12</v>
      </c>
      <c r="AC149" s="63"/>
      <c r="AD149" s="63"/>
      <c r="AE149" s="204">
        <f t="shared" si="48"/>
        <v>10</v>
      </c>
      <c r="AF149" s="205">
        <f t="shared" si="49"/>
        <v>10</v>
      </c>
      <c r="AG149" s="206">
        <f t="shared" si="50"/>
        <v>12</v>
      </c>
      <c r="AH149" s="207">
        <f t="shared" si="51"/>
        <v>0</v>
      </c>
      <c r="AI149" s="136">
        <f t="shared" si="52"/>
        <v>1</v>
      </c>
      <c r="AJ149" s="208">
        <f t="shared" si="53"/>
        <v>0</v>
      </c>
      <c r="AK149" s="498">
        <f t="shared" si="54"/>
        <v>20</v>
      </c>
      <c r="AL149" s="209">
        <f t="shared" si="55"/>
        <v>4</v>
      </c>
      <c r="AM149" s="209">
        <f t="shared" si="56"/>
        <v>0</v>
      </c>
      <c r="AN149" s="207">
        <f t="shared" si="57"/>
        <v>1</v>
      </c>
      <c r="AO149" s="210">
        <f t="shared" si="58"/>
        <v>4</v>
      </c>
      <c r="AP149" s="210">
        <f t="shared" si="59"/>
        <v>6</v>
      </c>
      <c r="AQ149" s="210">
        <f t="shared" si="60"/>
        <v>1</v>
      </c>
      <c r="AR149" s="211">
        <f t="shared" si="61"/>
        <v>35</v>
      </c>
      <c r="AS149" s="212">
        <f t="shared" si="62"/>
        <v>0</v>
      </c>
      <c r="AT149" s="210">
        <f t="shared" si="63"/>
        <v>3</v>
      </c>
      <c r="AU149" s="210">
        <f t="shared" si="64"/>
        <v>0</v>
      </c>
      <c r="AV149" s="210">
        <f t="shared" si="65"/>
        <v>11</v>
      </c>
      <c r="AW149" s="210">
        <f t="shared" si="66"/>
        <v>1</v>
      </c>
      <c r="AX149" s="257">
        <f t="shared" si="67"/>
        <v>49</v>
      </c>
      <c r="AY149" s="62"/>
      <c r="AZ149" s="213"/>
      <c r="BA149" s="65"/>
      <c r="BB149" s="66"/>
      <c r="BC149" s="214"/>
      <c r="BD149" s="68"/>
      <c r="BE149" s="215"/>
      <c r="BF149" s="214"/>
      <c r="BG149" s="214"/>
      <c r="BH149" s="70"/>
      <c r="BI149" s="70"/>
      <c r="BJ149" s="66"/>
      <c r="BK149" s="71"/>
      <c r="BL149" s="71"/>
      <c r="BM149" s="71"/>
      <c r="BN149" s="72"/>
      <c r="BO149" s="71"/>
      <c r="BP149" s="71"/>
      <c r="BQ149" s="71"/>
      <c r="BR149" s="71"/>
      <c r="BS149" s="73"/>
    </row>
    <row r="150" spans="1:71" s="125" customFormat="1" ht="21.6" customHeight="1">
      <c r="A150" s="59" t="e">
        <f t="shared" si="46"/>
        <v>#REF!</v>
      </c>
      <c r="B150" s="127">
        <v>151</v>
      </c>
      <c r="C150" s="222" t="s">
        <v>71</v>
      </c>
      <c r="D150" s="127"/>
      <c r="E150" s="127"/>
      <c r="F150" s="196"/>
      <c r="G150" s="197" t="s">
        <v>163</v>
      </c>
      <c r="H150" s="197">
        <v>3</v>
      </c>
      <c r="I150" s="198" t="s">
        <v>721</v>
      </c>
      <c r="J150" s="196"/>
      <c r="K150" s="197"/>
      <c r="L150" s="197"/>
      <c r="M150" s="474"/>
      <c r="N150" s="197"/>
      <c r="O150" s="475" t="s">
        <v>764</v>
      </c>
      <c r="P150" s="408"/>
      <c r="Q150" s="463">
        <v>10</v>
      </c>
      <c r="R150" s="78">
        <v>2</v>
      </c>
      <c r="S150" s="227">
        <f t="shared" si="47"/>
        <v>20</v>
      </c>
      <c r="T150" s="61"/>
      <c r="U150" s="61"/>
      <c r="V150" s="61"/>
      <c r="W150" s="61"/>
      <c r="X150" s="61"/>
      <c r="Y150" s="61"/>
      <c r="Z150" s="238">
        <f t="shared" si="68"/>
        <v>20</v>
      </c>
      <c r="AA150" s="480">
        <v>2</v>
      </c>
      <c r="AB150" s="62">
        <v>9</v>
      </c>
      <c r="AC150" s="63"/>
      <c r="AD150" s="63"/>
      <c r="AE150" s="204">
        <f t="shared" si="48"/>
        <v>10</v>
      </c>
      <c r="AF150" s="205">
        <f t="shared" si="49"/>
        <v>10</v>
      </c>
      <c r="AG150" s="206">
        <f t="shared" si="50"/>
        <v>12</v>
      </c>
      <c r="AH150" s="207">
        <f t="shared" si="51"/>
        <v>0</v>
      </c>
      <c r="AI150" s="136">
        <f t="shared" si="52"/>
        <v>1</v>
      </c>
      <c r="AJ150" s="208">
        <f t="shared" si="53"/>
        <v>0</v>
      </c>
      <c r="AK150" s="498">
        <f t="shared" si="54"/>
        <v>20</v>
      </c>
      <c r="AL150" s="209">
        <f t="shared" si="55"/>
        <v>4</v>
      </c>
      <c r="AM150" s="209">
        <f t="shared" si="56"/>
        <v>0</v>
      </c>
      <c r="AN150" s="207">
        <f t="shared" si="57"/>
        <v>1</v>
      </c>
      <c r="AO150" s="210">
        <f t="shared" si="58"/>
        <v>4</v>
      </c>
      <c r="AP150" s="210">
        <f t="shared" si="59"/>
        <v>4.5</v>
      </c>
      <c r="AQ150" s="210">
        <f t="shared" si="60"/>
        <v>1</v>
      </c>
      <c r="AR150" s="211">
        <f t="shared" si="61"/>
        <v>33.5</v>
      </c>
      <c r="AS150" s="212">
        <f t="shared" si="62"/>
        <v>0</v>
      </c>
      <c r="AT150" s="210">
        <f t="shared" si="63"/>
        <v>9.5</v>
      </c>
      <c r="AU150" s="210">
        <f t="shared" si="64"/>
        <v>0</v>
      </c>
      <c r="AV150" s="210">
        <f t="shared" si="65"/>
        <v>0</v>
      </c>
      <c r="AW150" s="210">
        <f t="shared" si="66"/>
        <v>1</v>
      </c>
      <c r="AX150" s="257">
        <f t="shared" si="67"/>
        <v>43</v>
      </c>
      <c r="AY150" s="62"/>
      <c r="AZ150" s="213"/>
      <c r="BA150" s="65"/>
      <c r="BB150" s="66"/>
      <c r="BC150" s="214"/>
      <c r="BD150" s="68"/>
      <c r="BE150" s="215"/>
      <c r="BF150" s="214"/>
      <c r="BG150" s="214"/>
      <c r="BH150" s="70"/>
      <c r="BI150" s="70"/>
      <c r="BJ150" s="66"/>
      <c r="BK150" s="71"/>
      <c r="BL150" s="71"/>
      <c r="BM150" s="71"/>
      <c r="BN150" s="72"/>
      <c r="BO150" s="71"/>
      <c r="BP150" s="71"/>
      <c r="BQ150" s="71"/>
      <c r="BR150" s="71"/>
      <c r="BS150" s="73"/>
    </row>
    <row r="151" spans="1:71" s="125" customFormat="1" ht="21.6" customHeight="1">
      <c r="A151" s="59" t="e">
        <f t="shared" si="46"/>
        <v>#REF!</v>
      </c>
      <c r="B151" s="127">
        <v>152</v>
      </c>
      <c r="C151" s="222" t="s">
        <v>72</v>
      </c>
      <c r="D151" s="127"/>
      <c r="E151" s="127"/>
      <c r="F151" s="196"/>
      <c r="G151" s="197" t="s">
        <v>163</v>
      </c>
      <c r="H151" s="197">
        <v>3</v>
      </c>
      <c r="I151" s="198" t="s">
        <v>722</v>
      </c>
      <c r="J151" s="196"/>
      <c r="K151" s="197">
        <v>8</v>
      </c>
      <c r="L151" s="197">
        <v>1</v>
      </c>
      <c r="M151" s="466"/>
      <c r="N151" s="197"/>
      <c r="O151" s="408"/>
      <c r="P151" s="408"/>
      <c r="Q151" s="463">
        <v>10</v>
      </c>
      <c r="R151" s="78">
        <v>2</v>
      </c>
      <c r="S151" s="227">
        <f t="shared" si="47"/>
        <v>20</v>
      </c>
      <c r="T151" s="61"/>
      <c r="U151" s="61"/>
      <c r="V151" s="61"/>
      <c r="W151" s="61"/>
      <c r="X151" s="61"/>
      <c r="Y151" s="61"/>
      <c r="Z151" s="238">
        <f t="shared" si="68"/>
        <v>20</v>
      </c>
      <c r="AA151" s="480">
        <v>2</v>
      </c>
      <c r="AB151" s="62">
        <v>7</v>
      </c>
      <c r="AC151" s="63"/>
      <c r="AD151" s="63"/>
      <c r="AE151" s="204">
        <f t="shared" si="48"/>
        <v>10</v>
      </c>
      <c r="AF151" s="205">
        <f t="shared" si="49"/>
        <v>10</v>
      </c>
      <c r="AG151" s="206">
        <f t="shared" si="50"/>
        <v>12</v>
      </c>
      <c r="AH151" s="207">
        <f t="shared" si="51"/>
        <v>0</v>
      </c>
      <c r="AI151" s="136">
        <f t="shared" si="52"/>
        <v>1</v>
      </c>
      <c r="AJ151" s="208">
        <f t="shared" si="53"/>
        <v>0</v>
      </c>
      <c r="AK151" s="498">
        <f t="shared" si="54"/>
        <v>20</v>
      </c>
      <c r="AL151" s="209">
        <f t="shared" si="55"/>
        <v>4</v>
      </c>
      <c r="AM151" s="209">
        <f t="shared" si="56"/>
        <v>0</v>
      </c>
      <c r="AN151" s="207">
        <f t="shared" si="57"/>
        <v>1</v>
      </c>
      <c r="AO151" s="210">
        <f t="shared" si="58"/>
        <v>4</v>
      </c>
      <c r="AP151" s="210">
        <f t="shared" si="59"/>
        <v>3.5</v>
      </c>
      <c r="AQ151" s="210">
        <f t="shared" si="60"/>
        <v>1</v>
      </c>
      <c r="AR151" s="211">
        <f t="shared" si="61"/>
        <v>32.5</v>
      </c>
      <c r="AS151" s="212">
        <f t="shared" si="62"/>
        <v>0</v>
      </c>
      <c r="AT151" s="210">
        <f t="shared" si="63"/>
        <v>0</v>
      </c>
      <c r="AU151" s="210">
        <f t="shared" si="64"/>
        <v>0</v>
      </c>
      <c r="AV151" s="210">
        <f t="shared" si="65"/>
        <v>11</v>
      </c>
      <c r="AW151" s="210">
        <f t="shared" si="66"/>
        <v>1</v>
      </c>
      <c r="AX151" s="257">
        <f t="shared" si="67"/>
        <v>43.5</v>
      </c>
      <c r="AY151" s="62"/>
      <c r="AZ151" s="213"/>
      <c r="BA151" s="65"/>
      <c r="BB151" s="66"/>
      <c r="BC151" s="214"/>
      <c r="BD151" s="68"/>
      <c r="BE151" s="215"/>
      <c r="BF151" s="214"/>
      <c r="BG151" s="214"/>
      <c r="BH151" s="70"/>
      <c r="BI151" s="70"/>
      <c r="BJ151" s="66"/>
      <c r="BK151" s="71"/>
      <c r="BL151" s="71"/>
      <c r="BM151" s="71"/>
      <c r="BN151" s="72"/>
      <c r="BO151" s="71"/>
      <c r="BP151" s="71"/>
      <c r="BQ151" s="71"/>
      <c r="BR151" s="71"/>
      <c r="BS151" s="73"/>
    </row>
    <row r="152" spans="1:71" s="125" customFormat="1" ht="21.6" customHeight="1">
      <c r="A152" s="59" t="e">
        <f t="shared" si="46"/>
        <v>#REF!</v>
      </c>
      <c r="B152" s="127">
        <v>153</v>
      </c>
      <c r="C152" s="222" t="s">
        <v>137</v>
      </c>
      <c r="D152" s="127"/>
      <c r="E152" s="127"/>
      <c r="F152" s="196"/>
      <c r="G152" s="197" t="s">
        <v>163</v>
      </c>
      <c r="H152" s="197">
        <v>3</v>
      </c>
      <c r="I152" s="198" t="s">
        <v>723</v>
      </c>
      <c r="J152" s="196"/>
      <c r="K152" s="197"/>
      <c r="L152" s="197"/>
      <c r="M152" s="466"/>
      <c r="N152" s="197"/>
      <c r="O152" s="408"/>
      <c r="P152" s="408"/>
      <c r="Q152" s="463">
        <v>10</v>
      </c>
      <c r="R152" s="78">
        <v>2</v>
      </c>
      <c r="S152" s="227">
        <f t="shared" si="47"/>
        <v>20</v>
      </c>
      <c r="T152" s="61"/>
      <c r="U152" s="61"/>
      <c r="V152" s="61"/>
      <c r="W152" s="61"/>
      <c r="X152" s="61"/>
      <c r="Y152" s="61"/>
      <c r="Z152" s="238">
        <f t="shared" si="68"/>
        <v>20</v>
      </c>
      <c r="AA152" s="480">
        <v>2</v>
      </c>
      <c r="AB152" s="62">
        <v>12</v>
      </c>
      <c r="AC152" s="63"/>
      <c r="AD152" s="63"/>
      <c r="AE152" s="204">
        <f t="shared" si="48"/>
        <v>10</v>
      </c>
      <c r="AF152" s="205">
        <f t="shared" si="49"/>
        <v>10</v>
      </c>
      <c r="AG152" s="206">
        <f t="shared" si="50"/>
        <v>12</v>
      </c>
      <c r="AH152" s="207">
        <f t="shared" si="51"/>
        <v>0</v>
      </c>
      <c r="AI152" s="136">
        <f t="shared" si="52"/>
        <v>1</v>
      </c>
      <c r="AJ152" s="208">
        <f t="shared" si="53"/>
        <v>0</v>
      </c>
      <c r="AK152" s="498">
        <f t="shared" si="54"/>
        <v>20</v>
      </c>
      <c r="AL152" s="209">
        <f t="shared" si="55"/>
        <v>4</v>
      </c>
      <c r="AM152" s="209">
        <f t="shared" si="56"/>
        <v>0</v>
      </c>
      <c r="AN152" s="207">
        <f t="shared" si="57"/>
        <v>1</v>
      </c>
      <c r="AO152" s="210">
        <f t="shared" si="58"/>
        <v>4</v>
      </c>
      <c r="AP152" s="210">
        <f t="shared" si="59"/>
        <v>6</v>
      </c>
      <c r="AQ152" s="210">
        <f t="shared" si="60"/>
        <v>1</v>
      </c>
      <c r="AR152" s="211">
        <f t="shared" si="61"/>
        <v>35</v>
      </c>
      <c r="AS152" s="212">
        <f t="shared" si="62"/>
        <v>0</v>
      </c>
      <c r="AT152" s="210">
        <f t="shared" si="63"/>
        <v>0</v>
      </c>
      <c r="AU152" s="210">
        <f t="shared" si="64"/>
        <v>0</v>
      </c>
      <c r="AV152" s="210">
        <f t="shared" si="65"/>
        <v>0</v>
      </c>
      <c r="AW152" s="210">
        <f t="shared" si="66"/>
        <v>1</v>
      </c>
      <c r="AX152" s="257">
        <f t="shared" si="67"/>
        <v>35</v>
      </c>
      <c r="AY152" s="62"/>
      <c r="AZ152" s="213"/>
      <c r="BA152" s="65"/>
      <c r="BB152" s="66"/>
      <c r="BC152" s="214"/>
      <c r="BD152" s="68"/>
      <c r="BE152" s="215"/>
      <c r="BF152" s="214"/>
      <c r="BG152" s="214"/>
      <c r="BH152" s="70"/>
      <c r="BI152" s="70"/>
      <c r="BJ152" s="66"/>
      <c r="BK152" s="71"/>
      <c r="BL152" s="71"/>
      <c r="BM152" s="71"/>
      <c r="BN152" s="72"/>
      <c r="BO152" s="71"/>
      <c r="BP152" s="71"/>
      <c r="BQ152" s="71"/>
      <c r="BR152" s="71"/>
      <c r="BS152" s="73"/>
    </row>
    <row r="153" spans="1:71" s="125" customFormat="1" ht="21.6" customHeight="1">
      <c r="A153" s="59" t="e">
        <f t="shared" si="46"/>
        <v>#REF!</v>
      </c>
      <c r="B153" s="127">
        <v>154</v>
      </c>
      <c r="C153" s="222" t="s">
        <v>136</v>
      </c>
      <c r="D153" s="127"/>
      <c r="E153" s="127"/>
      <c r="F153" s="196"/>
      <c r="G153" s="197" t="s">
        <v>163</v>
      </c>
      <c r="H153" s="197">
        <v>3</v>
      </c>
      <c r="I153" s="198" t="s">
        <v>612</v>
      </c>
      <c r="J153" s="196"/>
      <c r="K153" s="197"/>
      <c r="L153" s="197"/>
      <c r="M153" s="466"/>
      <c r="N153" s="197"/>
      <c r="O153" s="408"/>
      <c r="P153" s="408"/>
      <c r="Q153" s="463">
        <v>10</v>
      </c>
      <c r="R153" s="78">
        <v>2</v>
      </c>
      <c r="S153" s="227">
        <f t="shared" si="47"/>
        <v>20</v>
      </c>
      <c r="T153" s="61"/>
      <c r="U153" s="61"/>
      <c r="V153" s="61"/>
      <c r="W153" s="61"/>
      <c r="X153" s="61"/>
      <c r="Y153" s="61"/>
      <c r="Z153" s="238">
        <f t="shared" si="68"/>
        <v>20</v>
      </c>
      <c r="AA153" s="480">
        <v>2</v>
      </c>
      <c r="AB153" s="62">
        <v>8</v>
      </c>
      <c r="AC153" s="63"/>
      <c r="AD153" s="63"/>
      <c r="AE153" s="204">
        <f t="shared" si="48"/>
        <v>10</v>
      </c>
      <c r="AF153" s="205">
        <f t="shared" si="49"/>
        <v>10</v>
      </c>
      <c r="AG153" s="206">
        <f t="shared" si="50"/>
        <v>12</v>
      </c>
      <c r="AH153" s="207">
        <f t="shared" si="51"/>
        <v>0</v>
      </c>
      <c r="AI153" s="136">
        <f t="shared" si="52"/>
        <v>1</v>
      </c>
      <c r="AJ153" s="208">
        <f t="shared" si="53"/>
        <v>0</v>
      </c>
      <c r="AK153" s="498">
        <f t="shared" si="54"/>
        <v>20</v>
      </c>
      <c r="AL153" s="209">
        <f t="shared" si="55"/>
        <v>4</v>
      </c>
      <c r="AM153" s="209">
        <f t="shared" si="56"/>
        <v>0</v>
      </c>
      <c r="AN153" s="207">
        <f t="shared" si="57"/>
        <v>1</v>
      </c>
      <c r="AO153" s="210">
        <f t="shared" si="58"/>
        <v>4</v>
      </c>
      <c r="AP153" s="210">
        <f t="shared" si="59"/>
        <v>4</v>
      </c>
      <c r="AQ153" s="210">
        <f t="shared" si="60"/>
        <v>1</v>
      </c>
      <c r="AR153" s="211">
        <f t="shared" si="61"/>
        <v>33</v>
      </c>
      <c r="AS153" s="212">
        <f t="shared" si="62"/>
        <v>0</v>
      </c>
      <c r="AT153" s="210">
        <f t="shared" si="63"/>
        <v>0</v>
      </c>
      <c r="AU153" s="210">
        <f t="shared" si="64"/>
        <v>0</v>
      </c>
      <c r="AV153" s="210">
        <f t="shared" si="65"/>
        <v>0</v>
      </c>
      <c r="AW153" s="210">
        <f t="shared" si="66"/>
        <v>1</v>
      </c>
      <c r="AX153" s="257">
        <f t="shared" si="67"/>
        <v>33</v>
      </c>
      <c r="AY153" s="62"/>
      <c r="AZ153" s="213"/>
      <c r="BA153" s="65"/>
      <c r="BB153" s="66"/>
      <c r="BC153" s="214"/>
      <c r="BD153" s="68"/>
      <c r="BE153" s="215"/>
      <c r="BF153" s="214"/>
      <c r="BG153" s="214"/>
      <c r="BH153" s="70"/>
      <c r="BI153" s="70"/>
      <c r="BJ153" s="66"/>
      <c r="BK153" s="71"/>
      <c r="BL153" s="71"/>
      <c r="BM153" s="71"/>
      <c r="BN153" s="72"/>
      <c r="BO153" s="71"/>
      <c r="BP153" s="71"/>
      <c r="BQ153" s="71"/>
      <c r="BR153" s="71"/>
      <c r="BS153" s="73"/>
    </row>
    <row r="154" spans="1:71" s="125" customFormat="1" ht="21.6" customHeight="1">
      <c r="A154" s="59" t="e">
        <f t="shared" si="46"/>
        <v>#REF!</v>
      </c>
      <c r="B154" s="127">
        <v>155</v>
      </c>
      <c r="C154" s="222" t="s">
        <v>73</v>
      </c>
      <c r="D154" s="127"/>
      <c r="E154" s="127"/>
      <c r="F154" s="196"/>
      <c r="G154" s="197" t="s">
        <v>163</v>
      </c>
      <c r="H154" s="197">
        <v>3</v>
      </c>
      <c r="I154" s="198" t="s">
        <v>608</v>
      </c>
      <c r="J154" s="196"/>
      <c r="K154" s="197"/>
      <c r="L154" s="197"/>
      <c r="M154" s="474"/>
      <c r="N154" s="197"/>
      <c r="O154" s="408"/>
      <c r="P154" s="408" t="s">
        <v>567</v>
      </c>
      <c r="Q154" s="463">
        <v>9</v>
      </c>
      <c r="R154" s="78">
        <v>2</v>
      </c>
      <c r="S154" s="227">
        <f t="shared" si="47"/>
        <v>18</v>
      </c>
      <c r="T154" s="61"/>
      <c r="U154" s="61"/>
      <c r="V154" s="61"/>
      <c r="W154" s="61"/>
      <c r="X154" s="61"/>
      <c r="Y154" s="61"/>
      <c r="Z154" s="238">
        <f t="shared" si="68"/>
        <v>18</v>
      </c>
      <c r="AA154" s="480">
        <v>2</v>
      </c>
      <c r="AB154" s="62">
        <v>5</v>
      </c>
      <c r="AC154" s="63"/>
      <c r="AD154" s="63"/>
      <c r="AE154" s="204">
        <f t="shared" si="48"/>
        <v>9</v>
      </c>
      <c r="AF154" s="205" t="str">
        <f t="shared" si="49"/>
        <v/>
      </c>
      <c r="AG154" s="206" t="str">
        <f t="shared" si="50"/>
        <v/>
      </c>
      <c r="AH154" s="207">
        <f t="shared" si="51"/>
        <v>8</v>
      </c>
      <c r="AI154" s="136">
        <f t="shared" si="52"/>
        <v>1</v>
      </c>
      <c r="AJ154" s="208">
        <f t="shared" si="53"/>
        <v>23</v>
      </c>
      <c r="AK154" s="498">
        <f t="shared" si="54"/>
        <v>0</v>
      </c>
      <c r="AL154" s="209">
        <f t="shared" si="55"/>
        <v>4</v>
      </c>
      <c r="AM154" s="209">
        <f t="shared" si="56"/>
        <v>0</v>
      </c>
      <c r="AN154" s="207">
        <f t="shared" si="57"/>
        <v>1</v>
      </c>
      <c r="AO154" s="210">
        <f t="shared" si="58"/>
        <v>4</v>
      </c>
      <c r="AP154" s="210">
        <f t="shared" si="59"/>
        <v>2.5</v>
      </c>
      <c r="AQ154" s="210">
        <f t="shared" si="60"/>
        <v>1</v>
      </c>
      <c r="AR154" s="211">
        <f t="shared" si="61"/>
        <v>34.5</v>
      </c>
      <c r="AS154" s="212">
        <f t="shared" si="62"/>
        <v>0</v>
      </c>
      <c r="AT154" s="210">
        <f t="shared" si="63"/>
        <v>0</v>
      </c>
      <c r="AU154" s="210">
        <f t="shared" si="64"/>
        <v>10</v>
      </c>
      <c r="AV154" s="210">
        <f t="shared" si="65"/>
        <v>0</v>
      </c>
      <c r="AW154" s="210">
        <f t="shared" si="66"/>
        <v>1</v>
      </c>
      <c r="AX154" s="257">
        <f t="shared" si="67"/>
        <v>44.5</v>
      </c>
      <c r="AY154" s="62"/>
      <c r="AZ154" s="213"/>
      <c r="BA154" s="65"/>
      <c r="BB154" s="66"/>
      <c r="BC154" s="214"/>
      <c r="BD154" s="68"/>
      <c r="BE154" s="215"/>
      <c r="BF154" s="214"/>
      <c r="BG154" s="214"/>
      <c r="BH154" s="70"/>
      <c r="BI154" s="70"/>
      <c r="BJ154" s="66"/>
      <c r="BK154" s="71"/>
      <c r="BL154" s="71"/>
      <c r="BM154" s="71"/>
      <c r="BN154" s="72"/>
      <c r="BO154" s="71"/>
      <c r="BP154" s="71"/>
      <c r="BQ154" s="71"/>
      <c r="BR154" s="71"/>
      <c r="BS154" s="73"/>
    </row>
    <row r="155" spans="1:71" s="125" customFormat="1" ht="21.6" customHeight="1">
      <c r="A155" s="59" t="e">
        <f t="shared" si="46"/>
        <v>#REF!</v>
      </c>
      <c r="B155" s="127">
        <v>156</v>
      </c>
      <c r="C155" s="222" t="s">
        <v>590</v>
      </c>
      <c r="D155" s="127"/>
      <c r="E155" s="127"/>
      <c r="F155" s="196"/>
      <c r="G155" s="197" t="s">
        <v>161</v>
      </c>
      <c r="H155" s="197">
        <v>3</v>
      </c>
      <c r="I155" s="198" t="s">
        <v>724</v>
      </c>
      <c r="J155" s="196"/>
      <c r="K155" s="197"/>
      <c r="L155" s="197"/>
      <c r="M155" s="467"/>
      <c r="N155" s="197"/>
      <c r="O155" s="408" t="s">
        <v>167</v>
      </c>
      <c r="Q155" s="463">
        <v>10</v>
      </c>
      <c r="R155" s="78">
        <v>2</v>
      </c>
      <c r="S155" s="227">
        <f t="shared" si="47"/>
        <v>20</v>
      </c>
      <c r="T155" s="61"/>
      <c r="U155" s="61"/>
      <c r="V155" s="61"/>
      <c r="W155" s="61"/>
      <c r="X155" s="61"/>
      <c r="Y155" s="61"/>
      <c r="Z155" s="238">
        <f t="shared" si="68"/>
        <v>20</v>
      </c>
      <c r="AA155" s="480">
        <v>2</v>
      </c>
      <c r="AB155" s="62">
        <v>12</v>
      </c>
      <c r="AC155" s="63"/>
      <c r="AD155" s="63"/>
      <c r="AE155" s="204">
        <f t="shared" si="48"/>
        <v>10</v>
      </c>
      <c r="AF155" s="205">
        <f t="shared" si="49"/>
        <v>10</v>
      </c>
      <c r="AG155" s="206">
        <f t="shared" si="50"/>
        <v>12</v>
      </c>
      <c r="AH155" s="207">
        <f t="shared" si="51"/>
        <v>0</v>
      </c>
      <c r="AI155" s="136">
        <f t="shared" si="52"/>
        <v>1</v>
      </c>
      <c r="AJ155" s="208">
        <f t="shared" si="53"/>
        <v>0</v>
      </c>
      <c r="AK155" s="498">
        <f t="shared" si="54"/>
        <v>20</v>
      </c>
      <c r="AL155" s="209">
        <f t="shared" si="55"/>
        <v>4</v>
      </c>
      <c r="AM155" s="209">
        <f t="shared" si="56"/>
        <v>0</v>
      </c>
      <c r="AN155" s="207">
        <f t="shared" si="57"/>
        <v>1</v>
      </c>
      <c r="AO155" s="210">
        <f t="shared" si="58"/>
        <v>4</v>
      </c>
      <c r="AP155" s="210">
        <f t="shared" si="59"/>
        <v>6</v>
      </c>
      <c r="AQ155" s="210">
        <f t="shared" si="60"/>
        <v>1</v>
      </c>
      <c r="AR155" s="211">
        <f t="shared" si="61"/>
        <v>35</v>
      </c>
      <c r="AS155" s="212">
        <f t="shared" si="62"/>
        <v>0</v>
      </c>
      <c r="AT155" s="210">
        <f t="shared" si="63"/>
        <v>7</v>
      </c>
      <c r="AU155" s="210">
        <f t="shared" si="64"/>
        <v>0</v>
      </c>
      <c r="AV155" s="210">
        <f t="shared" si="65"/>
        <v>0</v>
      </c>
      <c r="AW155" s="210">
        <f t="shared" si="66"/>
        <v>1</v>
      </c>
      <c r="AX155" s="257">
        <f t="shared" si="67"/>
        <v>42</v>
      </c>
      <c r="AY155" s="62"/>
      <c r="AZ155" s="213"/>
      <c r="BA155" s="65"/>
      <c r="BB155" s="66"/>
      <c r="BC155" s="214"/>
      <c r="BD155" s="68"/>
      <c r="BE155" s="215"/>
      <c r="BF155" s="214"/>
      <c r="BG155" s="214"/>
      <c r="BH155" s="70"/>
      <c r="BI155" s="70"/>
      <c r="BJ155" s="66"/>
      <c r="BK155" s="71"/>
      <c r="BL155" s="71"/>
      <c r="BM155" s="71"/>
      <c r="BN155" s="72"/>
      <c r="BO155" s="71"/>
      <c r="BP155" s="71"/>
      <c r="BQ155" s="71"/>
      <c r="BR155" s="71"/>
      <c r="BS155" s="73"/>
    </row>
    <row r="156" spans="1:71" s="125" customFormat="1" ht="21.6" customHeight="1">
      <c r="A156" s="59" t="e">
        <f t="shared" si="46"/>
        <v>#REF!</v>
      </c>
      <c r="B156" s="127">
        <v>157</v>
      </c>
      <c r="C156" s="222" t="s">
        <v>44</v>
      </c>
      <c r="D156" s="128"/>
      <c r="E156" s="128"/>
      <c r="F156" s="199"/>
      <c r="G156" s="200" t="s">
        <v>161</v>
      </c>
      <c r="H156" s="200">
        <v>3</v>
      </c>
      <c r="I156" s="201" t="s">
        <v>591</v>
      </c>
      <c r="J156" s="199"/>
      <c r="K156" s="200"/>
      <c r="L156" s="200"/>
      <c r="M156" s="476"/>
      <c r="N156" s="200"/>
      <c r="O156" s="477"/>
      <c r="P156" s="477"/>
      <c r="Q156" s="463">
        <v>5</v>
      </c>
      <c r="R156" s="78">
        <v>2</v>
      </c>
      <c r="S156" s="227">
        <f t="shared" si="47"/>
        <v>10</v>
      </c>
      <c r="T156" s="61"/>
      <c r="U156" s="61"/>
      <c r="V156" s="61"/>
      <c r="W156" s="61"/>
      <c r="X156" s="61"/>
      <c r="Y156" s="61"/>
      <c r="Z156" s="238">
        <f t="shared" si="68"/>
        <v>10</v>
      </c>
      <c r="AA156" s="480">
        <v>2</v>
      </c>
      <c r="AB156" s="62">
        <v>8</v>
      </c>
      <c r="AC156" s="63"/>
      <c r="AD156" s="63"/>
      <c r="AE156" s="204">
        <f t="shared" si="48"/>
        <v>5</v>
      </c>
      <c r="AF156" s="205">
        <f t="shared" si="49"/>
        <v>10</v>
      </c>
      <c r="AG156" s="206">
        <f t="shared" si="50"/>
        <v>12</v>
      </c>
      <c r="AH156" s="207">
        <f t="shared" si="51"/>
        <v>0</v>
      </c>
      <c r="AI156" s="136">
        <f t="shared" si="52"/>
        <v>1</v>
      </c>
      <c r="AJ156" s="208">
        <f t="shared" si="53"/>
        <v>0</v>
      </c>
      <c r="AK156" s="498">
        <f t="shared" si="54"/>
        <v>10</v>
      </c>
      <c r="AL156" s="209">
        <f t="shared" si="55"/>
        <v>4</v>
      </c>
      <c r="AM156" s="209">
        <f t="shared" si="56"/>
        <v>0</v>
      </c>
      <c r="AN156" s="207">
        <f t="shared" si="57"/>
        <v>0.5</v>
      </c>
      <c r="AO156" s="210">
        <f t="shared" si="58"/>
        <v>0</v>
      </c>
      <c r="AP156" s="210">
        <f t="shared" si="59"/>
        <v>4</v>
      </c>
      <c r="AQ156" s="210">
        <f t="shared" si="60"/>
        <v>1</v>
      </c>
      <c r="AR156" s="211">
        <f t="shared" si="61"/>
        <v>19</v>
      </c>
      <c r="AS156" s="212">
        <f t="shared" si="62"/>
        <v>0</v>
      </c>
      <c r="AT156" s="210">
        <f t="shared" si="63"/>
        <v>0</v>
      </c>
      <c r="AU156" s="210">
        <f t="shared" si="64"/>
        <v>0</v>
      </c>
      <c r="AV156" s="210">
        <f t="shared" si="65"/>
        <v>0</v>
      </c>
      <c r="AW156" s="210">
        <f t="shared" si="66"/>
        <v>1</v>
      </c>
      <c r="AX156" s="257">
        <f t="shared" si="67"/>
        <v>19</v>
      </c>
      <c r="AY156" s="62"/>
      <c r="AZ156" s="213"/>
      <c r="BA156" s="65"/>
      <c r="BB156" s="66"/>
      <c r="BC156" s="214"/>
      <c r="BD156" s="68"/>
      <c r="BE156" s="215"/>
      <c r="BF156" s="214"/>
      <c r="BG156" s="214"/>
      <c r="BH156" s="70"/>
      <c r="BI156" s="70"/>
      <c r="BJ156" s="66"/>
      <c r="BK156" s="71"/>
      <c r="BL156" s="71"/>
      <c r="BM156" s="71"/>
      <c r="BN156" s="72"/>
      <c r="BO156" s="71"/>
      <c r="BP156" s="71"/>
      <c r="BQ156" s="71"/>
      <c r="BR156" s="71"/>
      <c r="BS156" s="73"/>
    </row>
    <row r="157" spans="1:71" s="125" customFormat="1" ht="21.6" customHeight="1">
      <c r="A157" s="59" t="e">
        <f t="shared" si="46"/>
        <v>#REF!</v>
      </c>
      <c r="B157" s="127">
        <v>158</v>
      </c>
      <c r="C157" s="222" t="s">
        <v>75</v>
      </c>
      <c r="D157" s="127"/>
      <c r="E157" s="127"/>
      <c r="F157" s="196"/>
      <c r="G157" s="197" t="s">
        <v>161</v>
      </c>
      <c r="H157" s="197">
        <v>3</v>
      </c>
      <c r="I157" s="198" t="s">
        <v>639</v>
      </c>
      <c r="J157" s="196"/>
      <c r="K157" s="197"/>
      <c r="L157" s="197"/>
      <c r="M157" s="467"/>
      <c r="N157" s="197"/>
      <c r="O157" s="408"/>
      <c r="P157" s="408"/>
      <c r="Q157" s="463">
        <v>10</v>
      </c>
      <c r="R157" s="78">
        <v>2</v>
      </c>
      <c r="S157" s="227">
        <f t="shared" si="47"/>
        <v>20</v>
      </c>
      <c r="T157" s="61"/>
      <c r="U157" s="61"/>
      <c r="V157" s="61"/>
      <c r="W157" s="61"/>
      <c r="X157" s="61"/>
      <c r="Y157" s="61"/>
      <c r="Z157" s="238">
        <f t="shared" si="68"/>
        <v>20</v>
      </c>
      <c r="AA157" s="480">
        <v>2</v>
      </c>
      <c r="AB157" s="62">
        <v>12</v>
      </c>
      <c r="AC157" s="63"/>
      <c r="AD157" s="63"/>
      <c r="AE157" s="204">
        <f t="shared" si="48"/>
        <v>10</v>
      </c>
      <c r="AF157" s="205">
        <f t="shared" si="49"/>
        <v>10</v>
      </c>
      <c r="AG157" s="206">
        <f t="shared" si="50"/>
        <v>12</v>
      </c>
      <c r="AH157" s="207">
        <f t="shared" si="51"/>
        <v>0</v>
      </c>
      <c r="AI157" s="136">
        <f t="shared" si="52"/>
        <v>1</v>
      </c>
      <c r="AJ157" s="208">
        <f t="shared" si="53"/>
        <v>0</v>
      </c>
      <c r="AK157" s="498">
        <f t="shared" si="54"/>
        <v>20</v>
      </c>
      <c r="AL157" s="209">
        <f t="shared" si="55"/>
        <v>4</v>
      </c>
      <c r="AM157" s="209">
        <f t="shared" si="56"/>
        <v>0</v>
      </c>
      <c r="AN157" s="207">
        <f t="shared" si="57"/>
        <v>1</v>
      </c>
      <c r="AO157" s="210">
        <f t="shared" si="58"/>
        <v>4</v>
      </c>
      <c r="AP157" s="210">
        <f t="shared" si="59"/>
        <v>6</v>
      </c>
      <c r="AQ157" s="210">
        <f t="shared" si="60"/>
        <v>1</v>
      </c>
      <c r="AR157" s="211">
        <f t="shared" si="61"/>
        <v>35</v>
      </c>
      <c r="AS157" s="212">
        <f t="shared" si="62"/>
        <v>0</v>
      </c>
      <c r="AT157" s="210">
        <f t="shared" si="63"/>
        <v>0</v>
      </c>
      <c r="AU157" s="210">
        <f t="shared" si="64"/>
        <v>0</v>
      </c>
      <c r="AV157" s="210">
        <f t="shared" si="65"/>
        <v>0</v>
      </c>
      <c r="AW157" s="210">
        <f t="shared" si="66"/>
        <v>1</v>
      </c>
      <c r="AX157" s="257">
        <f t="shared" si="67"/>
        <v>35</v>
      </c>
      <c r="AY157" s="62"/>
      <c r="AZ157" s="213"/>
      <c r="BA157" s="65"/>
      <c r="BB157" s="66"/>
      <c r="BC157" s="214"/>
      <c r="BD157" s="68"/>
      <c r="BE157" s="215"/>
      <c r="BF157" s="214"/>
      <c r="BG157" s="214"/>
      <c r="BH157" s="70"/>
      <c r="BI157" s="70"/>
      <c r="BJ157" s="66"/>
      <c r="BK157" s="71"/>
      <c r="BL157" s="71"/>
      <c r="BM157" s="71"/>
      <c r="BN157" s="72"/>
      <c r="BO157" s="71"/>
      <c r="BP157" s="71"/>
      <c r="BQ157" s="71"/>
      <c r="BR157" s="71"/>
      <c r="BS157" s="73"/>
    </row>
    <row r="158" spans="1:71" s="125" customFormat="1" ht="21.6" customHeight="1">
      <c r="A158" s="59" t="e">
        <f t="shared" si="46"/>
        <v>#REF!</v>
      </c>
      <c r="B158" s="127">
        <v>159</v>
      </c>
      <c r="C158" s="222" t="s">
        <v>76</v>
      </c>
      <c r="D158" s="127"/>
      <c r="E158" s="127"/>
      <c r="F158" s="196"/>
      <c r="G158" s="197" t="s">
        <v>161</v>
      </c>
      <c r="H158" s="197">
        <v>3</v>
      </c>
      <c r="I158" s="198" t="s">
        <v>725</v>
      </c>
      <c r="J158" s="196"/>
      <c r="K158" s="197"/>
      <c r="L158" s="197"/>
      <c r="M158" s="474"/>
      <c r="N158" s="197"/>
      <c r="O158" s="473"/>
      <c r="P158" s="473"/>
      <c r="Q158" s="463">
        <v>10</v>
      </c>
      <c r="R158" s="78">
        <v>2</v>
      </c>
      <c r="S158" s="227">
        <f t="shared" si="47"/>
        <v>20</v>
      </c>
      <c r="T158" s="61"/>
      <c r="U158" s="61"/>
      <c r="V158" s="61"/>
      <c r="W158" s="61"/>
      <c r="X158" s="61"/>
      <c r="Y158" s="61"/>
      <c r="Z158" s="238">
        <f t="shared" si="68"/>
        <v>20</v>
      </c>
      <c r="AA158" s="480">
        <v>2</v>
      </c>
      <c r="AB158" s="62">
        <v>8</v>
      </c>
      <c r="AC158" s="63"/>
      <c r="AD158" s="63"/>
      <c r="AE158" s="204">
        <f t="shared" si="48"/>
        <v>10</v>
      </c>
      <c r="AF158" s="205">
        <f t="shared" si="49"/>
        <v>10</v>
      </c>
      <c r="AG158" s="206">
        <f t="shared" si="50"/>
        <v>12</v>
      </c>
      <c r="AH158" s="207">
        <f t="shared" si="51"/>
        <v>0</v>
      </c>
      <c r="AI158" s="136">
        <f t="shared" si="52"/>
        <v>1</v>
      </c>
      <c r="AJ158" s="208">
        <f t="shared" si="53"/>
        <v>0</v>
      </c>
      <c r="AK158" s="498">
        <f t="shared" si="54"/>
        <v>20</v>
      </c>
      <c r="AL158" s="209">
        <f t="shared" si="55"/>
        <v>4</v>
      </c>
      <c r="AM158" s="209">
        <f t="shared" si="56"/>
        <v>0</v>
      </c>
      <c r="AN158" s="207">
        <f t="shared" si="57"/>
        <v>1</v>
      </c>
      <c r="AO158" s="210">
        <f t="shared" si="58"/>
        <v>4</v>
      </c>
      <c r="AP158" s="210">
        <f t="shared" si="59"/>
        <v>4</v>
      </c>
      <c r="AQ158" s="210">
        <f t="shared" si="60"/>
        <v>1</v>
      </c>
      <c r="AR158" s="211">
        <f t="shared" si="61"/>
        <v>33</v>
      </c>
      <c r="AS158" s="212">
        <f t="shared" si="62"/>
        <v>0</v>
      </c>
      <c r="AT158" s="210">
        <f t="shared" si="63"/>
        <v>0</v>
      </c>
      <c r="AU158" s="210">
        <f t="shared" si="64"/>
        <v>0</v>
      </c>
      <c r="AV158" s="210">
        <f t="shared" si="65"/>
        <v>0</v>
      </c>
      <c r="AW158" s="210">
        <f t="shared" si="66"/>
        <v>1</v>
      </c>
      <c r="AX158" s="257">
        <f t="shared" si="67"/>
        <v>33</v>
      </c>
      <c r="AY158" s="62"/>
      <c r="AZ158" s="213"/>
      <c r="BA158" s="65"/>
      <c r="BB158" s="66"/>
      <c r="BC158" s="214"/>
      <c r="BD158" s="68"/>
      <c r="BE158" s="215"/>
      <c r="BF158" s="60"/>
      <c r="BG158" s="214"/>
      <c r="BH158" s="70"/>
      <c r="BI158" s="70"/>
      <c r="BJ158" s="66"/>
      <c r="BK158" s="71"/>
      <c r="BL158" s="71"/>
      <c r="BM158" s="71"/>
      <c r="BN158" s="72"/>
      <c r="BO158" s="71"/>
      <c r="BP158" s="71"/>
      <c r="BQ158" s="71"/>
      <c r="BR158" s="71"/>
      <c r="BS158" s="73"/>
    </row>
    <row r="159" spans="1:71" s="125" customFormat="1" ht="21.6" customHeight="1">
      <c r="A159" s="59" t="e">
        <f t="shared" si="46"/>
        <v>#REF!</v>
      </c>
      <c r="B159" s="127">
        <v>160</v>
      </c>
      <c r="C159" s="222" t="s">
        <v>110</v>
      </c>
      <c r="D159" s="127"/>
      <c r="E159" s="127"/>
      <c r="F159" s="196"/>
      <c r="G159" s="197" t="s">
        <v>165</v>
      </c>
      <c r="H159" s="197">
        <v>3</v>
      </c>
      <c r="I159" s="198" t="s">
        <v>707</v>
      </c>
      <c r="J159" s="196"/>
      <c r="K159" s="197"/>
      <c r="L159" s="197"/>
      <c r="M159" s="467"/>
      <c r="N159" s="197"/>
      <c r="O159" s="408" t="s">
        <v>561</v>
      </c>
      <c r="P159" s="408"/>
      <c r="Q159" s="463">
        <v>10</v>
      </c>
      <c r="R159" s="78">
        <v>2</v>
      </c>
      <c r="S159" s="227">
        <f t="shared" si="47"/>
        <v>20</v>
      </c>
      <c r="T159" s="61"/>
      <c r="U159" s="61"/>
      <c r="V159" s="61"/>
      <c r="W159" s="61"/>
      <c r="X159" s="61"/>
      <c r="Y159" s="61"/>
      <c r="Z159" s="238">
        <f t="shared" si="68"/>
        <v>20</v>
      </c>
      <c r="AA159" s="480">
        <v>2</v>
      </c>
      <c r="AB159" s="62">
        <v>8</v>
      </c>
      <c r="AC159" s="63"/>
      <c r="AD159" s="63"/>
      <c r="AE159" s="204">
        <f t="shared" si="48"/>
        <v>10</v>
      </c>
      <c r="AF159" s="205">
        <f t="shared" si="49"/>
        <v>10</v>
      </c>
      <c r="AG159" s="206">
        <f t="shared" si="50"/>
        <v>12</v>
      </c>
      <c r="AH159" s="207">
        <f t="shared" si="51"/>
        <v>0</v>
      </c>
      <c r="AI159" s="136">
        <f t="shared" si="52"/>
        <v>1</v>
      </c>
      <c r="AJ159" s="208">
        <f t="shared" si="53"/>
        <v>0</v>
      </c>
      <c r="AK159" s="498">
        <f t="shared" si="54"/>
        <v>20</v>
      </c>
      <c r="AL159" s="209">
        <f t="shared" si="55"/>
        <v>4</v>
      </c>
      <c r="AM159" s="209">
        <f t="shared" si="56"/>
        <v>0</v>
      </c>
      <c r="AN159" s="207">
        <f t="shared" si="57"/>
        <v>1</v>
      </c>
      <c r="AO159" s="210">
        <f t="shared" si="58"/>
        <v>4</v>
      </c>
      <c r="AP159" s="210">
        <f t="shared" si="59"/>
        <v>4</v>
      </c>
      <c r="AQ159" s="210">
        <f t="shared" si="60"/>
        <v>1</v>
      </c>
      <c r="AR159" s="211">
        <f t="shared" si="61"/>
        <v>33</v>
      </c>
      <c r="AS159" s="212">
        <f t="shared" si="62"/>
        <v>0</v>
      </c>
      <c r="AT159" s="210">
        <f t="shared" si="63"/>
        <v>9</v>
      </c>
      <c r="AU159" s="210">
        <f t="shared" si="64"/>
        <v>0</v>
      </c>
      <c r="AV159" s="210">
        <f t="shared" si="65"/>
        <v>0</v>
      </c>
      <c r="AW159" s="210">
        <f t="shared" si="66"/>
        <v>1</v>
      </c>
      <c r="AX159" s="257">
        <f t="shared" si="67"/>
        <v>42</v>
      </c>
      <c r="AY159" s="62"/>
      <c r="AZ159" s="213"/>
      <c r="BA159" s="65"/>
      <c r="BB159" s="66"/>
      <c r="BC159" s="214"/>
      <c r="BD159" s="68"/>
      <c r="BE159" s="215"/>
      <c r="BF159" s="60"/>
      <c r="BG159" s="214"/>
      <c r="BH159" s="70"/>
      <c r="BI159" s="70"/>
      <c r="BJ159" s="66"/>
      <c r="BK159" s="71"/>
      <c r="BL159" s="71"/>
      <c r="BM159" s="71"/>
      <c r="BN159" s="72"/>
      <c r="BO159" s="71"/>
      <c r="BP159" s="71"/>
      <c r="BQ159" s="71"/>
      <c r="BR159" s="71"/>
      <c r="BS159" s="73"/>
    </row>
    <row r="160" spans="1:71" s="125" customFormat="1" ht="21.6" customHeight="1">
      <c r="A160" s="59" t="e">
        <f t="shared" si="46"/>
        <v>#REF!</v>
      </c>
      <c r="B160" s="127">
        <v>161</v>
      </c>
      <c r="C160" s="222" t="s">
        <v>141</v>
      </c>
      <c r="D160" s="127"/>
      <c r="E160" s="127"/>
      <c r="F160" s="196"/>
      <c r="G160" s="197" t="s">
        <v>165</v>
      </c>
      <c r="H160" s="197">
        <v>3</v>
      </c>
      <c r="I160" s="198" t="s">
        <v>726</v>
      </c>
      <c r="J160" s="196"/>
      <c r="K160" s="197"/>
      <c r="L160" s="197"/>
      <c r="M160" s="467"/>
      <c r="N160" s="197"/>
      <c r="O160" s="408"/>
      <c r="P160" s="473"/>
      <c r="Q160" s="463">
        <v>10</v>
      </c>
      <c r="R160" s="78">
        <v>2</v>
      </c>
      <c r="S160" s="227">
        <f t="shared" si="47"/>
        <v>20</v>
      </c>
      <c r="T160" s="114"/>
      <c r="U160" s="114"/>
      <c r="V160" s="114"/>
      <c r="W160" s="114"/>
      <c r="X160" s="114"/>
      <c r="Y160" s="114"/>
      <c r="Z160" s="238">
        <f t="shared" si="68"/>
        <v>20</v>
      </c>
      <c r="AA160" s="480">
        <v>2</v>
      </c>
      <c r="AB160" s="116">
        <v>6</v>
      </c>
      <c r="AC160" s="63"/>
      <c r="AD160" s="63"/>
      <c r="AE160" s="204">
        <f t="shared" si="48"/>
        <v>10</v>
      </c>
      <c r="AF160" s="205">
        <f t="shared" si="49"/>
        <v>10</v>
      </c>
      <c r="AG160" s="206">
        <f t="shared" si="50"/>
        <v>12</v>
      </c>
      <c r="AH160" s="207">
        <f t="shared" si="51"/>
        <v>0</v>
      </c>
      <c r="AI160" s="136">
        <f t="shared" si="52"/>
        <v>1</v>
      </c>
      <c r="AJ160" s="208">
        <f t="shared" si="53"/>
        <v>0</v>
      </c>
      <c r="AK160" s="498">
        <f t="shared" si="54"/>
        <v>20</v>
      </c>
      <c r="AL160" s="209">
        <f t="shared" si="55"/>
        <v>4</v>
      </c>
      <c r="AM160" s="209">
        <f t="shared" si="56"/>
        <v>0</v>
      </c>
      <c r="AN160" s="207">
        <f t="shared" si="57"/>
        <v>1</v>
      </c>
      <c r="AO160" s="210">
        <f t="shared" si="58"/>
        <v>4</v>
      </c>
      <c r="AP160" s="210">
        <f t="shared" si="59"/>
        <v>3</v>
      </c>
      <c r="AQ160" s="210">
        <f t="shared" si="60"/>
        <v>1</v>
      </c>
      <c r="AR160" s="211">
        <f t="shared" si="61"/>
        <v>32</v>
      </c>
      <c r="AS160" s="212">
        <f t="shared" si="62"/>
        <v>0</v>
      </c>
      <c r="AT160" s="210">
        <f t="shared" si="63"/>
        <v>0</v>
      </c>
      <c r="AU160" s="210">
        <f t="shared" si="64"/>
        <v>0</v>
      </c>
      <c r="AV160" s="210">
        <f t="shared" si="65"/>
        <v>0</v>
      </c>
      <c r="AW160" s="210">
        <f t="shared" si="66"/>
        <v>1</v>
      </c>
      <c r="AX160" s="257">
        <f t="shared" si="67"/>
        <v>32</v>
      </c>
      <c r="AY160" s="62"/>
      <c r="AZ160" s="213"/>
      <c r="BA160" s="65"/>
      <c r="BB160" s="66"/>
      <c r="BC160" s="214"/>
      <c r="BD160" s="68"/>
      <c r="BE160" s="215"/>
      <c r="BF160" s="60"/>
      <c r="BG160" s="214"/>
      <c r="BH160" s="70"/>
      <c r="BI160" s="70"/>
      <c r="BJ160" s="66"/>
      <c r="BK160" s="71"/>
      <c r="BL160" s="71"/>
      <c r="BM160" s="71"/>
      <c r="BN160" s="72"/>
      <c r="BO160" s="71"/>
      <c r="BP160" s="71"/>
      <c r="BQ160" s="71"/>
      <c r="BR160" s="71"/>
      <c r="BS160" s="73"/>
    </row>
    <row r="161" spans="1:50" s="125" customFormat="1" ht="21.6" customHeight="1">
      <c r="A161" s="59" t="e">
        <f t="shared" si="46"/>
        <v>#REF!</v>
      </c>
      <c r="B161" s="127">
        <v>162</v>
      </c>
      <c r="C161" s="222" t="s">
        <v>30</v>
      </c>
      <c r="D161" s="127"/>
      <c r="E161" s="127"/>
      <c r="F161" s="196"/>
      <c r="G161" s="197" t="s">
        <v>165</v>
      </c>
      <c r="H161" s="197">
        <v>3</v>
      </c>
      <c r="I161" s="198" t="s">
        <v>727</v>
      </c>
      <c r="J161" s="196"/>
      <c r="K161" s="197">
        <v>12</v>
      </c>
      <c r="L161" s="197">
        <v>1</v>
      </c>
      <c r="M161" s="468"/>
      <c r="N161" s="197"/>
      <c r="O161" s="408"/>
      <c r="P161" s="408"/>
      <c r="Q161" s="463">
        <v>10</v>
      </c>
      <c r="R161" s="78">
        <v>2</v>
      </c>
      <c r="S161" s="227">
        <f t="shared" si="47"/>
        <v>20</v>
      </c>
      <c r="Z161" s="238">
        <f t="shared" si="68"/>
        <v>20</v>
      </c>
      <c r="AA161" s="480">
        <v>2</v>
      </c>
      <c r="AB161" s="63">
        <v>12</v>
      </c>
      <c r="AE161" s="204">
        <f t="shared" si="48"/>
        <v>10</v>
      </c>
      <c r="AF161" s="205">
        <f t="shared" si="49"/>
        <v>10</v>
      </c>
      <c r="AG161" s="206">
        <f t="shared" si="50"/>
        <v>12</v>
      </c>
      <c r="AH161" s="207">
        <f t="shared" si="51"/>
        <v>0</v>
      </c>
      <c r="AI161" s="136">
        <f t="shared" si="52"/>
        <v>1</v>
      </c>
      <c r="AJ161" s="208">
        <f t="shared" si="53"/>
        <v>0</v>
      </c>
      <c r="AK161" s="498">
        <f t="shared" si="54"/>
        <v>20</v>
      </c>
      <c r="AL161" s="209">
        <f t="shared" si="55"/>
        <v>4</v>
      </c>
      <c r="AM161" s="209">
        <f t="shared" si="56"/>
        <v>0</v>
      </c>
      <c r="AN161" s="207">
        <f t="shared" si="57"/>
        <v>1</v>
      </c>
      <c r="AO161" s="210">
        <f t="shared" si="58"/>
        <v>4</v>
      </c>
      <c r="AP161" s="210">
        <f t="shared" si="59"/>
        <v>6</v>
      </c>
      <c r="AQ161" s="210">
        <f t="shared" si="60"/>
        <v>1</v>
      </c>
      <c r="AR161" s="211">
        <f t="shared" si="61"/>
        <v>35</v>
      </c>
      <c r="AS161" s="212">
        <f t="shared" si="62"/>
        <v>0</v>
      </c>
      <c r="AT161" s="210">
        <f t="shared" si="63"/>
        <v>0</v>
      </c>
      <c r="AU161" s="210">
        <f t="shared" si="64"/>
        <v>0</v>
      </c>
      <c r="AV161" s="210">
        <f t="shared" si="65"/>
        <v>11</v>
      </c>
      <c r="AW161" s="210">
        <f t="shared" si="66"/>
        <v>1</v>
      </c>
      <c r="AX161" s="257">
        <f t="shared" si="67"/>
        <v>46</v>
      </c>
    </row>
    <row r="162" spans="1:50" s="125" customFormat="1" ht="21.6" customHeight="1">
      <c r="A162" s="59" t="e">
        <f t="shared" si="46"/>
        <v>#REF!</v>
      </c>
      <c r="B162" s="127">
        <v>163</v>
      </c>
      <c r="C162" s="222" t="s">
        <v>66</v>
      </c>
      <c r="D162" s="127"/>
      <c r="E162" s="127"/>
      <c r="F162" s="196"/>
      <c r="G162" s="197" t="s">
        <v>165</v>
      </c>
      <c r="H162" s="197">
        <v>3</v>
      </c>
      <c r="I162" s="198" t="s">
        <v>728</v>
      </c>
      <c r="J162" s="196"/>
      <c r="K162" s="197"/>
      <c r="L162" s="197"/>
      <c r="M162" s="467"/>
      <c r="N162" s="197"/>
      <c r="O162" s="408"/>
      <c r="P162" s="408"/>
      <c r="Q162" s="463">
        <v>10</v>
      </c>
      <c r="R162" s="78">
        <v>2</v>
      </c>
      <c r="S162" s="227">
        <f t="shared" si="47"/>
        <v>20</v>
      </c>
      <c r="Z162" s="238">
        <f t="shared" si="68"/>
        <v>20</v>
      </c>
      <c r="AA162" s="480">
        <v>2</v>
      </c>
      <c r="AB162" s="63">
        <v>12</v>
      </c>
      <c r="AE162" s="204">
        <f t="shared" si="48"/>
        <v>10</v>
      </c>
      <c r="AF162" s="205">
        <f t="shared" si="49"/>
        <v>10</v>
      </c>
      <c r="AG162" s="206">
        <f t="shared" si="50"/>
        <v>12</v>
      </c>
      <c r="AH162" s="207">
        <f t="shared" si="51"/>
        <v>0</v>
      </c>
      <c r="AI162" s="136">
        <f t="shared" si="52"/>
        <v>1</v>
      </c>
      <c r="AJ162" s="208">
        <f t="shared" si="53"/>
        <v>0</v>
      </c>
      <c r="AK162" s="498">
        <f t="shared" si="54"/>
        <v>20</v>
      </c>
      <c r="AL162" s="209">
        <f t="shared" si="55"/>
        <v>4</v>
      </c>
      <c r="AM162" s="209">
        <f t="shared" si="56"/>
        <v>0</v>
      </c>
      <c r="AN162" s="207">
        <f t="shared" si="57"/>
        <v>1</v>
      </c>
      <c r="AO162" s="210">
        <f t="shared" si="58"/>
        <v>4</v>
      </c>
      <c r="AP162" s="210">
        <f t="shared" si="59"/>
        <v>6</v>
      </c>
      <c r="AQ162" s="210">
        <f t="shared" si="60"/>
        <v>1</v>
      </c>
      <c r="AR162" s="211">
        <f t="shared" si="61"/>
        <v>35</v>
      </c>
      <c r="AS162" s="212">
        <f t="shared" si="62"/>
        <v>0</v>
      </c>
      <c r="AT162" s="210">
        <f t="shared" si="63"/>
        <v>0</v>
      </c>
      <c r="AU162" s="210">
        <f t="shared" si="64"/>
        <v>0</v>
      </c>
      <c r="AV162" s="210">
        <f t="shared" si="65"/>
        <v>0</v>
      </c>
      <c r="AW162" s="210">
        <f t="shared" si="66"/>
        <v>1</v>
      </c>
      <c r="AX162" s="257">
        <f t="shared" si="67"/>
        <v>35</v>
      </c>
    </row>
    <row r="163" spans="1:50" s="125" customFormat="1" ht="21.6" customHeight="1">
      <c r="A163" s="59" t="e">
        <f t="shared" si="46"/>
        <v>#REF!</v>
      </c>
      <c r="B163" s="127">
        <v>164</v>
      </c>
      <c r="C163" s="222" t="s">
        <v>43</v>
      </c>
      <c r="D163" s="127"/>
      <c r="E163" s="127"/>
      <c r="F163" s="196"/>
      <c r="G163" s="197" t="s">
        <v>162</v>
      </c>
      <c r="H163" s="197">
        <v>3</v>
      </c>
      <c r="I163" s="198" t="s">
        <v>729</v>
      </c>
      <c r="J163" s="196"/>
      <c r="K163" s="197">
        <v>2</v>
      </c>
      <c r="L163" s="197">
        <v>1</v>
      </c>
      <c r="M163" s="467"/>
      <c r="N163" s="197"/>
      <c r="O163" s="408" t="s">
        <v>167</v>
      </c>
      <c r="P163" s="408"/>
      <c r="Q163" s="463">
        <v>10</v>
      </c>
      <c r="R163" s="78">
        <v>2</v>
      </c>
      <c r="S163" s="227">
        <f t="shared" si="47"/>
        <v>20</v>
      </c>
      <c r="Z163" s="238">
        <f t="shared" si="68"/>
        <v>20</v>
      </c>
      <c r="AA163" s="480">
        <v>2</v>
      </c>
      <c r="AB163" s="63">
        <v>12</v>
      </c>
      <c r="AE163" s="204">
        <f t="shared" si="48"/>
        <v>10</v>
      </c>
      <c r="AF163" s="205">
        <f t="shared" si="49"/>
        <v>10</v>
      </c>
      <c r="AG163" s="206">
        <f t="shared" si="50"/>
        <v>12</v>
      </c>
      <c r="AH163" s="207">
        <f t="shared" si="51"/>
        <v>0</v>
      </c>
      <c r="AI163" s="136">
        <f t="shared" si="52"/>
        <v>1</v>
      </c>
      <c r="AJ163" s="208">
        <f t="shared" si="53"/>
        <v>0</v>
      </c>
      <c r="AK163" s="498">
        <f t="shared" si="54"/>
        <v>20</v>
      </c>
      <c r="AL163" s="209">
        <f t="shared" si="55"/>
        <v>4</v>
      </c>
      <c r="AM163" s="209">
        <f t="shared" si="56"/>
        <v>0</v>
      </c>
      <c r="AN163" s="207">
        <f t="shared" si="57"/>
        <v>1</v>
      </c>
      <c r="AO163" s="210">
        <f t="shared" si="58"/>
        <v>4</v>
      </c>
      <c r="AP163" s="210">
        <f t="shared" si="59"/>
        <v>6</v>
      </c>
      <c r="AQ163" s="210">
        <f t="shared" si="60"/>
        <v>1</v>
      </c>
      <c r="AR163" s="211">
        <f t="shared" si="61"/>
        <v>35</v>
      </c>
      <c r="AS163" s="212">
        <f t="shared" si="62"/>
        <v>0</v>
      </c>
      <c r="AT163" s="210">
        <f t="shared" si="63"/>
        <v>7</v>
      </c>
      <c r="AU163" s="210">
        <f t="shared" si="64"/>
        <v>0</v>
      </c>
      <c r="AV163" s="210">
        <f t="shared" si="65"/>
        <v>11</v>
      </c>
      <c r="AW163" s="210">
        <f t="shared" si="66"/>
        <v>1</v>
      </c>
      <c r="AX163" s="257">
        <f t="shared" si="67"/>
        <v>53</v>
      </c>
    </row>
    <row r="164" spans="1:50" s="125" customFormat="1" ht="21.6" customHeight="1">
      <c r="B164" s="127">
        <v>165</v>
      </c>
      <c r="C164" s="222" t="s">
        <v>144</v>
      </c>
      <c r="D164" s="127"/>
      <c r="E164" s="127"/>
      <c r="F164" s="196"/>
      <c r="G164" s="197" t="s">
        <v>162</v>
      </c>
      <c r="H164" s="197">
        <v>3</v>
      </c>
      <c r="I164" s="198" t="s">
        <v>730</v>
      </c>
      <c r="J164" s="196"/>
      <c r="K164" s="197"/>
      <c r="L164" s="197"/>
      <c r="M164" s="467"/>
      <c r="N164" s="197"/>
      <c r="O164" s="465"/>
      <c r="P164" s="408" t="s">
        <v>567</v>
      </c>
      <c r="Q164" s="197">
        <v>5</v>
      </c>
      <c r="R164" s="78">
        <v>2</v>
      </c>
      <c r="S164" s="227">
        <f t="shared" si="47"/>
        <v>10</v>
      </c>
      <c r="Z164" s="238">
        <f t="shared" si="68"/>
        <v>10</v>
      </c>
      <c r="AA164" s="480">
        <v>2</v>
      </c>
      <c r="AB164" s="125">
        <v>4</v>
      </c>
      <c r="AE164" s="204">
        <f t="shared" si="48"/>
        <v>5</v>
      </c>
      <c r="AF164" s="205" t="str">
        <f t="shared" si="49"/>
        <v/>
      </c>
      <c r="AG164" s="206" t="str">
        <f t="shared" si="50"/>
        <v/>
      </c>
      <c r="AH164" s="207">
        <f t="shared" si="51"/>
        <v>8</v>
      </c>
      <c r="AI164" s="136">
        <f t="shared" si="52"/>
        <v>1</v>
      </c>
      <c r="AJ164" s="208">
        <f t="shared" si="53"/>
        <v>20</v>
      </c>
      <c r="AK164" s="498">
        <f t="shared" si="54"/>
        <v>0</v>
      </c>
      <c r="AL164" s="209">
        <f t="shared" si="55"/>
        <v>4</v>
      </c>
      <c r="AM164" s="209">
        <f t="shared" si="56"/>
        <v>0</v>
      </c>
      <c r="AN164" s="207">
        <f t="shared" si="57"/>
        <v>1</v>
      </c>
      <c r="AO164" s="210">
        <f t="shared" si="58"/>
        <v>4</v>
      </c>
      <c r="AP164" s="210">
        <f t="shared" si="59"/>
        <v>2</v>
      </c>
      <c r="AQ164" s="210">
        <f t="shared" si="60"/>
        <v>1</v>
      </c>
      <c r="AR164" s="211">
        <f t="shared" si="61"/>
        <v>31</v>
      </c>
      <c r="AS164" s="212">
        <f t="shared" si="62"/>
        <v>0</v>
      </c>
      <c r="AT164" s="210">
        <f t="shared" si="63"/>
        <v>0</v>
      </c>
      <c r="AU164" s="210">
        <f t="shared" si="64"/>
        <v>10</v>
      </c>
      <c r="AV164" s="210">
        <f t="shared" si="65"/>
        <v>0</v>
      </c>
      <c r="AW164" s="210">
        <f t="shared" si="66"/>
        <v>1</v>
      </c>
      <c r="AX164" s="257">
        <f t="shared" si="67"/>
        <v>41</v>
      </c>
    </row>
    <row r="165" spans="1:50" s="125" customFormat="1" ht="21.6" customHeight="1">
      <c r="B165" s="127">
        <v>166</v>
      </c>
      <c r="C165" s="222" t="s">
        <v>34</v>
      </c>
      <c r="D165" s="127"/>
      <c r="E165" s="127"/>
      <c r="F165" s="196"/>
      <c r="G165" s="197" t="s">
        <v>162</v>
      </c>
      <c r="H165" s="197">
        <v>3</v>
      </c>
      <c r="I165" s="198" t="s">
        <v>700</v>
      </c>
      <c r="J165" s="196"/>
      <c r="K165" s="197"/>
      <c r="L165" s="197"/>
      <c r="M165" s="467"/>
      <c r="N165" s="197"/>
      <c r="O165" s="408"/>
      <c r="P165" s="408"/>
      <c r="Q165" s="197">
        <v>10</v>
      </c>
      <c r="R165" s="78">
        <v>2</v>
      </c>
      <c r="S165" s="227">
        <f t="shared" si="47"/>
        <v>20</v>
      </c>
      <c r="Z165" s="238">
        <f t="shared" si="68"/>
        <v>20</v>
      </c>
      <c r="AA165" s="480">
        <v>2</v>
      </c>
      <c r="AB165" s="125">
        <v>6</v>
      </c>
      <c r="AE165" s="204">
        <f t="shared" si="48"/>
        <v>10</v>
      </c>
      <c r="AF165" s="205">
        <f t="shared" si="49"/>
        <v>10</v>
      </c>
      <c r="AG165" s="206">
        <f t="shared" si="50"/>
        <v>12</v>
      </c>
      <c r="AH165" s="207">
        <f t="shared" si="51"/>
        <v>0</v>
      </c>
      <c r="AI165" s="136">
        <f t="shared" si="52"/>
        <v>1</v>
      </c>
      <c r="AJ165" s="208">
        <f t="shared" si="53"/>
        <v>0</v>
      </c>
      <c r="AK165" s="498">
        <f t="shared" si="54"/>
        <v>20</v>
      </c>
      <c r="AL165" s="209">
        <f t="shared" si="55"/>
        <v>4</v>
      </c>
      <c r="AM165" s="209">
        <f t="shared" si="56"/>
        <v>0</v>
      </c>
      <c r="AN165" s="207">
        <f t="shared" si="57"/>
        <v>1</v>
      </c>
      <c r="AO165" s="210">
        <f t="shared" si="58"/>
        <v>4</v>
      </c>
      <c r="AP165" s="210">
        <f t="shared" si="59"/>
        <v>3</v>
      </c>
      <c r="AQ165" s="210">
        <f t="shared" si="60"/>
        <v>1</v>
      </c>
      <c r="AR165" s="211">
        <f t="shared" si="61"/>
        <v>32</v>
      </c>
      <c r="AS165" s="212">
        <f t="shared" si="62"/>
        <v>0</v>
      </c>
      <c r="AT165" s="210">
        <f t="shared" si="63"/>
        <v>0</v>
      </c>
      <c r="AU165" s="210">
        <f t="shared" si="64"/>
        <v>0</v>
      </c>
      <c r="AV165" s="210">
        <f t="shared" si="65"/>
        <v>0</v>
      </c>
      <c r="AW165" s="210">
        <f t="shared" si="66"/>
        <v>1</v>
      </c>
      <c r="AX165" s="257">
        <f t="shared" si="67"/>
        <v>32</v>
      </c>
    </row>
    <row r="166" spans="1:50" s="125" customFormat="1" ht="21.6" customHeight="1">
      <c r="B166" s="127">
        <v>167</v>
      </c>
      <c r="C166" s="222" t="s">
        <v>79</v>
      </c>
      <c r="D166" s="127"/>
      <c r="E166" s="127"/>
      <c r="F166" s="196"/>
      <c r="G166" s="197" t="s">
        <v>162</v>
      </c>
      <c r="H166" s="197">
        <v>3</v>
      </c>
      <c r="I166" s="198" t="s">
        <v>755</v>
      </c>
      <c r="J166" s="196"/>
      <c r="K166" s="197"/>
      <c r="L166" s="197"/>
      <c r="M166" s="470"/>
      <c r="N166" s="197"/>
      <c r="O166" s="408" t="s">
        <v>561</v>
      </c>
      <c r="P166" s="473"/>
      <c r="Q166" s="197">
        <v>9</v>
      </c>
      <c r="R166" s="78">
        <v>2</v>
      </c>
      <c r="S166" s="227">
        <f t="shared" si="47"/>
        <v>18</v>
      </c>
      <c r="Z166" s="238">
        <f t="shared" si="68"/>
        <v>18</v>
      </c>
      <c r="AA166" s="480">
        <v>2</v>
      </c>
      <c r="AB166" s="125">
        <v>4</v>
      </c>
      <c r="AE166" s="204">
        <f t="shared" si="48"/>
        <v>9</v>
      </c>
      <c r="AF166" s="205">
        <f t="shared" si="49"/>
        <v>10</v>
      </c>
      <c r="AG166" s="206">
        <f t="shared" si="50"/>
        <v>12</v>
      </c>
      <c r="AH166" s="207">
        <f t="shared" si="51"/>
        <v>0</v>
      </c>
      <c r="AI166" s="136">
        <f t="shared" si="52"/>
        <v>1</v>
      </c>
      <c r="AJ166" s="208">
        <f t="shared" si="53"/>
        <v>0</v>
      </c>
      <c r="AK166" s="498">
        <f t="shared" si="54"/>
        <v>18</v>
      </c>
      <c r="AL166" s="209">
        <f t="shared" si="55"/>
        <v>4</v>
      </c>
      <c r="AM166" s="209">
        <f t="shared" si="56"/>
        <v>0</v>
      </c>
      <c r="AN166" s="207">
        <f t="shared" si="57"/>
        <v>0.9</v>
      </c>
      <c r="AO166" s="210">
        <f t="shared" si="58"/>
        <v>2</v>
      </c>
      <c r="AP166" s="210">
        <f t="shared" si="59"/>
        <v>2</v>
      </c>
      <c r="AQ166" s="210">
        <f t="shared" si="60"/>
        <v>1</v>
      </c>
      <c r="AR166" s="211">
        <f t="shared" si="61"/>
        <v>27</v>
      </c>
      <c r="AS166" s="212">
        <f t="shared" si="62"/>
        <v>0</v>
      </c>
      <c r="AT166" s="210">
        <f t="shared" si="63"/>
        <v>9</v>
      </c>
      <c r="AU166" s="210">
        <f t="shared" si="64"/>
        <v>0</v>
      </c>
      <c r="AV166" s="210">
        <f t="shared" si="65"/>
        <v>0</v>
      </c>
      <c r="AW166" s="210">
        <f t="shared" si="66"/>
        <v>1</v>
      </c>
      <c r="AX166" s="257">
        <f t="shared" si="67"/>
        <v>36</v>
      </c>
    </row>
    <row r="167" spans="1:50" s="125" customFormat="1" ht="21.6" customHeight="1">
      <c r="B167" s="127">
        <v>168</v>
      </c>
      <c r="C167" s="222" t="s">
        <v>145</v>
      </c>
      <c r="D167" s="127"/>
      <c r="E167" s="127"/>
      <c r="F167" s="196"/>
      <c r="G167" s="197" t="s">
        <v>166</v>
      </c>
      <c r="H167" s="197">
        <v>3</v>
      </c>
      <c r="I167" s="198" t="s">
        <v>731</v>
      </c>
      <c r="J167" s="196"/>
      <c r="K167" s="197">
        <v>15</v>
      </c>
      <c r="L167" s="197">
        <v>1</v>
      </c>
      <c r="M167" s="470"/>
      <c r="N167" s="197"/>
      <c r="O167" s="408" t="s">
        <v>167</v>
      </c>
      <c r="P167" s="473"/>
      <c r="Q167" s="478">
        <v>10</v>
      </c>
      <c r="R167" s="78">
        <v>2</v>
      </c>
      <c r="S167" s="227">
        <f t="shared" si="47"/>
        <v>20</v>
      </c>
      <c r="Z167" s="238">
        <f t="shared" si="68"/>
        <v>20</v>
      </c>
      <c r="AA167" s="480">
        <v>2</v>
      </c>
      <c r="AB167" s="125">
        <v>12</v>
      </c>
      <c r="AE167" s="204">
        <f t="shared" si="48"/>
        <v>10</v>
      </c>
      <c r="AF167" s="205">
        <f t="shared" si="49"/>
        <v>10</v>
      </c>
      <c r="AG167" s="206">
        <f t="shared" si="50"/>
        <v>12</v>
      </c>
      <c r="AH167" s="207">
        <f t="shared" si="51"/>
        <v>0</v>
      </c>
      <c r="AI167" s="136">
        <f t="shared" si="52"/>
        <v>1</v>
      </c>
      <c r="AJ167" s="208">
        <f t="shared" si="53"/>
        <v>0</v>
      </c>
      <c r="AK167" s="498">
        <f t="shared" si="54"/>
        <v>20</v>
      </c>
      <c r="AL167" s="209">
        <f t="shared" si="55"/>
        <v>4</v>
      </c>
      <c r="AM167" s="209">
        <f t="shared" si="56"/>
        <v>0</v>
      </c>
      <c r="AN167" s="207">
        <f t="shared" si="57"/>
        <v>1</v>
      </c>
      <c r="AO167" s="210">
        <f t="shared" si="58"/>
        <v>4</v>
      </c>
      <c r="AP167" s="210">
        <f t="shared" si="59"/>
        <v>6</v>
      </c>
      <c r="AQ167" s="210">
        <f t="shared" si="60"/>
        <v>1</v>
      </c>
      <c r="AR167" s="211">
        <f t="shared" si="61"/>
        <v>35</v>
      </c>
      <c r="AS167" s="212">
        <f t="shared" si="62"/>
        <v>0</v>
      </c>
      <c r="AT167" s="210">
        <f t="shared" si="63"/>
        <v>7</v>
      </c>
      <c r="AU167" s="210">
        <f t="shared" si="64"/>
        <v>0</v>
      </c>
      <c r="AV167" s="210">
        <f t="shared" si="65"/>
        <v>11</v>
      </c>
      <c r="AW167" s="210">
        <f t="shared" si="66"/>
        <v>1</v>
      </c>
      <c r="AX167" s="257">
        <f t="shared" si="67"/>
        <v>53</v>
      </c>
    </row>
    <row r="168" spans="1:50" s="125" customFormat="1" ht="21.6" customHeight="1">
      <c r="B168" s="127">
        <v>169</v>
      </c>
      <c r="C168" s="222" t="s">
        <v>67</v>
      </c>
      <c r="D168" s="127"/>
      <c r="E168" s="127"/>
      <c r="F168" s="196"/>
      <c r="G168" s="197" t="s">
        <v>166</v>
      </c>
      <c r="H168" s="197">
        <v>3</v>
      </c>
      <c r="I168" s="198" t="s">
        <v>732</v>
      </c>
      <c r="J168" s="196"/>
      <c r="K168" s="197"/>
      <c r="L168" s="197"/>
      <c r="M168" s="470"/>
      <c r="N168" s="197"/>
      <c r="O168" s="408"/>
      <c r="P168" s="473"/>
      <c r="Q168" s="478">
        <v>10</v>
      </c>
      <c r="R168" s="78">
        <v>2</v>
      </c>
      <c r="S168" s="227">
        <f t="shared" si="47"/>
        <v>20</v>
      </c>
      <c r="Z168" s="238">
        <f t="shared" si="68"/>
        <v>20</v>
      </c>
      <c r="AA168" s="480">
        <v>2</v>
      </c>
      <c r="AB168" s="125">
        <v>7</v>
      </c>
      <c r="AE168" s="204">
        <f t="shared" si="48"/>
        <v>10</v>
      </c>
      <c r="AF168" s="205">
        <f t="shared" si="49"/>
        <v>10</v>
      </c>
      <c r="AG168" s="206">
        <f t="shared" si="50"/>
        <v>12</v>
      </c>
      <c r="AH168" s="207">
        <f t="shared" si="51"/>
        <v>0</v>
      </c>
      <c r="AI168" s="136">
        <f t="shared" si="52"/>
        <v>1</v>
      </c>
      <c r="AJ168" s="208">
        <f t="shared" si="53"/>
        <v>0</v>
      </c>
      <c r="AK168" s="498">
        <f t="shared" si="54"/>
        <v>20</v>
      </c>
      <c r="AL168" s="209">
        <f t="shared" si="55"/>
        <v>4</v>
      </c>
      <c r="AM168" s="209">
        <f t="shared" si="56"/>
        <v>0</v>
      </c>
      <c r="AN168" s="207">
        <f t="shared" si="57"/>
        <v>1</v>
      </c>
      <c r="AO168" s="210">
        <f t="shared" si="58"/>
        <v>4</v>
      </c>
      <c r="AP168" s="210">
        <f t="shared" si="59"/>
        <v>3.5</v>
      </c>
      <c r="AQ168" s="210">
        <f t="shared" si="60"/>
        <v>1</v>
      </c>
      <c r="AR168" s="211">
        <f t="shared" si="61"/>
        <v>32.5</v>
      </c>
      <c r="AS168" s="212">
        <f t="shared" si="62"/>
        <v>0</v>
      </c>
      <c r="AT168" s="210">
        <f t="shared" si="63"/>
        <v>0</v>
      </c>
      <c r="AU168" s="210">
        <f t="shared" si="64"/>
        <v>0</v>
      </c>
      <c r="AV168" s="210">
        <f t="shared" si="65"/>
        <v>0</v>
      </c>
      <c r="AW168" s="210">
        <f t="shared" si="66"/>
        <v>1</v>
      </c>
      <c r="AX168" s="257">
        <f t="shared" si="67"/>
        <v>32.5</v>
      </c>
    </row>
    <row r="169" spans="1:50" s="125" customFormat="1" ht="21.6" customHeight="1">
      <c r="B169" s="127">
        <v>170</v>
      </c>
      <c r="C169" s="222" t="s">
        <v>36</v>
      </c>
      <c r="D169" s="127"/>
      <c r="E169" s="127"/>
      <c r="F169" s="196"/>
      <c r="G169" s="197" t="s">
        <v>166</v>
      </c>
      <c r="H169" s="197">
        <v>3</v>
      </c>
      <c r="I169" s="198" t="s">
        <v>733</v>
      </c>
      <c r="J169" s="196"/>
      <c r="K169" s="197"/>
      <c r="L169" s="197"/>
      <c r="M169" s="470"/>
      <c r="N169" s="197"/>
      <c r="O169" s="408"/>
      <c r="P169" s="473"/>
      <c r="Q169" s="478">
        <v>10</v>
      </c>
      <c r="R169" s="78">
        <v>2</v>
      </c>
      <c r="S169" s="227">
        <f t="shared" si="47"/>
        <v>20</v>
      </c>
      <c r="Z169" s="238">
        <f t="shared" si="68"/>
        <v>20</v>
      </c>
      <c r="AA169" s="480">
        <v>2</v>
      </c>
      <c r="AB169" s="125">
        <v>9</v>
      </c>
      <c r="AE169" s="204">
        <f t="shared" si="48"/>
        <v>10</v>
      </c>
      <c r="AF169" s="205">
        <f t="shared" si="49"/>
        <v>10</v>
      </c>
      <c r="AG169" s="206">
        <f t="shared" si="50"/>
        <v>12</v>
      </c>
      <c r="AH169" s="207">
        <f t="shared" si="51"/>
        <v>0</v>
      </c>
      <c r="AI169" s="136">
        <f t="shared" si="52"/>
        <v>1</v>
      </c>
      <c r="AJ169" s="208">
        <f t="shared" si="53"/>
        <v>0</v>
      </c>
      <c r="AK169" s="498">
        <f t="shared" si="54"/>
        <v>20</v>
      </c>
      <c r="AL169" s="209">
        <f t="shared" si="55"/>
        <v>4</v>
      </c>
      <c r="AM169" s="209">
        <f t="shared" si="56"/>
        <v>0</v>
      </c>
      <c r="AN169" s="207">
        <f t="shared" si="57"/>
        <v>1</v>
      </c>
      <c r="AO169" s="210">
        <f t="shared" si="58"/>
        <v>4</v>
      </c>
      <c r="AP169" s="210">
        <f t="shared" si="59"/>
        <v>4.5</v>
      </c>
      <c r="AQ169" s="210">
        <f t="shared" si="60"/>
        <v>1</v>
      </c>
      <c r="AR169" s="211">
        <f t="shared" si="61"/>
        <v>33.5</v>
      </c>
      <c r="AS169" s="212">
        <f t="shared" si="62"/>
        <v>0</v>
      </c>
      <c r="AT169" s="210">
        <f t="shared" si="63"/>
        <v>0</v>
      </c>
      <c r="AU169" s="210">
        <f t="shared" si="64"/>
        <v>0</v>
      </c>
      <c r="AV169" s="210">
        <f t="shared" si="65"/>
        <v>0</v>
      </c>
      <c r="AW169" s="210">
        <f t="shared" si="66"/>
        <v>1</v>
      </c>
      <c r="AX169" s="257">
        <f t="shared" si="67"/>
        <v>33.5</v>
      </c>
    </row>
    <row r="170" spans="1:50" s="125" customFormat="1" ht="21.6" customHeight="1">
      <c r="B170" s="127">
        <v>171</v>
      </c>
      <c r="C170" s="222" t="s">
        <v>153</v>
      </c>
      <c r="D170" s="202"/>
      <c r="E170" s="202"/>
      <c r="F170" s="202"/>
      <c r="G170" s="197" t="s">
        <v>166</v>
      </c>
      <c r="H170" s="197">
        <v>3</v>
      </c>
      <c r="I170" s="198" t="s">
        <v>734</v>
      </c>
      <c r="J170" s="202"/>
      <c r="K170" s="197"/>
      <c r="L170" s="197"/>
      <c r="M170" s="202"/>
      <c r="N170" s="197"/>
      <c r="O170" s="197"/>
      <c r="P170" s="197"/>
      <c r="Q170" s="478">
        <v>10</v>
      </c>
      <c r="R170" s="78">
        <v>2</v>
      </c>
      <c r="S170" s="227">
        <f t="shared" si="47"/>
        <v>20</v>
      </c>
      <c r="Z170" s="238">
        <f t="shared" si="68"/>
        <v>20</v>
      </c>
      <c r="AA170" s="480">
        <v>2</v>
      </c>
      <c r="AB170" s="125">
        <v>12</v>
      </c>
      <c r="AE170" s="204">
        <f t="shared" si="48"/>
        <v>10</v>
      </c>
      <c r="AF170" s="205">
        <f t="shared" si="49"/>
        <v>10</v>
      </c>
      <c r="AG170" s="206">
        <f t="shared" si="50"/>
        <v>12</v>
      </c>
      <c r="AH170" s="207">
        <f t="shared" si="51"/>
        <v>0</v>
      </c>
      <c r="AI170" s="136">
        <f t="shared" si="52"/>
        <v>1</v>
      </c>
      <c r="AJ170" s="208">
        <f t="shared" si="53"/>
        <v>0</v>
      </c>
      <c r="AK170" s="498">
        <f t="shared" si="54"/>
        <v>20</v>
      </c>
      <c r="AL170" s="209">
        <f t="shared" si="55"/>
        <v>4</v>
      </c>
      <c r="AM170" s="209">
        <f t="shared" si="56"/>
        <v>0</v>
      </c>
      <c r="AN170" s="207">
        <f t="shared" si="57"/>
        <v>1</v>
      </c>
      <c r="AO170" s="210">
        <f t="shared" si="58"/>
        <v>4</v>
      </c>
      <c r="AP170" s="210">
        <f t="shared" si="59"/>
        <v>6</v>
      </c>
      <c r="AQ170" s="210">
        <f t="shared" si="60"/>
        <v>1</v>
      </c>
      <c r="AR170" s="211">
        <f t="shared" si="61"/>
        <v>35</v>
      </c>
      <c r="AS170" s="212">
        <f t="shared" si="62"/>
        <v>0</v>
      </c>
      <c r="AT170" s="210">
        <f t="shared" si="63"/>
        <v>0</v>
      </c>
      <c r="AU170" s="210">
        <f t="shared" si="64"/>
        <v>0</v>
      </c>
      <c r="AV170" s="210">
        <f t="shared" si="65"/>
        <v>0</v>
      </c>
      <c r="AW170" s="210">
        <f t="shared" si="66"/>
        <v>1</v>
      </c>
      <c r="AX170" s="257">
        <f t="shared" si="67"/>
        <v>35</v>
      </c>
    </row>
    <row r="171" spans="1:50" s="125" customFormat="1" ht="21.6" customHeight="1">
      <c r="B171" s="127">
        <v>172</v>
      </c>
      <c r="C171" s="222" t="s">
        <v>550</v>
      </c>
      <c r="D171" s="202"/>
      <c r="E171" s="202"/>
      <c r="F171" s="202"/>
      <c r="G171" s="197" t="s">
        <v>166</v>
      </c>
      <c r="H171" s="197">
        <v>3</v>
      </c>
      <c r="I171" s="198" t="s">
        <v>730</v>
      </c>
      <c r="J171" s="202"/>
      <c r="K171" s="197"/>
      <c r="L171" s="197"/>
      <c r="M171" s="202"/>
      <c r="N171" s="197"/>
      <c r="O171" s="197"/>
      <c r="P171" s="197" t="s">
        <v>560</v>
      </c>
      <c r="Q171" s="478">
        <v>5</v>
      </c>
      <c r="R171" s="78">
        <v>2</v>
      </c>
      <c r="S171" s="227">
        <f t="shared" si="47"/>
        <v>10</v>
      </c>
      <c r="Z171" s="238">
        <f t="shared" si="68"/>
        <v>10</v>
      </c>
      <c r="AA171" s="480">
        <v>2</v>
      </c>
      <c r="AB171" s="125">
        <v>4</v>
      </c>
      <c r="AE171" s="204">
        <f t="shared" si="48"/>
        <v>5</v>
      </c>
      <c r="AF171" s="205" t="str">
        <f t="shared" si="49"/>
        <v/>
      </c>
      <c r="AG171" s="206" t="str">
        <f t="shared" si="50"/>
        <v/>
      </c>
      <c r="AH171" s="207">
        <f t="shared" si="51"/>
        <v>6</v>
      </c>
      <c r="AI171" s="136">
        <f t="shared" si="52"/>
        <v>1</v>
      </c>
      <c r="AJ171" s="208">
        <f t="shared" si="53"/>
        <v>20</v>
      </c>
      <c r="AK171" s="498">
        <f t="shared" si="54"/>
        <v>0</v>
      </c>
      <c r="AL171" s="209">
        <f t="shared" si="55"/>
        <v>4</v>
      </c>
      <c r="AM171" s="209">
        <f t="shared" si="56"/>
        <v>0</v>
      </c>
      <c r="AN171" s="207">
        <f t="shared" si="57"/>
        <v>1</v>
      </c>
      <c r="AO171" s="210">
        <f t="shared" si="58"/>
        <v>4</v>
      </c>
      <c r="AP171" s="210">
        <f t="shared" si="59"/>
        <v>2</v>
      </c>
      <c r="AQ171" s="210">
        <f t="shared" si="60"/>
        <v>1</v>
      </c>
      <c r="AR171" s="211">
        <f t="shared" si="61"/>
        <v>31</v>
      </c>
      <c r="AS171" s="212">
        <f t="shared" si="62"/>
        <v>0</v>
      </c>
      <c r="AT171" s="210">
        <f t="shared" si="63"/>
        <v>0</v>
      </c>
      <c r="AU171" s="210">
        <f t="shared" si="64"/>
        <v>11</v>
      </c>
      <c r="AV171" s="210">
        <f t="shared" si="65"/>
        <v>0</v>
      </c>
      <c r="AW171" s="210">
        <f t="shared" si="66"/>
        <v>1</v>
      </c>
      <c r="AX171" s="257">
        <f t="shared" si="67"/>
        <v>42</v>
      </c>
    </row>
    <row r="172" spans="1:50" s="125" customFormat="1" ht="21.6" customHeight="1">
      <c r="B172" s="127">
        <v>173</v>
      </c>
      <c r="C172" s="222" t="s">
        <v>90</v>
      </c>
      <c r="D172" s="202"/>
      <c r="E172" s="202"/>
      <c r="F172" s="202"/>
      <c r="G172" s="197" t="s">
        <v>554</v>
      </c>
      <c r="H172" s="197">
        <v>3</v>
      </c>
      <c r="I172" s="479" t="s">
        <v>735</v>
      </c>
      <c r="J172" s="202"/>
      <c r="K172" s="197"/>
      <c r="L172" s="197"/>
      <c r="M172" s="202"/>
      <c r="N172" s="197"/>
      <c r="O172" s="197"/>
      <c r="P172" s="197"/>
      <c r="Q172" s="478">
        <v>14</v>
      </c>
      <c r="R172" s="78">
        <v>2</v>
      </c>
      <c r="S172" s="227">
        <f t="shared" si="47"/>
        <v>28</v>
      </c>
      <c r="Z172" s="238">
        <f t="shared" si="68"/>
        <v>28</v>
      </c>
      <c r="AA172" s="480">
        <v>2</v>
      </c>
      <c r="AE172" s="204">
        <f t="shared" si="48"/>
        <v>14</v>
      </c>
      <c r="AF172" s="205">
        <f t="shared" si="49"/>
        <v>12</v>
      </c>
      <c r="AG172" s="206">
        <f t="shared" si="50"/>
        <v>14</v>
      </c>
      <c r="AH172" s="207">
        <f t="shared" si="51"/>
        <v>0</v>
      </c>
      <c r="AI172" s="136">
        <f t="shared" si="52"/>
        <v>0.83</v>
      </c>
      <c r="AJ172" s="208">
        <f t="shared" si="53"/>
        <v>0</v>
      </c>
      <c r="AK172" s="498">
        <f t="shared" si="54"/>
        <v>23.24</v>
      </c>
      <c r="AL172" s="209">
        <f t="shared" si="55"/>
        <v>4</v>
      </c>
      <c r="AM172" s="209">
        <f t="shared" si="56"/>
        <v>2</v>
      </c>
      <c r="AN172" s="207">
        <f t="shared" si="57"/>
        <v>1.1666666666666667</v>
      </c>
      <c r="AO172" s="210">
        <f t="shared" si="58"/>
        <v>4</v>
      </c>
      <c r="AP172" s="210">
        <f t="shared" si="59"/>
        <v>0</v>
      </c>
      <c r="AQ172" s="210">
        <f t="shared" si="60"/>
        <v>1</v>
      </c>
      <c r="AR172" s="211">
        <f t="shared" si="61"/>
        <v>34.239999999999995</v>
      </c>
      <c r="AS172" s="212">
        <f t="shared" si="62"/>
        <v>0</v>
      </c>
      <c r="AT172" s="210">
        <f t="shared" si="63"/>
        <v>0</v>
      </c>
      <c r="AU172" s="210">
        <f t="shared" si="64"/>
        <v>0</v>
      </c>
      <c r="AV172" s="210">
        <f t="shared" si="65"/>
        <v>0</v>
      </c>
      <c r="AW172" s="210">
        <f t="shared" si="66"/>
        <v>1</v>
      </c>
      <c r="AX172" s="257">
        <f t="shared" si="67"/>
        <v>34.239999999999995</v>
      </c>
    </row>
    <row r="173" spans="1:50" s="125" customFormat="1" ht="21.6" customHeight="1">
      <c r="B173" s="127">
        <v>174</v>
      </c>
      <c r="C173" s="222" t="s">
        <v>91</v>
      </c>
      <c r="G173" s="63" t="s">
        <v>554</v>
      </c>
      <c r="H173" s="63">
        <v>3</v>
      </c>
      <c r="I173" s="203" t="s">
        <v>736</v>
      </c>
      <c r="K173" s="125">
        <v>10</v>
      </c>
      <c r="L173" s="125">
        <v>1</v>
      </c>
      <c r="O173" s="125" t="s">
        <v>765</v>
      </c>
      <c r="Q173" s="478">
        <v>14</v>
      </c>
      <c r="R173" s="78">
        <v>2</v>
      </c>
      <c r="S173" s="227">
        <f t="shared" si="47"/>
        <v>28</v>
      </c>
      <c r="Z173" s="238">
        <f t="shared" si="68"/>
        <v>28</v>
      </c>
      <c r="AA173" s="480">
        <v>2</v>
      </c>
      <c r="AB173" s="125">
        <v>9</v>
      </c>
      <c r="AE173" s="204">
        <f t="shared" si="48"/>
        <v>14</v>
      </c>
      <c r="AF173" s="205">
        <f t="shared" si="49"/>
        <v>12</v>
      </c>
      <c r="AG173" s="206">
        <f t="shared" si="50"/>
        <v>14</v>
      </c>
      <c r="AH173" s="207">
        <f t="shared" si="51"/>
        <v>0</v>
      </c>
      <c r="AI173" s="136">
        <f t="shared" si="52"/>
        <v>0.83</v>
      </c>
      <c r="AJ173" s="208">
        <f t="shared" si="53"/>
        <v>0</v>
      </c>
      <c r="AK173" s="498">
        <f t="shared" si="54"/>
        <v>23.24</v>
      </c>
      <c r="AL173" s="209">
        <f t="shared" si="55"/>
        <v>4</v>
      </c>
      <c r="AM173" s="209">
        <f t="shared" si="56"/>
        <v>2</v>
      </c>
      <c r="AN173" s="207">
        <f t="shared" si="57"/>
        <v>1.1666666666666667</v>
      </c>
      <c r="AO173" s="210">
        <f t="shared" si="58"/>
        <v>4</v>
      </c>
      <c r="AP173" s="210">
        <f t="shared" si="59"/>
        <v>4.5</v>
      </c>
      <c r="AQ173" s="210">
        <f t="shared" si="60"/>
        <v>1</v>
      </c>
      <c r="AR173" s="211">
        <f t="shared" si="61"/>
        <v>38.739999999999995</v>
      </c>
      <c r="AS173" s="212">
        <f t="shared" si="62"/>
        <v>0</v>
      </c>
      <c r="AT173" s="210">
        <f t="shared" si="63"/>
        <v>10.5</v>
      </c>
      <c r="AU173" s="210">
        <f t="shared" si="64"/>
        <v>0</v>
      </c>
      <c r="AV173" s="210">
        <f t="shared" si="65"/>
        <v>11</v>
      </c>
      <c r="AW173" s="210">
        <f t="shared" si="66"/>
        <v>1</v>
      </c>
      <c r="AX173" s="257">
        <f t="shared" si="67"/>
        <v>60.239999999999995</v>
      </c>
    </row>
    <row r="174" spans="1:50" s="125" customFormat="1" ht="21.6" customHeight="1">
      <c r="B174" s="127"/>
      <c r="C174" s="222"/>
      <c r="D174" s="222"/>
      <c r="E174" s="222"/>
      <c r="F174" s="222"/>
      <c r="G174" s="223"/>
      <c r="H174" s="63"/>
      <c r="I174" s="164"/>
      <c r="J174" s="63"/>
      <c r="K174" s="63"/>
      <c r="L174" s="63"/>
      <c r="M174" s="63"/>
      <c r="N174" s="63"/>
      <c r="O174" s="63"/>
      <c r="R174" s="83"/>
      <c r="S174" s="227">
        <f t="shared" si="47"/>
        <v>0</v>
      </c>
      <c r="Z174" s="238">
        <f t="shared" si="68"/>
        <v>0</v>
      </c>
      <c r="AA174" s="75"/>
      <c r="AB174" s="63"/>
      <c r="AE174" s="204">
        <f t="shared" si="48"/>
        <v>0</v>
      </c>
      <c r="AF174" s="205">
        <f t="shared" si="49"/>
        <v>14</v>
      </c>
      <c r="AG174" s="206">
        <f t="shared" si="50"/>
        <v>16</v>
      </c>
      <c r="AH174" s="207">
        <f t="shared" si="51"/>
        <v>0</v>
      </c>
      <c r="AI174" s="136">
        <f t="shared" si="52"/>
        <v>0.83</v>
      </c>
      <c r="AJ174" s="208">
        <f t="shared" si="53"/>
        <v>0</v>
      </c>
      <c r="AK174" s="498">
        <f t="shared" si="54"/>
        <v>0</v>
      </c>
      <c r="AL174" s="209">
        <f t="shared" si="55"/>
        <v>0</v>
      </c>
      <c r="AM174" s="209">
        <f t="shared" si="56"/>
        <v>0</v>
      </c>
      <c r="AN174" s="207">
        <f t="shared" si="57"/>
        <v>0</v>
      </c>
      <c r="AO174" s="210">
        <f t="shared" si="58"/>
        <v>0</v>
      </c>
      <c r="AP174" s="210">
        <f t="shared" si="59"/>
        <v>0</v>
      </c>
      <c r="AQ174" s="210">
        <f t="shared" si="60"/>
        <v>0</v>
      </c>
      <c r="AR174" s="211">
        <f t="shared" si="61"/>
        <v>0</v>
      </c>
      <c r="AS174" s="212">
        <f t="shared" si="62"/>
        <v>0</v>
      </c>
      <c r="AT174" s="210">
        <f t="shared" si="63"/>
        <v>0</v>
      </c>
      <c r="AU174" s="210">
        <f t="shared" si="64"/>
        <v>0</v>
      </c>
      <c r="AV174" s="210">
        <f t="shared" si="65"/>
        <v>0</v>
      </c>
      <c r="AW174" s="210">
        <f t="shared" si="66"/>
        <v>1</v>
      </c>
      <c r="AX174" s="257">
        <f t="shared" si="67"/>
        <v>0</v>
      </c>
    </row>
    <row r="175" spans="1:50" s="125" customFormat="1" ht="21.6" customHeight="1">
      <c r="B175" s="127"/>
      <c r="C175" s="222"/>
      <c r="D175" s="222"/>
      <c r="E175" s="222"/>
      <c r="F175" s="222"/>
      <c r="G175" s="223"/>
      <c r="H175" s="63"/>
      <c r="I175" s="164"/>
      <c r="J175" s="63"/>
      <c r="K175" s="63"/>
      <c r="L175" s="63"/>
      <c r="M175" s="63"/>
      <c r="N175" s="63"/>
      <c r="O175" s="63"/>
      <c r="R175" s="83"/>
      <c r="S175" s="227">
        <f t="shared" si="47"/>
        <v>0</v>
      </c>
      <c r="Z175" s="238">
        <f t="shared" si="68"/>
        <v>0</v>
      </c>
      <c r="AA175" s="75"/>
      <c r="AB175" s="63"/>
      <c r="AE175" s="204">
        <f t="shared" si="48"/>
        <v>0</v>
      </c>
      <c r="AF175" s="205">
        <f t="shared" si="49"/>
        <v>14</v>
      </c>
      <c r="AG175" s="206">
        <f t="shared" si="50"/>
        <v>16</v>
      </c>
      <c r="AH175" s="207">
        <f t="shared" si="51"/>
        <v>0</v>
      </c>
      <c r="AI175" s="136">
        <f t="shared" si="52"/>
        <v>0.83</v>
      </c>
      <c r="AJ175" s="208">
        <f t="shared" si="53"/>
        <v>0</v>
      </c>
      <c r="AK175" s="498">
        <f t="shared" si="54"/>
        <v>0</v>
      </c>
      <c r="AL175" s="209">
        <f t="shared" si="55"/>
        <v>0</v>
      </c>
      <c r="AM175" s="209">
        <f t="shared" si="56"/>
        <v>0</v>
      </c>
      <c r="AN175" s="207">
        <f t="shared" si="57"/>
        <v>0</v>
      </c>
      <c r="AO175" s="210">
        <f t="shared" si="58"/>
        <v>0</v>
      </c>
      <c r="AP175" s="210">
        <f t="shared" si="59"/>
        <v>0</v>
      </c>
      <c r="AQ175" s="210">
        <f t="shared" si="60"/>
        <v>0</v>
      </c>
      <c r="AR175" s="211">
        <f t="shared" si="61"/>
        <v>0</v>
      </c>
      <c r="AS175" s="212">
        <f t="shared" si="62"/>
        <v>0</v>
      </c>
      <c r="AT175" s="210">
        <f t="shared" si="63"/>
        <v>0</v>
      </c>
      <c r="AU175" s="210">
        <f t="shared" si="64"/>
        <v>0</v>
      </c>
      <c r="AV175" s="210">
        <f t="shared" si="65"/>
        <v>0</v>
      </c>
      <c r="AW175" s="210">
        <f t="shared" si="66"/>
        <v>1</v>
      </c>
      <c r="AX175" s="257">
        <f t="shared" si="67"/>
        <v>0</v>
      </c>
    </row>
    <row r="176" spans="1:50" ht="22.2">
      <c r="S176" s="227">
        <f t="shared" si="47"/>
        <v>0</v>
      </c>
      <c r="Z176" s="238">
        <f t="shared" si="68"/>
        <v>0</v>
      </c>
      <c r="AE176" s="204">
        <f t="shared" si="48"/>
        <v>0</v>
      </c>
      <c r="AF176" s="205">
        <f t="shared" si="49"/>
        <v>14</v>
      </c>
      <c r="AG176" s="206">
        <f t="shared" si="50"/>
        <v>16</v>
      </c>
      <c r="AH176" s="207">
        <f t="shared" si="51"/>
        <v>0</v>
      </c>
      <c r="AI176" s="136">
        <f t="shared" si="52"/>
        <v>0.83</v>
      </c>
      <c r="AJ176" s="208">
        <f t="shared" si="53"/>
        <v>0</v>
      </c>
      <c r="AK176" s="498">
        <f t="shared" si="54"/>
        <v>0</v>
      </c>
      <c r="AL176" s="209">
        <f t="shared" si="55"/>
        <v>0</v>
      </c>
      <c r="AM176" s="209">
        <f t="shared" si="56"/>
        <v>0</v>
      </c>
      <c r="AN176" s="207">
        <f t="shared" si="57"/>
        <v>0</v>
      </c>
      <c r="AO176" s="210">
        <f t="shared" si="58"/>
        <v>0</v>
      </c>
      <c r="AP176" s="210">
        <f t="shared" si="59"/>
        <v>0</v>
      </c>
      <c r="AQ176" s="210">
        <f t="shared" si="60"/>
        <v>0</v>
      </c>
      <c r="AR176" s="211">
        <f t="shared" si="61"/>
        <v>0</v>
      </c>
      <c r="AS176" s="212">
        <f t="shared" si="62"/>
        <v>0</v>
      </c>
      <c r="AT176" s="210">
        <f t="shared" si="63"/>
        <v>0</v>
      </c>
      <c r="AU176" s="210">
        <f t="shared" si="64"/>
        <v>0</v>
      </c>
      <c r="AV176" s="210">
        <f t="shared" si="65"/>
        <v>0</v>
      </c>
      <c r="AW176" s="210">
        <f t="shared" si="66"/>
        <v>1</v>
      </c>
      <c r="AX176" s="257">
        <f t="shared" si="67"/>
        <v>0</v>
      </c>
    </row>
    <row r="177" spans="19:50" ht="22.2">
      <c r="S177" s="227">
        <f t="shared" si="47"/>
        <v>0</v>
      </c>
      <c r="Z177" s="238">
        <f t="shared" si="68"/>
        <v>0</v>
      </c>
      <c r="AE177" s="204">
        <f t="shared" si="48"/>
        <v>0</v>
      </c>
      <c r="AF177" s="205">
        <f t="shared" si="49"/>
        <v>14</v>
      </c>
      <c r="AG177" s="206">
        <f t="shared" si="50"/>
        <v>16</v>
      </c>
      <c r="AH177" s="207">
        <f t="shared" si="51"/>
        <v>0</v>
      </c>
      <c r="AI177" s="136">
        <f t="shared" si="52"/>
        <v>0.83</v>
      </c>
      <c r="AJ177" s="208">
        <f t="shared" si="53"/>
        <v>0</v>
      </c>
      <c r="AK177" s="498">
        <f t="shared" si="54"/>
        <v>0</v>
      </c>
      <c r="AL177" s="209">
        <f t="shared" si="55"/>
        <v>0</v>
      </c>
      <c r="AM177" s="209">
        <f t="shared" si="56"/>
        <v>0</v>
      </c>
      <c r="AN177" s="207">
        <f t="shared" si="57"/>
        <v>0</v>
      </c>
      <c r="AO177" s="210">
        <f t="shared" si="58"/>
        <v>0</v>
      </c>
      <c r="AP177" s="210">
        <f t="shared" si="59"/>
        <v>0</v>
      </c>
      <c r="AQ177" s="210">
        <f t="shared" si="60"/>
        <v>0</v>
      </c>
      <c r="AR177" s="211">
        <f t="shared" si="61"/>
        <v>0</v>
      </c>
      <c r="AS177" s="212">
        <f t="shared" si="62"/>
        <v>0</v>
      </c>
      <c r="AT177" s="210">
        <f t="shared" si="63"/>
        <v>0</v>
      </c>
      <c r="AU177" s="210">
        <f t="shared" si="64"/>
        <v>0</v>
      </c>
      <c r="AV177" s="210">
        <f t="shared" si="65"/>
        <v>0</v>
      </c>
      <c r="AW177" s="210">
        <f t="shared" si="66"/>
        <v>1</v>
      </c>
      <c r="AX177" s="257">
        <f t="shared" si="67"/>
        <v>0</v>
      </c>
    </row>
    <row r="178" spans="19:50" ht="22.2">
      <c r="S178" s="227">
        <f t="shared" si="47"/>
        <v>0</v>
      </c>
      <c r="Z178" s="238">
        <f t="shared" si="68"/>
        <v>0</v>
      </c>
      <c r="AE178" s="204">
        <f t="shared" si="48"/>
        <v>0</v>
      </c>
      <c r="AF178" s="205">
        <f t="shared" si="49"/>
        <v>14</v>
      </c>
      <c r="AG178" s="206">
        <f t="shared" si="50"/>
        <v>16</v>
      </c>
      <c r="AH178" s="207">
        <f t="shared" si="51"/>
        <v>0</v>
      </c>
      <c r="AI178" s="136">
        <f t="shared" si="52"/>
        <v>0.83</v>
      </c>
      <c r="AJ178" s="208">
        <f t="shared" si="53"/>
        <v>0</v>
      </c>
      <c r="AK178" s="498">
        <f t="shared" si="54"/>
        <v>0</v>
      </c>
      <c r="AL178" s="209">
        <f t="shared" si="55"/>
        <v>0</v>
      </c>
      <c r="AM178" s="209">
        <f t="shared" si="56"/>
        <v>0</v>
      </c>
      <c r="AN178" s="207">
        <f t="shared" si="57"/>
        <v>0</v>
      </c>
      <c r="AO178" s="210">
        <f t="shared" si="58"/>
        <v>0</v>
      </c>
      <c r="AP178" s="210">
        <f t="shared" si="59"/>
        <v>0</v>
      </c>
      <c r="AQ178" s="210">
        <f t="shared" si="60"/>
        <v>0</v>
      </c>
      <c r="AR178" s="211">
        <f t="shared" si="61"/>
        <v>0</v>
      </c>
      <c r="AS178" s="212">
        <f t="shared" si="62"/>
        <v>0</v>
      </c>
      <c r="AT178" s="210">
        <f t="shared" si="63"/>
        <v>0</v>
      </c>
      <c r="AU178" s="210">
        <f t="shared" si="64"/>
        <v>0</v>
      </c>
      <c r="AV178" s="210">
        <f t="shared" si="65"/>
        <v>0</v>
      </c>
      <c r="AW178" s="210">
        <f t="shared" si="66"/>
        <v>1</v>
      </c>
      <c r="AX178" s="257">
        <f t="shared" si="67"/>
        <v>0</v>
      </c>
    </row>
    <row r="179" spans="19:50" ht="22.2">
      <c r="S179" s="227">
        <f t="shared" si="47"/>
        <v>0</v>
      </c>
      <c r="Z179" s="238">
        <f t="shared" si="68"/>
        <v>0</v>
      </c>
      <c r="AE179" s="204">
        <f t="shared" si="48"/>
        <v>0</v>
      </c>
      <c r="AF179" s="205">
        <f t="shared" si="49"/>
        <v>14</v>
      </c>
      <c r="AG179" s="206">
        <f t="shared" si="50"/>
        <v>16</v>
      </c>
      <c r="AH179" s="207">
        <f t="shared" si="51"/>
        <v>0</v>
      </c>
      <c r="AI179" s="136">
        <f t="shared" si="52"/>
        <v>0.83</v>
      </c>
      <c r="AJ179" s="208">
        <f t="shared" si="53"/>
        <v>0</v>
      </c>
      <c r="AK179" s="498">
        <f t="shared" si="54"/>
        <v>0</v>
      </c>
      <c r="AL179" s="209">
        <f t="shared" si="55"/>
        <v>0</v>
      </c>
      <c r="AM179" s="209">
        <f t="shared" si="56"/>
        <v>0</v>
      </c>
      <c r="AN179" s="207">
        <f t="shared" si="57"/>
        <v>0</v>
      </c>
      <c r="AO179" s="210">
        <f t="shared" si="58"/>
        <v>0</v>
      </c>
      <c r="AP179" s="210">
        <f t="shared" si="59"/>
        <v>0</v>
      </c>
      <c r="AQ179" s="210">
        <f t="shared" si="60"/>
        <v>0</v>
      </c>
      <c r="AR179" s="211">
        <f t="shared" si="61"/>
        <v>0</v>
      </c>
      <c r="AS179" s="212">
        <f t="shared" si="62"/>
        <v>0</v>
      </c>
      <c r="AT179" s="210">
        <f t="shared" si="63"/>
        <v>0</v>
      </c>
      <c r="AU179" s="210">
        <f t="shared" si="64"/>
        <v>0</v>
      </c>
      <c r="AV179" s="210">
        <f t="shared" si="65"/>
        <v>0</v>
      </c>
      <c r="AW179" s="210">
        <f t="shared" si="66"/>
        <v>1</v>
      </c>
      <c r="AX179" s="257">
        <f t="shared" si="67"/>
        <v>0</v>
      </c>
    </row>
    <row r="180" spans="19:50" ht="22.2">
      <c r="S180" s="227">
        <f t="shared" si="47"/>
        <v>0</v>
      </c>
      <c r="Z180" s="238">
        <f t="shared" si="68"/>
        <v>0</v>
      </c>
      <c r="AE180" s="204">
        <f t="shared" si="48"/>
        <v>0</v>
      </c>
      <c r="AF180" s="205">
        <f t="shared" si="49"/>
        <v>14</v>
      </c>
      <c r="AG180" s="206">
        <f t="shared" si="50"/>
        <v>16</v>
      </c>
      <c r="AH180" s="207">
        <f t="shared" si="51"/>
        <v>0</v>
      </c>
      <c r="AI180" s="136">
        <f t="shared" si="52"/>
        <v>0.83</v>
      </c>
      <c r="AJ180" s="208">
        <f t="shared" si="53"/>
        <v>0</v>
      </c>
      <c r="AK180" s="498">
        <f t="shared" si="54"/>
        <v>0</v>
      </c>
      <c r="AL180" s="209">
        <f t="shared" si="55"/>
        <v>0</v>
      </c>
      <c r="AM180" s="209">
        <f t="shared" si="56"/>
        <v>0</v>
      </c>
      <c r="AN180" s="207">
        <f t="shared" si="57"/>
        <v>0</v>
      </c>
      <c r="AO180" s="210">
        <f t="shared" si="58"/>
        <v>0</v>
      </c>
      <c r="AP180" s="210">
        <f t="shared" si="59"/>
        <v>0</v>
      </c>
      <c r="AQ180" s="210">
        <f t="shared" si="60"/>
        <v>0</v>
      </c>
      <c r="AR180" s="211">
        <f t="shared" si="61"/>
        <v>0</v>
      </c>
      <c r="AS180" s="212">
        <f t="shared" si="62"/>
        <v>0</v>
      </c>
      <c r="AT180" s="210">
        <f t="shared" si="63"/>
        <v>0</v>
      </c>
      <c r="AU180" s="210">
        <f t="shared" si="64"/>
        <v>0</v>
      </c>
      <c r="AV180" s="210">
        <f t="shared" si="65"/>
        <v>0</v>
      </c>
      <c r="AW180" s="210">
        <f t="shared" si="66"/>
        <v>1</v>
      </c>
      <c r="AX180" s="257">
        <f t="shared" si="67"/>
        <v>0</v>
      </c>
    </row>
    <row r="181" spans="19:50" ht="22.2">
      <c r="S181" s="227">
        <f t="shared" si="47"/>
        <v>0</v>
      </c>
      <c r="Z181" s="238">
        <f t="shared" si="68"/>
        <v>0</v>
      </c>
      <c r="AE181" s="204">
        <f t="shared" si="48"/>
        <v>0</v>
      </c>
      <c r="AF181" s="205">
        <f t="shared" si="49"/>
        <v>14</v>
      </c>
      <c r="AG181" s="206">
        <f t="shared" si="50"/>
        <v>16</v>
      </c>
      <c r="AH181" s="207">
        <f t="shared" si="51"/>
        <v>0</v>
      </c>
      <c r="AI181" s="136">
        <f t="shared" si="52"/>
        <v>0.83</v>
      </c>
      <c r="AJ181" s="208">
        <f t="shared" si="53"/>
        <v>0</v>
      </c>
      <c r="AK181" s="498">
        <f t="shared" si="54"/>
        <v>0</v>
      </c>
      <c r="AL181" s="209">
        <f t="shared" si="55"/>
        <v>0</v>
      </c>
      <c r="AM181" s="209">
        <f t="shared" si="56"/>
        <v>0</v>
      </c>
      <c r="AN181" s="207">
        <f t="shared" si="57"/>
        <v>0</v>
      </c>
      <c r="AO181" s="210">
        <f t="shared" si="58"/>
        <v>0</v>
      </c>
      <c r="AP181" s="210">
        <f t="shared" si="59"/>
        <v>0</v>
      </c>
      <c r="AQ181" s="210">
        <f t="shared" si="60"/>
        <v>0</v>
      </c>
      <c r="AR181" s="211">
        <f t="shared" si="61"/>
        <v>0</v>
      </c>
      <c r="AS181" s="212">
        <f t="shared" si="62"/>
        <v>0</v>
      </c>
      <c r="AT181" s="210">
        <f t="shared" si="63"/>
        <v>0</v>
      </c>
      <c r="AU181" s="210">
        <f t="shared" si="64"/>
        <v>0</v>
      </c>
      <c r="AV181" s="210">
        <f t="shared" si="65"/>
        <v>0</v>
      </c>
      <c r="AW181" s="210">
        <f t="shared" si="66"/>
        <v>1</v>
      </c>
      <c r="AX181" s="257">
        <f t="shared" si="67"/>
        <v>0</v>
      </c>
    </row>
    <row r="182" spans="19:50">
      <c r="S182" s="14">
        <f t="shared" ref="S182" si="69">每周课时数三912*上课周数三912</f>
        <v>0</v>
      </c>
      <c r="Z182" s="238">
        <f t="shared" si="68"/>
        <v>0</v>
      </c>
    </row>
  </sheetData>
  <sheetProtection selectLockedCells="1" selectUnlockedCells="1"/>
  <mergeCells count="22">
    <mergeCell ref="AI1:AI2"/>
    <mergeCell ref="A1:AD2"/>
    <mergeCell ref="AE1:AE2"/>
    <mergeCell ref="AF1:AF2"/>
    <mergeCell ref="AG1:AG2"/>
    <mergeCell ref="AH1:AH2"/>
    <mergeCell ref="AV1:AV2"/>
    <mergeCell ref="AX1:AX2"/>
    <mergeCell ref="AE3:AX3"/>
    <mergeCell ref="B4:G4"/>
    <mergeCell ref="AP1:AP2"/>
    <mergeCell ref="AQ1:AQ2"/>
    <mergeCell ref="AR1:AR2"/>
    <mergeCell ref="AS1:AS2"/>
    <mergeCell ref="AT1:AT2"/>
    <mergeCell ref="AU1:AU2"/>
    <mergeCell ref="AJ1:AJ2"/>
    <mergeCell ref="AK1:AK2"/>
    <mergeCell ref="AL1:AL2"/>
    <mergeCell ref="AM1:AM2"/>
    <mergeCell ref="AN1:AN2"/>
    <mergeCell ref="AO1:AO2"/>
  </mergeCells>
  <phoneticPr fontId="2" type="noConversion"/>
  <conditionalFormatting sqref="BH5:BS160 AZ5:BB160 BD5:BD160 AF4:AH181 AJ4:AJ181 AL4:AX181">
    <cfRule type="expression" dxfId="8" priority="6" stopIfTrue="1">
      <formula>MOD(ROW(),2)=0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83"/>
  <sheetViews>
    <sheetView topLeftCell="B1" zoomScale="80" zoomScaleNormal="80" workbookViewId="0">
      <selection sqref="A1:AD2"/>
    </sheetView>
  </sheetViews>
  <sheetFormatPr defaultRowHeight="14.4"/>
  <cols>
    <col min="1" max="1" width="0" hidden="1" customWidth="1"/>
    <col min="9" max="9" width="9" style="160"/>
    <col min="29" max="29" width="8.88671875" customWidth="1"/>
    <col min="31" max="50" width="8.88671875" customWidth="1"/>
  </cols>
  <sheetData>
    <row r="1" spans="1:71">
      <c r="A1" s="520" t="s">
        <v>819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521"/>
      <c r="P1" s="521"/>
      <c r="Q1" s="521"/>
      <c r="R1" s="521"/>
      <c r="S1" s="521"/>
      <c r="T1" s="521"/>
      <c r="U1" s="521"/>
      <c r="V1" s="521"/>
      <c r="W1" s="521"/>
      <c r="X1" s="521"/>
      <c r="Y1" s="521"/>
      <c r="Z1" s="521"/>
      <c r="AA1" s="521"/>
      <c r="AB1" s="521"/>
      <c r="AC1" s="521"/>
      <c r="AD1" s="521"/>
      <c r="AE1" s="530" t="s">
        <v>193</v>
      </c>
      <c r="AF1" s="522" t="s">
        <v>194</v>
      </c>
      <c r="AG1" s="524" t="s">
        <v>195</v>
      </c>
      <c r="AH1" s="524" t="s">
        <v>196</v>
      </c>
      <c r="AI1" s="526" t="s">
        <v>197</v>
      </c>
      <c r="AJ1" s="512" t="s">
        <v>198</v>
      </c>
      <c r="AK1" s="514" t="s">
        <v>199</v>
      </c>
      <c r="AL1" s="516" t="s">
        <v>200</v>
      </c>
      <c r="AM1" s="508" t="s">
        <v>201</v>
      </c>
      <c r="AN1" s="518" t="s">
        <v>202</v>
      </c>
      <c r="AO1" s="508" t="s">
        <v>203</v>
      </c>
      <c r="AP1" s="508" t="s">
        <v>204</v>
      </c>
      <c r="AQ1" s="508" t="s">
        <v>205</v>
      </c>
      <c r="AR1" s="532" t="s">
        <v>206</v>
      </c>
      <c r="AS1" s="508" t="s">
        <v>207</v>
      </c>
      <c r="AT1" s="510" t="s">
        <v>208</v>
      </c>
      <c r="AU1" s="510" t="s">
        <v>209</v>
      </c>
      <c r="AV1" s="510" t="s">
        <v>210</v>
      </c>
      <c r="AW1" s="2" t="s">
        <v>211</v>
      </c>
      <c r="AX1" s="528" t="s">
        <v>212</v>
      </c>
    </row>
    <row r="2" spans="1:71" ht="20.399999999999999">
      <c r="A2" s="521"/>
      <c r="B2" s="521"/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521"/>
      <c r="O2" s="521"/>
      <c r="P2" s="521"/>
      <c r="Q2" s="521"/>
      <c r="R2" s="521"/>
      <c r="S2" s="521"/>
      <c r="T2" s="521"/>
      <c r="U2" s="521"/>
      <c r="V2" s="521"/>
      <c r="W2" s="521"/>
      <c r="X2" s="521"/>
      <c r="Y2" s="521"/>
      <c r="Z2" s="521"/>
      <c r="AA2" s="521"/>
      <c r="AB2" s="521"/>
      <c r="AC2" s="521"/>
      <c r="AD2" s="521"/>
      <c r="AE2" s="531"/>
      <c r="AF2" s="523"/>
      <c r="AG2" s="525"/>
      <c r="AH2" s="525"/>
      <c r="AI2" s="527"/>
      <c r="AJ2" s="513"/>
      <c r="AK2" s="515"/>
      <c r="AL2" s="517"/>
      <c r="AM2" s="509"/>
      <c r="AN2" s="519"/>
      <c r="AO2" s="509"/>
      <c r="AP2" s="509"/>
      <c r="AQ2" s="509"/>
      <c r="AR2" s="533"/>
      <c r="AS2" s="509"/>
      <c r="AT2" s="511"/>
      <c r="AU2" s="511"/>
      <c r="AV2" s="511"/>
      <c r="AW2" s="4">
        <v>1</v>
      </c>
      <c r="AX2" s="529"/>
    </row>
    <row r="3" spans="1:71" ht="48">
      <c r="A3" s="5" t="s">
        <v>0</v>
      </c>
      <c r="B3" s="6" t="s">
        <v>1</v>
      </c>
      <c r="C3" s="7" t="s">
        <v>2</v>
      </c>
      <c r="D3" s="7"/>
      <c r="E3" s="7"/>
      <c r="F3" s="7" t="s">
        <v>3</v>
      </c>
      <c r="G3" s="7" t="s">
        <v>4</v>
      </c>
      <c r="H3" s="7" t="s">
        <v>5</v>
      </c>
      <c r="I3" s="79" t="s">
        <v>6</v>
      </c>
      <c r="J3" s="6" t="s">
        <v>7</v>
      </c>
      <c r="K3" s="6" t="s">
        <v>748</v>
      </c>
      <c r="L3" s="6" t="s">
        <v>749</v>
      </c>
      <c r="M3" s="8" t="s">
        <v>8</v>
      </c>
      <c r="N3" s="6" t="s">
        <v>215</v>
      </c>
      <c r="O3" s="6" t="s">
        <v>9</v>
      </c>
      <c r="P3" s="6" t="s">
        <v>10</v>
      </c>
      <c r="Q3" s="8" t="s">
        <v>11</v>
      </c>
      <c r="R3" s="6" t="s">
        <v>12</v>
      </c>
      <c r="S3" s="9" t="s">
        <v>13</v>
      </c>
      <c r="T3" s="8" t="s">
        <v>14</v>
      </c>
      <c r="U3" s="6" t="s">
        <v>15</v>
      </c>
      <c r="V3" s="8" t="s">
        <v>16</v>
      </c>
      <c r="W3" s="6" t="s">
        <v>17</v>
      </c>
      <c r="X3" s="6" t="s">
        <v>18</v>
      </c>
      <c r="Y3" s="6" t="s">
        <v>19</v>
      </c>
      <c r="Z3" s="10" t="s">
        <v>20</v>
      </c>
      <c r="AA3" s="8" t="s">
        <v>21</v>
      </c>
      <c r="AB3" s="8" t="s">
        <v>173</v>
      </c>
      <c r="AC3" s="11" t="s">
        <v>22</v>
      </c>
      <c r="AD3" s="11"/>
      <c r="AE3" s="504" t="s">
        <v>213</v>
      </c>
      <c r="AF3" s="505"/>
      <c r="AG3" s="505"/>
      <c r="AH3" s="505"/>
      <c r="AI3" s="505"/>
      <c r="AJ3" s="505"/>
      <c r="AK3" s="505"/>
      <c r="AL3" s="505"/>
      <c r="AM3" s="505"/>
      <c r="AN3" s="505"/>
      <c r="AO3" s="505"/>
      <c r="AP3" s="505"/>
      <c r="AQ3" s="505"/>
      <c r="AR3" s="505"/>
      <c r="AS3" s="505"/>
      <c r="AT3" s="505"/>
      <c r="AU3" s="505"/>
      <c r="AV3" s="505"/>
      <c r="AW3" s="505"/>
      <c r="AX3" s="506"/>
    </row>
    <row r="4" spans="1:71" ht="29.25" customHeight="1">
      <c r="A4" s="12" t="s">
        <v>576</v>
      </c>
      <c r="B4" s="507" t="s">
        <v>24</v>
      </c>
      <c r="C4" s="507"/>
      <c r="D4" s="507"/>
      <c r="E4" s="507"/>
      <c r="F4" s="507"/>
      <c r="G4" s="507"/>
      <c r="H4" s="13">
        <v>1</v>
      </c>
      <c r="I4" s="80" t="s">
        <v>25</v>
      </c>
      <c r="J4" s="14"/>
      <c r="K4" s="14"/>
      <c r="L4" s="14"/>
      <c r="M4" s="15"/>
      <c r="N4" s="14"/>
      <c r="O4" s="16"/>
      <c r="P4" s="17"/>
      <c r="Q4" s="15">
        <v>5</v>
      </c>
      <c r="R4" s="18">
        <v>4</v>
      </c>
      <c r="S4" s="14">
        <f t="shared" ref="S4" si="0">每周课时数暑假*上课周数暑假</f>
        <v>10</v>
      </c>
      <c r="T4" s="19"/>
      <c r="U4" s="20"/>
      <c r="V4" s="21"/>
      <c r="W4" s="22"/>
      <c r="X4" s="23"/>
      <c r="Y4" s="24"/>
      <c r="Z4" s="25">
        <f t="shared" ref="Z4:Z69" si="1">S4+T4-V4+X4+Y4</f>
        <v>10</v>
      </c>
      <c r="AA4" s="26"/>
      <c r="AB4" s="27"/>
      <c r="AC4" s="28"/>
      <c r="AD4" s="28"/>
      <c r="AE4" s="132">
        <f>IF(上课周数三58=0,0,(兼职课时三58+正常上课课时数三58+代课时数三58-缺课时数三58)/上课周数三58)</f>
        <v>5</v>
      </c>
      <c r="AF4" s="133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4" s="134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4" s="135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4" s="136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4" s="137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K4" s="138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16.599999999999998</v>
      </c>
      <c r="AL4" s="139">
        <f>IF(OR(年级三58="三",年级三58="3",年级三58=3),2*上课周数三58,0)</f>
        <v>0</v>
      </c>
      <c r="AM4" s="139">
        <f t="shared" ref="AM4" si="2">IF(学科三58="体",1*上课周数三58,IF(OR(学科三58="语",学科三58="英"),上课周数三58*1,0))</f>
        <v>0</v>
      </c>
      <c r="AN4" s="135">
        <f t="shared" ref="AN4" si="3">IF(行管职务三58&lt;&gt;"",1,IF(行管职务三58="",平均周课时三58/下线三58))</f>
        <v>0.35714285714285715</v>
      </c>
      <c r="AO4" s="140">
        <f t="shared" ref="AO4" si="4">IF(满量比三58&gt;=1,2*上课周数三58,IF(满量比三58&lt;0.66,0,IF(1&gt;满量比三58&gt;0.66,2*上课周数三58/2)))</f>
        <v>0</v>
      </c>
      <c r="AP4" s="140">
        <f t="shared" ref="AP4" si="5">晚修次数三58*0.5</f>
        <v>0</v>
      </c>
      <c r="AQ4" s="140">
        <f t="shared" ref="AQ4" si="6">辅导课节三58*0.5</f>
        <v>0</v>
      </c>
      <c r="AR4" s="141">
        <f t="shared" ref="AR4" si="7">干标时三58+教标时三58+高三补时三58+早读体补三58+满量补时三58+辅导补三58+晚修补三58</f>
        <v>16.599999999999998</v>
      </c>
      <c r="AS4" s="142">
        <f t="shared" ref="AS4" si="8">IF(党职务5="党支书",4,IF(党职务5&lt;&gt;"",2,0))</f>
        <v>0</v>
      </c>
      <c r="AT4" s="140">
        <f t="shared" ref="AT4" si="9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U4" s="140">
        <f t="shared" ref="AU4" si="10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4" s="140">
        <v>0</v>
      </c>
      <c r="AW4" s="140">
        <f t="shared" ref="AW4" si="11">期系三58</f>
        <v>1</v>
      </c>
      <c r="AX4" s="143">
        <f t="shared" ref="AX4" si="12">(标准课时合计三58+党职务补贴三58+教管职务补贴三58+行政职务补贴三58+班主任工作奖三58)*当期系数三58</f>
        <v>42.599999999999994</v>
      </c>
    </row>
    <row r="5" spans="1:71" s="82" customFormat="1" ht="22.2">
      <c r="A5" s="39" t="str">
        <f t="shared" ref="A5:A66" si="13">A4</f>
        <v>13-16</v>
      </c>
      <c r="B5" s="77">
        <v>1</v>
      </c>
      <c r="C5" s="254" t="s">
        <v>169</v>
      </c>
      <c r="D5" s="167"/>
      <c r="E5" s="167"/>
      <c r="F5" s="168"/>
      <c r="G5" s="169" t="s">
        <v>159</v>
      </c>
      <c r="H5" s="169">
        <v>1</v>
      </c>
      <c r="I5" s="378" t="s">
        <v>608</v>
      </c>
      <c r="J5" s="379"/>
      <c r="K5" s="380"/>
      <c r="L5" s="380"/>
      <c r="M5" s="381"/>
      <c r="N5" s="380"/>
      <c r="O5" s="380"/>
      <c r="P5" s="380" t="s">
        <v>570</v>
      </c>
      <c r="Q5" s="382">
        <v>5</v>
      </c>
      <c r="R5" s="78">
        <v>4</v>
      </c>
      <c r="S5" s="14">
        <f>Q5*R5</f>
        <v>20</v>
      </c>
      <c r="T5" s="398"/>
      <c r="U5" s="398"/>
      <c r="V5" s="398"/>
      <c r="W5" s="399"/>
      <c r="X5" s="398"/>
      <c r="Y5" s="398"/>
      <c r="Z5" s="44">
        <f t="shared" si="1"/>
        <v>20</v>
      </c>
      <c r="AA5" s="40"/>
      <c r="AB5" s="405"/>
      <c r="AC5" s="45"/>
      <c r="AD5" s="45"/>
      <c r="AE5" s="132">
        <f t="shared" ref="AE5:AE69" si="14">IF(上课周数三14=0,0,(兼职课时三14+正常上课课时数三14+代课课时数三14-缺课时三14)/上课周数三14)</f>
        <v>5</v>
      </c>
      <c r="AF5" s="133" t="str">
        <f t="shared" ref="AF5:AF69" si="15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/>
      </c>
      <c r="AG5" s="134" t="str">
        <f t="shared" ref="AG5:AG69" si="16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/>
      </c>
      <c r="AH5" s="135">
        <f t="shared" ref="AH5:AH66" si="1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4</v>
      </c>
      <c r="AI5" s="136">
        <f t="shared" ref="AI5:AI69" si="18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5" s="137">
        <f t="shared" ref="AJ5:AJ69" si="19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52</v>
      </c>
      <c r="AK5" s="138">
        <f t="shared" ref="AK5:AK66" si="20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5" s="139">
        <f t="shared" ref="AL5:AL69" si="21">IF(OR(年级三14="三",年级三14="3",年级三14=3),2*上课周数三14,0)</f>
        <v>0</v>
      </c>
      <c r="AM5" s="139">
        <f t="shared" ref="AM5:AM69" si="22">IF(学科三14="体",1*上课周数三14,IF(OR(学科三14="语",学科三14="英"),上课周数三14*1,0))</f>
        <v>4</v>
      </c>
      <c r="AN5" s="135">
        <f t="shared" ref="AN5:AN69" si="23">IF(行管职务三14&lt;&gt;"",1,IF(行管职务三14="",平均周课时三14/下线三14))</f>
        <v>1</v>
      </c>
      <c r="AO5" s="140">
        <f t="shared" ref="AO5:AO69" si="24">IF(满量比三14&gt;=1,2*上课周数三14,IF(满量比三14&lt;0.66,0,IF(1&gt;满量比三14&gt;0.66,2*上课周数三14/2)))</f>
        <v>8</v>
      </c>
      <c r="AP5" s="140">
        <f t="shared" ref="AP5:AP69" si="25">晚修次数三14*0.5</f>
        <v>0</v>
      </c>
      <c r="AQ5" s="140">
        <f t="shared" ref="AQ5:AQ69" si="26">辅导课节三14*0.5</f>
        <v>0</v>
      </c>
      <c r="AR5" s="141">
        <f t="shared" ref="AR5:AR69" si="27">干标时三14+教标时三14+高三补时三14+早读体补三14+满量补时三14+辅导补三14+晚修补三14</f>
        <v>58</v>
      </c>
      <c r="AS5" s="142">
        <f t="shared" ref="AS5:AS69" si="28">IF(党职务1="党支书",4,IF(党职务1&lt;&gt;"",2,0))</f>
        <v>0</v>
      </c>
      <c r="AT5" s="140">
        <f t="shared" ref="AT5:AT68" si="29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U5" s="140">
        <f t="shared" ref="AU5:AU69" si="30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26</v>
      </c>
      <c r="AV5" s="140">
        <v>0</v>
      </c>
      <c r="AW5" s="140">
        <f t="shared" ref="AW5:AW66" si="31">期系三14</f>
        <v>1</v>
      </c>
      <c r="AX5" s="144">
        <f t="shared" ref="AX5:AX69" si="32">(标准课时合计三14+党职务补贴三14+教管职务补贴三14+行政职务补贴三14+班主任工作奖三14)*当期系数三14</f>
        <v>84</v>
      </c>
      <c r="AY5" s="44"/>
      <c r="AZ5" s="46"/>
      <c r="BA5" s="47"/>
      <c r="BB5" s="48"/>
      <c r="BC5" s="49"/>
      <c r="BD5" s="50"/>
      <c r="BE5" s="51"/>
      <c r="BF5" s="49"/>
      <c r="BG5" s="49"/>
      <c r="BH5" s="52"/>
      <c r="BI5" s="52"/>
      <c r="BJ5" s="48"/>
      <c r="BK5" s="53"/>
      <c r="BL5" s="53"/>
      <c r="BM5" s="53"/>
      <c r="BN5" s="54"/>
      <c r="BO5" s="53"/>
      <c r="BP5" s="53"/>
      <c r="BQ5" s="53"/>
      <c r="BR5" s="53"/>
      <c r="BS5" s="55"/>
    </row>
    <row r="6" spans="1:71" s="82" customFormat="1" ht="24" customHeight="1">
      <c r="A6" s="39" t="str">
        <f t="shared" si="13"/>
        <v>13-16</v>
      </c>
      <c r="B6" s="77">
        <v>2</v>
      </c>
      <c r="C6" s="254" t="s">
        <v>113</v>
      </c>
      <c r="D6" s="171"/>
      <c r="E6" s="171"/>
      <c r="F6" s="172"/>
      <c r="G6" s="169" t="s">
        <v>159</v>
      </c>
      <c r="H6" s="169">
        <v>1</v>
      </c>
      <c r="I6" s="378" t="s">
        <v>609</v>
      </c>
      <c r="J6" s="379"/>
      <c r="K6" s="379">
        <v>2</v>
      </c>
      <c r="L6" s="379"/>
      <c r="M6" s="379"/>
      <c r="N6" s="379"/>
      <c r="O6" s="380"/>
      <c r="P6" s="379"/>
      <c r="Q6" s="382">
        <v>10</v>
      </c>
      <c r="R6" s="78">
        <v>4</v>
      </c>
      <c r="S6" s="14">
        <f t="shared" ref="S6:S67" si="33">Q6*R6</f>
        <v>40</v>
      </c>
      <c r="T6" s="398"/>
      <c r="U6" s="398"/>
      <c r="V6" s="398"/>
      <c r="W6" s="400"/>
      <c r="X6" s="398"/>
      <c r="Y6" s="398"/>
      <c r="Z6" s="44">
        <f t="shared" si="1"/>
        <v>40</v>
      </c>
      <c r="AA6" s="40"/>
      <c r="AB6" s="405">
        <v>12</v>
      </c>
      <c r="AC6" s="45"/>
      <c r="AD6" s="45"/>
      <c r="AE6" s="132">
        <f t="shared" si="14"/>
        <v>10</v>
      </c>
      <c r="AF6" s="133">
        <f t="shared" si="15"/>
        <v>10</v>
      </c>
      <c r="AG6" s="134">
        <f t="shared" si="16"/>
        <v>12</v>
      </c>
      <c r="AH6" s="135">
        <f t="shared" si="17"/>
        <v>0</v>
      </c>
      <c r="AI6" s="136">
        <f t="shared" si="18"/>
        <v>1</v>
      </c>
      <c r="AJ6" s="137">
        <f t="shared" si="19"/>
        <v>0</v>
      </c>
      <c r="AK6" s="145">
        <f t="shared" si="20"/>
        <v>40</v>
      </c>
      <c r="AL6" s="139">
        <f t="shared" si="21"/>
        <v>0</v>
      </c>
      <c r="AM6" s="139">
        <f t="shared" si="22"/>
        <v>4</v>
      </c>
      <c r="AN6" s="135">
        <f t="shared" si="23"/>
        <v>1</v>
      </c>
      <c r="AO6" s="140">
        <f t="shared" si="24"/>
        <v>8</v>
      </c>
      <c r="AP6" s="140">
        <f t="shared" si="25"/>
        <v>6</v>
      </c>
      <c r="AQ6" s="140">
        <f t="shared" si="26"/>
        <v>0</v>
      </c>
      <c r="AR6" s="141">
        <f t="shared" si="27"/>
        <v>58</v>
      </c>
      <c r="AS6" s="142">
        <f t="shared" si="28"/>
        <v>0</v>
      </c>
      <c r="AT6" s="140">
        <f t="shared" si="29"/>
        <v>0</v>
      </c>
      <c r="AU6" s="140">
        <f t="shared" si="30"/>
        <v>0</v>
      </c>
      <c r="AV6" s="140">
        <v>0</v>
      </c>
      <c r="AW6" s="146">
        <f t="shared" si="31"/>
        <v>1</v>
      </c>
      <c r="AX6" s="144">
        <f t="shared" si="32"/>
        <v>78</v>
      </c>
      <c r="AY6" s="44"/>
      <c r="AZ6" s="46"/>
      <c r="BA6" s="47"/>
      <c r="BB6" s="48"/>
      <c r="BC6" s="49"/>
      <c r="BD6" s="50"/>
      <c r="BE6" s="51"/>
      <c r="BF6" s="49"/>
      <c r="BG6" s="49"/>
      <c r="BH6" s="52"/>
      <c r="BI6" s="52"/>
      <c r="BJ6" s="48"/>
      <c r="BK6" s="53"/>
      <c r="BL6" s="53"/>
      <c r="BM6" s="53"/>
      <c r="BN6" s="54"/>
      <c r="BO6" s="53"/>
      <c r="BP6" s="53"/>
      <c r="BQ6" s="53"/>
      <c r="BR6" s="53"/>
      <c r="BS6" s="55"/>
    </row>
    <row r="7" spans="1:71" s="82" customFormat="1" ht="36">
      <c r="A7" s="39" t="str">
        <f t="shared" si="13"/>
        <v>13-16</v>
      </c>
      <c r="B7" s="77">
        <v>3</v>
      </c>
      <c r="C7" s="254" t="s">
        <v>112</v>
      </c>
      <c r="D7" s="171"/>
      <c r="E7" s="171"/>
      <c r="F7" s="172"/>
      <c r="G7" s="169" t="s">
        <v>159</v>
      </c>
      <c r="H7" s="169">
        <v>1</v>
      </c>
      <c r="I7" s="378" t="s">
        <v>610</v>
      </c>
      <c r="J7" s="379"/>
      <c r="K7" s="380"/>
      <c r="L7" s="380"/>
      <c r="M7" s="379"/>
      <c r="N7" s="381"/>
      <c r="O7" s="380"/>
      <c r="P7" s="380" t="s">
        <v>567</v>
      </c>
      <c r="Q7" s="382">
        <v>5</v>
      </c>
      <c r="R7" s="78">
        <v>4</v>
      </c>
      <c r="S7" s="14">
        <f t="shared" si="33"/>
        <v>20</v>
      </c>
      <c r="T7" s="398">
        <v>16</v>
      </c>
      <c r="U7" s="402" t="s">
        <v>768</v>
      </c>
      <c r="V7" s="398"/>
      <c r="W7" s="400"/>
      <c r="X7" s="398"/>
      <c r="Y7" s="398"/>
      <c r="Z7" s="44">
        <f t="shared" si="1"/>
        <v>36</v>
      </c>
      <c r="AA7" s="40"/>
      <c r="AB7" s="405">
        <v>12</v>
      </c>
      <c r="AC7" s="45"/>
      <c r="AD7" s="45"/>
      <c r="AE7" s="132">
        <f t="shared" si="14"/>
        <v>9</v>
      </c>
      <c r="AF7" s="133" t="str">
        <f t="shared" si="15"/>
        <v/>
      </c>
      <c r="AG7" s="134" t="str">
        <f t="shared" si="16"/>
        <v/>
      </c>
      <c r="AH7" s="135">
        <f t="shared" si="17"/>
        <v>8</v>
      </c>
      <c r="AI7" s="136">
        <f t="shared" si="18"/>
        <v>1</v>
      </c>
      <c r="AJ7" s="137">
        <f t="shared" si="19"/>
        <v>52</v>
      </c>
      <c r="AK7" s="138">
        <f t="shared" si="20"/>
        <v>0</v>
      </c>
      <c r="AL7" s="139">
        <f t="shared" si="21"/>
        <v>0</v>
      </c>
      <c r="AM7" s="139">
        <f t="shared" si="22"/>
        <v>4</v>
      </c>
      <c r="AN7" s="135">
        <f t="shared" si="23"/>
        <v>1</v>
      </c>
      <c r="AO7" s="140">
        <f t="shared" si="24"/>
        <v>8</v>
      </c>
      <c r="AP7" s="140">
        <f t="shared" si="25"/>
        <v>6</v>
      </c>
      <c r="AQ7" s="140">
        <f t="shared" si="26"/>
        <v>0</v>
      </c>
      <c r="AR7" s="141">
        <f t="shared" si="27"/>
        <v>64</v>
      </c>
      <c r="AS7" s="142">
        <f t="shared" si="28"/>
        <v>0</v>
      </c>
      <c r="AT7" s="140">
        <f t="shared" si="29"/>
        <v>0</v>
      </c>
      <c r="AU7" s="140">
        <f t="shared" si="30"/>
        <v>20</v>
      </c>
      <c r="AV7" s="140">
        <v>0</v>
      </c>
      <c r="AW7" s="140">
        <f t="shared" si="31"/>
        <v>1</v>
      </c>
      <c r="AX7" s="144">
        <f t="shared" si="32"/>
        <v>84</v>
      </c>
      <c r="AY7" s="44"/>
      <c r="AZ7" s="46"/>
      <c r="BA7" s="47"/>
      <c r="BB7" s="48"/>
      <c r="BC7" s="49"/>
      <c r="BD7" s="50"/>
      <c r="BE7" s="51"/>
      <c r="BF7" s="49"/>
      <c r="BG7" s="49"/>
      <c r="BH7" s="52"/>
      <c r="BI7" s="52"/>
      <c r="BJ7" s="48"/>
      <c r="BK7" s="53"/>
      <c r="BL7" s="53"/>
      <c r="BM7" s="53"/>
      <c r="BN7" s="54"/>
      <c r="BO7" s="53"/>
      <c r="BP7" s="53"/>
      <c r="BQ7" s="53"/>
      <c r="BR7" s="53"/>
      <c r="BS7" s="55"/>
    </row>
    <row r="8" spans="1:71" s="82" customFormat="1" ht="22.2">
      <c r="A8" s="39" t="str">
        <f t="shared" si="13"/>
        <v>13-16</v>
      </c>
      <c r="B8" s="77">
        <v>4</v>
      </c>
      <c r="C8" s="254" t="s">
        <v>26</v>
      </c>
      <c r="D8" s="171"/>
      <c r="E8" s="171"/>
      <c r="F8" s="172"/>
      <c r="G8" s="169" t="s">
        <v>159</v>
      </c>
      <c r="H8" s="169">
        <v>1</v>
      </c>
      <c r="I8" s="378" t="s">
        <v>611</v>
      </c>
      <c r="J8" s="379"/>
      <c r="K8" s="380"/>
      <c r="L8" s="380"/>
      <c r="M8" s="383"/>
      <c r="N8" s="380"/>
      <c r="O8" s="380" t="s">
        <v>561</v>
      </c>
      <c r="P8" s="380"/>
      <c r="Q8" s="382">
        <v>10</v>
      </c>
      <c r="R8" s="78">
        <v>4</v>
      </c>
      <c r="S8" s="14">
        <f t="shared" si="33"/>
        <v>40</v>
      </c>
      <c r="T8" s="398"/>
      <c r="U8" s="398"/>
      <c r="V8" s="398"/>
      <c r="W8" s="400"/>
      <c r="X8" s="398"/>
      <c r="Y8" s="398"/>
      <c r="Z8" s="44">
        <f t="shared" si="1"/>
        <v>40</v>
      </c>
      <c r="AA8" s="40"/>
      <c r="AB8" s="405">
        <v>24</v>
      </c>
      <c r="AC8" s="45"/>
      <c r="AD8" s="45"/>
      <c r="AE8" s="132">
        <f t="shared" si="14"/>
        <v>10</v>
      </c>
      <c r="AF8" s="133">
        <f t="shared" si="15"/>
        <v>10</v>
      </c>
      <c r="AG8" s="134">
        <f t="shared" si="16"/>
        <v>12</v>
      </c>
      <c r="AH8" s="135">
        <f t="shared" si="17"/>
        <v>0</v>
      </c>
      <c r="AI8" s="136">
        <f t="shared" si="18"/>
        <v>1</v>
      </c>
      <c r="AJ8" s="137">
        <f t="shared" si="19"/>
        <v>0</v>
      </c>
      <c r="AK8" s="138">
        <f t="shared" si="20"/>
        <v>40</v>
      </c>
      <c r="AL8" s="139">
        <f t="shared" si="21"/>
        <v>0</v>
      </c>
      <c r="AM8" s="139">
        <f t="shared" si="22"/>
        <v>4</v>
      </c>
      <c r="AN8" s="135">
        <f t="shared" si="23"/>
        <v>1</v>
      </c>
      <c r="AO8" s="140">
        <f t="shared" si="24"/>
        <v>8</v>
      </c>
      <c r="AP8" s="140">
        <f t="shared" si="25"/>
        <v>12</v>
      </c>
      <c r="AQ8" s="140">
        <f t="shared" si="26"/>
        <v>0</v>
      </c>
      <c r="AR8" s="141">
        <f t="shared" si="27"/>
        <v>64</v>
      </c>
      <c r="AS8" s="142">
        <f t="shared" si="28"/>
        <v>0</v>
      </c>
      <c r="AT8" s="140">
        <f t="shared" si="29"/>
        <v>18</v>
      </c>
      <c r="AU8" s="140">
        <f t="shared" si="30"/>
        <v>0</v>
      </c>
      <c r="AV8" s="140">
        <v>0</v>
      </c>
      <c r="AW8" s="140">
        <f t="shared" si="31"/>
        <v>1</v>
      </c>
      <c r="AX8" s="144">
        <f t="shared" si="32"/>
        <v>82</v>
      </c>
      <c r="AY8" s="44"/>
      <c r="AZ8" s="46"/>
      <c r="BA8" s="47"/>
      <c r="BB8" s="48"/>
      <c r="BC8" s="49"/>
      <c r="BD8" s="50"/>
      <c r="BE8" s="51"/>
      <c r="BF8" s="49"/>
      <c r="BG8" s="49"/>
      <c r="BH8" s="52"/>
      <c r="BI8" s="52"/>
      <c r="BJ8" s="48"/>
      <c r="BK8" s="53"/>
      <c r="BL8" s="53"/>
      <c r="BM8" s="53"/>
      <c r="BN8" s="54"/>
      <c r="BO8" s="53"/>
      <c r="BP8" s="53"/>
      <c r="BQ8" s="53"/>
      <c r="BR8" s="53"/>
      <c r="BS8" s="55"/>
    </row>
    <row r="9" spans="1:71" s="82" customFormat="1" ht="22.2">
      <c r="A9" s="39" t="str">
        <f t="shared" si="13"/>
        <v>13-16</v>
      </c>
      <c r="B9" s="77">
        <v>5</v>
      </c>
      <c r="C9" s="254" t="s">
        <v>594</v>
      </c>
      <c r="D9" s="171"/>
      <c r="E9" s="171"/>
      <c r="F9" s="172"/>
      <c r="G9" s="169" t="s">
        <v>159</v>
      </c>
      <c r="H9" s="169">
        <v>1</v>
      </c>
      <c r="I9" s="378" t="s">
        <v>612</v>
      </c>
      <c r="J9" s="379"/>
      <c r="K9" s="379">
        <v>7</v>
      </c>
      <c r="L9" s="379"/>
      <c r="M9" s="384"/>
      <c r="N9" s="379"/>
      <c r="O9" s="380"/>
      <c r="P9" s="379"/>
      <c r="Q9" s="382">
        <v>10</v>
      </c>
      <c r="R9" s="78">
        <v>4</v>
      </c>
      <c r="S9" s="14">
        <f t="shared" si="33"/>
        <v>40</v>
      </c>
      <c r="T9" s="398"/>
      <c r="U9" s="398"/>
      <c r="V9" s="398"/>
      <c r="W9" s="400"/>
      <c r="X9" s="398"/>
      <c r="Y9" s="398"/>
      <c r="Z9" s="44">
        <f t="shared" si="1"/>
        <v>40</v>
      </c>
      <c r="AA9" s="40"/>
      <c r="AB9" s="405">
        <v>24</v>
      </c>
      <c r="AC9" s="45"/>
      <c r="AD9" s="45"/>
      <c r="AE9" s="132">
        <f t="shared" si="14"/>
        <v>10</v>
      </c>
      <c r="AF9" s="133">
        <f t="shared" si="15"/>
        <v>10</v>
      </c>
      <c r="AG9" s="134">
        <f t="shared" si="16"/>
        <v>12</v>
      </c>
      <c r="AH9" s="135">
        <f t="shared" si="17"/>
        <v>0</v>
      </c>
      <c r="AI9" s="136">
        <f t="shared" si="18"/>
        <v>1</v>
      </c>
      <c r="AJ9" s="137">
        <f t="shared" si="19"/>
        <v>0</v>
      </c>
      <c r="AK9" s="138">
        <f t="shared" si="20"/>
        <v>40</v>
      </c>
      <c r="AL9" s="139">
        <f t="shared" si="21"/>
        <v>0</v>
      </c>
      <c r="AM9" s="139">
        <f t="shared" si="22"/>
        <v>4</v>
      </c>
      <c r="AN9" s="135">
        <f t="shared" si="23"/>
        <v>1</v>
      </c>
      <c r="AO9" s="140">
        <v>8</v>
      </c>
      <c r="AP9" s="140">
        <f t="shared" si="25"/>
        <v>12</v>
      </c>
      <c r="AQ9" s="140">
        <f t="shared" si="26"/>
        <v>0</v>
      </c>
      <c r="AR9" s="141">
        <f t="shared" si="27"/>
        <v>64</v>
      </c>
      <c r="AS9" s="142">
        <f t="shared" si="28"/>
        <v>0</v>
      </c>
      <c r="AT9" s="140">
        <f t="shared" si="29"/>
        <v>0</v>
      </c>
      <c r="AU9" s="140">
        <v>22</v>
      </c>
      <c r="AV9" s="140">
        <v>0</v>
      </c>
      <c r="AW9" s="140">
        <f t="shared" si="31"/>
        <v>1</v>
      </c>
      <c r="AX9" s="144">
        <f t="shared" si="32"/>
        <v>86</v>
      </c>
      <c r="AY9" s="44"/>
      <c r="AZ9" s="46"/>
      <c r="BA9" s="47"/>
      <c r="BB9" s="48"/>
      <c r="BC9" s="49"/>
      <c r="BD9" s="50"/>
      <c r="BE9" s="51"/>
      <c r="BF9" s="49"/>
      <c r="BG9" s="49"/>
      <c r="BH9" s="52"/>
      <c r="BI9" s="52"/>
      <c r="BJ9" s="48"/>
      <c r="BK9" s="53"/>
      <c r="BL9" s="53"/>
      <c r="BM9" s="53"/>
      <c r="BN9" s="54"/>
      <c r="BO9" s="53"/>
      <c r="BP9" s="53"/>
      <c r="BQ9" s="53"/>
      <c r="BR9" s="53"/>
      <c r="BS9" s="55"/>
    </row>
    <row r="10" spans="1:71" s="82" customFormat="1" ht="22.2">
      <c r="A10" s="39" t="str">
        <f t="shared" si="13"/>
        <v>13-16</v>
      </c>
      <c r="B10" s="77">
        <v>6</v>
      </c>
      <c r="C10" s="254" t="s">
        <v>111</v>
      </c>
      <c r="D10" s="171"/>
      <c r="E10" s="171"/>
      <c r="F10" s="172"/>
      <c r="G10" s="169" t="s">
        <v>159</v>
      </c>
      <c r="H10" s="169">
        <v>1</v>
      </c>
      <c r="I10" s="378" t="s">
        <v>592</v>
      </c>
      <c r="J10" s="379"/>
      <c r="K10" s="380"/>
      <c r="L10" s="380"/>
      <c r="M10" s="385"/>
      <c r="N10" s="380"/>
      <c r="O10" s="380"/>
      <c r="P10" s="380" t="s">
        <v>567</v>
      </c>
      <c r="Q10" s="382">
        <v>5</v>
      </c>
      <c r="R10" s="78">
        <v>4</v>
      </c>
      <c r="S10" s="14">
        <f t="shared" si="33"/>
        <v>20</v>
      </c>
      <c r="T10" s="156">
        <v>3</v>
      </c>
      <c r="U10" s="156" t="s">
        <v>769</v>
      </c>
      <c r="V10" s="398"/>
      <c r="W10" s="400"/>
      <c r="X10" s="398"/>
      <c r="Y10" s="398"/>
      <c r="Z10" s="44">
        <f t="shared" si="1"/>
        <v>23</v>
      </c>
      <c r="AA10" s="40"/>
      <c r="AB10" s="405">
        <v>12</v>
      </c>
      <c r="AC10" s="45"/>
      <c r="AD10" s="45"/>
      <c r="AE10" s="132">
        <f t="shared" si="14"/>
        <v>5.75</v>
      </c>
      <c r="AF10" s="133" t="str">
        <f t="shared" si="15"/>
        <v/>
      </c>
      <c r="AG10" s="134" t="str">
        <f t="shared" si="16"/>
        <v/>
      </c>
      <c r="AH10" s="135">
        <f t="shared" si="17"/>
        <v>8</v>
      </c>
      <c r="AI10" s="136">
        <f t="shared" si="18"/>
        <v>1</v>
      </c>
      <c r="AJ10" s="137">
        <f t="shared" si="19"/>
        <v>40</v>
      </c>
      <c r="AK10" s="138">
        <f t="shared" si="20"/>
        <v>0</v>
      </c>
      <c r="AL10" s="139">
        <f t="shared" si="21"/>
        <v>0</v>
      </c>
      <c r="AM10" s="139">
        <f t="shared" si="22"/>
        <v>4</v>
      </c>
      <c r="AN10" s="135">
        <f t="shared" si="23"/>
        <v>1</v>
      </c>
      <c r="AO10" s="140">
        <f t="shared" si="24"/>
        <v>8</v>
      </c>
      <c r="AP10" s="140">
        <f t="shared" si="25"/>
        <v>6</v>
      </c>
      <c r="AQ10" s="140">
        <f t="shared" si="26"/>
        <v>0</v>
      </c>
      <c r="AR10" s="141">
        <f t="shared" si="27"/>
        <v>58</v>
      </c>
      <c r="AS10" s="142">
        <f t="shared" si="28"/>
        <v>0</v>
      </c>
      <c r="AT10" s="140">
        <f t="shared" si="29"/>
        <v>0</v>
      </c>
      <c r="AU10" s="140">
        <f t="shared" si="30"/>
        <v>20</v>
      </c>
      <c r="AV10" s="140">
        <v>0</v>
      </c>
      <c r="AW10" s="140">
        <f t="shared" si="31"/>
        <v>1</v>
      </c>
      <c r="AX10" s="144">
        <f t="shared" si="32"/>
        <v>78</v>
      </c>
      <c r="AY10" s="44"/>
      <c r="AZ10" s="46"/>
      <c r="BA10" s="47"/>
      <c r="BB10" s="48"/>
      <c r="BC10" s="49"/>
      <c r="BD10" s="50"/>
      <c r="BE10" s="51"/>
      <c r="BF10" s="49"/>
      <c r="BG10" s="49"/>
      <c r="BH10" s="52"/>
      <c r="BI10" s="52"/>
      <c r="BJ10" s="48"/>
      <c r="BK10" s="53"/>
      <c r="BL10" s="53"/>
      <c r="BM10" s="53"/>
      <c r="BN10" s="54"/>
      <c r="BO10" s="53"/>
      <c r="BP10" s="53"/>
      <c r="BQ10" s="53"/>
      <c r="BR10" s="53"/>
      <c r="BS10" s="55"/>
    </row>
    <row r="11" spans="1:71" s="82" customFormat="1" ht="22.2">
      <c r="A11" s="39" t="str">
        <f t="shared" si="13"/>
        <v>13-16</v>
      </c>
      <c r="B11" s="77">
        <v>7</v>
      </c>
      <c r="C11" s="254" t="s">
        <v>148</v>
      </c>
      <c r="D11" s="171"/>
      <c r="E11" s="171"/>
      <c r="F11" s="172"/>
      <c r="G11" s="169" t="s">
        <v>159</v>
      </c>
      <c r="H11" s="169">
        <v>1</v>
      </c>
      <c r="I11" s="378" t="s">
        <v>191</v>
      </c>
      <c r="J11" s="379"/>
      <c r="K11" s="380"/>
      <c r="L11" s="380"/>
      <c r="M11" s="379"/>
      <c r="N11" s="380"/>
      <c r="O11" s="386"/>
      <c r="P11" s="380" t="s">
        <v>559</v>
      </c>
      <c r="Q11" s="382">
        <v>5</v>
      </c>
      <c r="R11" s="78">
        <v>4</v>
      </c>
      <c r="S11" s="14">
        <f t="shared" si="33"/>
        <v>20</v>
      </c>
      <c r="T11" s="398"/>
      <c r="U11" s="398"/>
      <c r="V11" s="398"/>
      <c r="W11" s="400"/>
      <c r="X11" s="398"/>
      <c r="Y11" s="398"/>
      <c r="Z11" s="44">
        <f t="shared" si="1"/>
        <v>20</v>
      </c>
      <c r="AA11" s="40"/>
      <c r="AB11" s="405">
        <v>12</v>
      </c>
      <c r="AC11" s="45"/>
      <c r="AD11" s="45"/>
      <c r="AE11" s="132">
        <f t="shared" si="14"/>
        <v>5</v>
      </c>
      <c r="AF11" s="133" t="str">
        <f t="shared" si="15"/>
        <v/>
      </c>
      <c r="AG11" s="134" t="str">
        <f t="shared" si="16"/>
        <v/>
      </c>
      <c r="AH11" s="135">
        <f t="shared" si="17"/>
        <v>6</v>
      </c>
      <c r="AI11" s="136">
        <f t="shared" si="18"/>
        <v>1</v>
      </c>
      <c r="AJ11" s="137">
        <f t="shared" si="19"/>
        <v>40</v>
      </c>
      <c r="AK11" s="138">
        <f t="shared" si="20"/>
        <v>0</v>
      </c>
      <c r="AL11" s="139">
        <f t="shared" si="21"/>
        <v>0</v>
      </c>
      <c r="AM11" s="139">
        <f t="shared" si="22"/>
        <v>4</v>
      </c>
      <c r="AN11" s="135">
        <f t="shared" si="23"/>
        <v>1</v>
      </c>
      <c r="AO11" s="140">
        <v>8</v>
      </c>
      <c r="AP11" s="140">
        <f t="shared" si="25"/>
        <v>6</v>
      </c>
      <c r="AQ11" s="140">
        <f t="shared" si="26"/>
        <v>0</v>
      </c>
      <c r="AR11" s="141">
        <f t="shared" si="27"/>
        <v>58</v>
      </c>
      <c r="AS11" s="142">
        <f t="shared" si="28"/>
        <v>0</v>
      </c>
      <c r="AT11" s="140">
        <f t="shared" si="29"/>
        <v>0</v>
      </c>
      <c r="AU11" s="140">
        <v>20</v>
      </c>
      <c r="AV11" s="140">
        <v>0</v>
      </c>
      <c r="AW11" s="140">
        <f t="shared" si="31"/>
        <v>1</v>
      </c>
      <c r="AX11" s="144">
        <f t="shared" si="32"/>
        <v>80</v>
      </c>
      <c r="AY11" s="44"/>
      <c r="AZ11" s="46"/>
      <c r="BA11" s="47"/>
      <c r="BB11" s="48"/>
      <c r="BC11" s="49"/>
      <c r="BD11" s="50"/>
      <c r="BE11" s="51"/>
      <c r="BF11" s="49"/>
      <c r="BG11" s="49"/>
      <c r="BH11" s="52"/>
      <c r="BI11" s="52"/>
      <c r="BJ11" s="48"/>
      <c r="BK11" s="53"/>
      <c r="BL11" s="53"/>
      <c r="BM11" s="53"/>
      <c r="BN11" s="54"/>
      <c r="BO11" s="53"/>
      <c r="BP11" s="53"/>
      <c r="BQ11" s="53"/>
      <c r="BR11" s="53"/>
      <c r="BS11" s="55"/>
    </row>
    <row r="12" spans="1:71" s="82" customFormat="1" ht="22.2">
      <c r="A12" s="39" t="str">
        <f t="shared" si="13"/>
        <v>13-16</v>
      </c>
      <c r="B12" s="77">
        <v>8</v>
      </c>
      <c r="C12" s="254" t="s">
        <v>170</v>
      </c>
      <c r="D12" s="171"/>
      <c r="E12" s="171"/>
      <c r="F12" s="172"/>
      <c r="G12" s="169" t="s">
        <v>159</v>
      </c>
      <c r="H12" s="169">
        <v>1</v>
      </c>
      <c r="I12" s="378" t="s">
        <v>613</v>
      </c>
      <c r="J12" s="387"/>
      <c r="K12" s="388"/>
      <c r="L12" s="388"/>
      <c r="M12" s="385"/>
      <c r="N12" s="381"/>
      <c r="O12" s="380"/>
      <c r="P12" s="380"/>
      <c r="Q12" s="382">
        <v>10</v>
      </c>
      <c r="R12" s="78">
        <v>4</v>
      </c>
      <c r="S12" s="14">
        <f t="shared" si="33"/>
        <v>40</v>
      </c>
      <c r="T12" s="156"/>
      <c r="U12" s="401"/>
      <c r="V12" s="402"/>
      <c r="W12" s="400"/>
      <c r="X12" s="398"/>
      <c r="Y12" s="398"/>
      <c r="Z12" s="44">
        <f t="shared" si="1"/>
        <v>40</v>
      </c>
      <c r="AA12" s="40"/>
      <c r="AB12" s="405">
        <v>8</v>
      </c>
      <c r="AC12" s="45"/>
      <c r="AD12" s="45"/>
      <c r="AE12" s="132">
        <f t="shared" si="14"/>
        <v>10</v>
      </c>
      <c r="AF12" s="133">
        <f t="shared" si="15"/>
        <v>10</v>
      </c>
      <c r="AG12" s="134">
        <f t="shared" si="16"/>
        <v>12</v>
      </c>
      <c r="AH12" s="135">
        <f t="shared" si="17"/>
        <v>0</v>
      </c>
      <c r="AI12" s="136">
        <f t="shared" si="18"/>
        <v>1</v>
      </c>
      <c r="AJ12" s="137">
        <f t="shared" si="19"/>
        <v>0</v>
      </c>
      <c r="AK12" s="138">
        <f t="shared" si="20"/>
        <v>40</v>
      </c>
      <c r="AL12" s="139">
        <f t="shared" si="21"/>
        <v>0</v>
      </c>
      <c r="AM12" s="139">
        <f t="shared" si="22"/>
        <v>4</v>
      </c>
      <c r="AN12" s="135">
        <f t="shared" si="23"/>
        <v>1</v>
      </c>
      <c r="AO12" s="140">
        <f t="shared" si="24"/>
        <v>8</v>
      </c>
      <c r="AP12" s="140">
        <f t="shared" si="25"/>
        <v>4</v>
      </c>
      <c r="AQ12" s="140">
        <f t="shared" si="26"/>
        <v>0</v>
      </c>
      <c r="AR12" s="141">
        <f t="shared" si="27"/>
        <v>56</v>
      </c>
      <c r="AS12" s="142">
        <f t="shared" si="28"/>
        <v>0</v>
      </c>
      <c r="AT12" s="140">
        <f t="shared" si="29"/>
        <v>0</v>
      </c>
      <c r="AU12" s="140">
        <f t="shared" si="30"/>
        <v>0</v>
      </c>
      <c r="AV12" s="140">
        <v>0</v>
      </c>
      <c r="AW12" s="140">
        <f t="shared" si="31"/>
        <v>1</v>
      </c>
      <c r="AX12" s="144">
        <f t="shared" si="32"/>
        <v>56</v>
      </c>
      <c r="AY12" s="44"/>
      <c r="AZ12" s="46"/>
      <c r="BA12" s="47"/>
      <c r="BB12" s="48"/>
      <c r="BC12" s="49"/>
      <c r="BD12" s="50"/>
      <c r="BE12" s="51"/>
      <c r="BF12" s="49"/>
      <c r="BG12" s="49"/>
      <c r="BH12" s="52"/>
      <c r="BI12" s="52"/>
      <c r="BJ12" s="48"/>
      <c r="BK12" s="53"/>
      <c r="BL12" s="53"/>
      <c r="BM12" s="53"/>
      <c r="BN12" s="54"/>
      <c r="BO12" s="53"/>
      <c r="BP12" s="53"/>
      <c r="BQ12" s="53"/>
      <c r="BR12" s="53"/>
      <c r="BS12" s="55"/>
    </row>
    <row r="13" spans="1:71" s="82" customFormat="1" ht="22.2">
      <c r="A13" s="39" t="str">
        <f t="shared" si="13"/>
        <v>13-16</v>
      </c>
      <c r="B13" s="77">
        <v>9</v>
      </c>
      <c r="C13" s="254" t="s">
        <v>563</v>
      </c>
      <c r="D13" s="171"/>
      <c r="E13" s="171"/>
      <c r="F13" s="175"/>
      <c r="G13" s="169" t="s">
        <v>164</v>
      </c>
      <c r="H13" s="169">
        <v>1</v>
      </c>
      <c r="I13" s="378" t="s">
        <v>721</v>
      </c>
      <c r="J13" s="379"/>
      <c r="K13" s="380">
        <v>1</v>
      </c>
      <c r="L13" s="380"/>
      <c r="M13" s="389"/>
      <c r="N13" s="380"/>
      <c r="O13" s="380"/>
      <c r="P13" s="380"/>
      <c r="Q13" s="382">
        <v>10</v>
      </c>
      <c r="R13" s="78">
        <v>4</v>
      </c>
      <c r="S13" s="14">
        <f t="shared" si="33"/>
        <v>40</v>
      </c>
      <c r="T13" s="398">
        <v>1</v>
      </c>
      <c r="U13" s="398" t="s">
        <v>770</v>
      </c>
      <c r="V13" s="398"/>
      <c r="W13" s="400"/>
      <c r="X13" s="398"/>
      <c r="Y13" s="398"/>
      <c r="Z13" s="44">
        <f t="shared" si="1"/>
        <v>41</v>
      </c>
      <c r="AA13" s="40"/>
      <c r="AB13" s="405">
        <v>24</v>
      </c>
      <c r="AC13" s="45"/>
      <c r="AD13" s="45"/>
      <c r="AE13" s="132">
        <f t="shared" si="14"/>
        <v>10.25</v>
      </c>
      <c r="AF13" s="133">
        <f t="shared" si="15"/>
        <v>10</v>
      </c>
      <c r="AG13" s="134">
        <f t="shared" si="16"/>
        <v>12</v>
      </c>
      <c r="AH13" s="135">
        <f t="shared" si="17"/>
        <v>0</v>
      </c>
      <c r="AI13" s="136">
        <f t="shared" si="18"/>
        <v>1</v>
      </c>
      <c r="AJ13" s="137">
        <f t="shared" si="19"/>
        <v>0</v>
      </c>
      <c r="AK13" s="138">
        <f t="shared" si="20"/>
        <v>41</v>
      </c>
      <c r="AL13" s="139">
        <f t="shared" si="21"/>
        <v>0</v>
      </c>
      <c r="AM13" s="139">
        <f t="shared" si="22"/>
        <v>0</v>
      </c>
      <c r="AN13" s="135">
        <f t="shared" si="23"/>
        <v>1.0249999999999999</v>
      </c>
      <c r="AO13" s="140">
        <v>8</v>
      </c>
      <c r="AP13" s="140">
        <f t="shared" si="25"/>
        <v>12</v>
      </c>
      <c r="AQ13" s="140">
        <f t="shared" si="26"/>
        <v>0</v>
      </c>
      <c r="AR13" s="141">
        <f t="shared" si="27"/>
        <v>61</v>
      </c>
      <c r="AS13" s="142">
        <f t="shared" si="28"/>
        <v>0</v>
      </c>
      <c r="AT13" s="140">
        <f t="shared" si="29"/>
        <v>0</v>
      </c>
      <c r="AU13" s="140">
        <v>22</v>
      </c>
      <c r="AV13" s="140">
        <v>0</v>
      </c>
      <c r="AW13" s="140">
        <f t="shared" si="31"/>
        <v>1</v>
      </c>
      <c r="AX13" s="144">
        <f t="shared" si="32"/>
        <v>83</v>
      </c>
      <c r="AY13" s="44"/>
      <c r="AZ13" s="46"/>
      <c r="BA13" s="47"/>
      <c r="BB13" s="48"/>
      <c r="BC13" s="49"/>
      <c r="BD13" s="50"/>
      <c r="BE13" s="51"/>
      <c r="BF13" s="49"/>
      <c r="BG13" s="49"/>
      <c r="BH13" s="52"/>
      <c r="BI13" s="52"/>
      <c r="BJ13" s="48"/>
      <c r="BK13" s="53"/>
      <c r="BL13" s="53"/>
      <c r="BM13" s="53"/>
      <c r="BN13" s="54"/>
      <c r="BO13" s="53"/>
      <c r="BP13" s="53"/>
      <c r="BQ13" s="53"/>
      <c r="BR13" s="53"/>
      <c r="BS13" s="55"/>
    </row>
    <row r="14" spans="1:71" s="82" customFormat="1" ht="22.2">
      <c r="A14" s="39" t="str">
        <f t="shared" si="13"/>
        <v>13-16</v>
      </c>
      <c r="B14" s="77">
        <v>10</v>
      </c>
      <c r="C14" s="254" t="s">
        <v>82</v>
      </c>
      <c r="D14" s="171"/>
      <c r="E14" s="171"/>
      <c r="F14" s="175"/>
      <c r="G14" s="169" t="s">
        <v>164</v>
      </c>
      <c r="H14" s="169">
        <v>1</v>
      </c>
      <c r="I14" s="378"/>
      <c r="J14" s="379"/>
      <c r="K14" s="380"/>
      <c r="L14" s="380"/>
      <c r="M14" s="384"/>
      <c r="N14" s="380"/>
      <c r="O14" s="380"/>
      <c r="P14" s="380"/>
      <c r="Q14" s="382"/>
      <c r="R14" s="78">
        <v>4</v>
      </c>
      <c r="S14" s="14">
        <f t="shared" si="33"/>
        <v>0</v>
      </c>
      <c r="T14" s="398"/>
      <c r="U14" s="403"/>
      <c r="V14" s="403"/>
      <c r="W14" s="403"/>
      <c r="X14" s="403"/>
      <c r="Y14" s="403"/>
      <c r="Z14" s="44">
        <f t="shared" si="1"/>
        <v>0</v>
      </c>
      <c r="AA14" s="40"/>
      <c r="AB14" s="405"/>
      <c r="AC14" s="45"/>
      <c r="AD14" s="45"/>
      <c r="AE14" s="132">
        <f t="shared" si="14"/>
        <v>10</v>
      </c>
      <c r="AF14" s="133">
        <f t="shared" si="15"/>
        <v>10</v>
      </c>
      <c r="AG14" s="134">
        <f t="shared" si="16"/>
        <v>12</v>
      </c>
      <c r="AH14" s="135">
        <f t="shared" si="17"/>
        <v>0</v>
      </c>
      <c r="AI14" s="136">
        <f t="shared" si="18"/>
        <v>1</v>
      </c>
      <c r="AJ14" s="137">
        <f t="shared" si="19"/>
        <v>0</v>
      </c>
      <c r="AK14" s="138">
        <f t="shared" si="20"/>
        <v>40</v>
      </c>
      <c r="AL14" s="139">
        <f t="shared" si="21"/>
        <v>0</v>
      </c>
      <c r="AM14" s="139">
        <f t="shared" si="22"/>
        <v>0</v>
      </c>
      <c r="AN14" s="135">
        <f t="shared" si="23"/>
        <v>1</v>
      </c>
      <c r="AO14" s="140">
        <f t="shared" si="24"/>
        <v>8</v>
      </c>
      <c r="AP14" s="140">
        <f t="shared" si="25"/>
        <v>12</v>
      </c>
      <c r="AQ14" s="140">
        <f t="shared" si="26"/>
        <v>0</v>
      </c>
      <c r="AR14" s="141">
        <f t="shared" si="27"/>
        <v>60</v>
      </c>
      <c r="AS14" s="142">
        <f t="shared" si="28"/>
        <v>0</v>
      </c>
      <c r="AT14" s="140">
        <f t="shared" si="29"/>
        <v>0</v>
      </c>
      <c r="AU14" s="140">
        <f t="shared" si="30"/>
        <v>0</v>
      </c>
      <c r="AV14" s="140">
        <v>0</v>
      </c>
      <c r="AW14" s="140">
        <f t="shared" si="31"/>
        <v>1</v>
      </c>
      <c r="AX14" s="144">
        <f t="shared" si="32"/>
        <v>80</v>
      </c>
      <c r="AY14" s="44"/>
      <c r="AZ14" s="46"/>
      <c r="BA14" s="47"/>
      <c r="BB14" s="48"/>
      <c r="BC14" s="49"/>
      <c r="BD14" s="50"/>
      <c r="BE14" s="51"/>
      <c r="BF14" s="49"/>
      <c r="BG14" s="49"/>
      <c r="BH14" s="52"/>
      <c r="BI14" s="52"/>
      <c r="BJ14" s="48"/>
      <c r="BK14" s="53"/>
      <c r="BL14" s="53"/>
      <c r="BM14" s="53"/>
      <c r="BN14" s="54"/>
      <c r="BO14" s="53"/>
      <c r="BP14" s="53"/>
      <c r="BQ14" s="53"/>
      <c r="BR14" s="53"/>
      <c r="BS14" s="55"/>
    </row>
    <row r="15" spans="1:71" s="82" customFormat="1" ht="22.2">
      <c r="A15" s="39" t="str">
        <f t="shared" si="13"/>
        <v>13-16</v>
      </c>
      <c r="B15" s="77">
        <v>11</v>
      </c>
      <c r="C15" s="254" t="s">
        <v>564</v>
      </c>
      <c r="D15" s="171"/>
      <c r="E15" s="171"/>
      <c r="F15" s="172"/>
      <c r="G15" s="169" t="s">
        <v>164</v>
      </c>
      <c r="H15" s="169">
        <v>1</v>
      </c>
      <c r="I15" s="378" t="s">
        <v>614</v>
      </c>
      <c r="J15" s="379"/>
      <c r="K15" s="380">
        <v>5</v>
      </c>
      <c r="L15" s="380"/>
      <c r="M15" s="379"/>
      <c r="N15" s="380"/>
      <c r="O15" s="380"/>
      <c r="P15" s="380"/>
      <c r="Q15" s="382">
        <v>10</v>
      </c>
      <c r="R15" s="78">
        <v>4</v>
      </c>
      <c r="S15" s="14">
        <f t="shared" si="33"/>
        <v>40</v>
      </c>
      <c r="T15" s="398"/>
      <c r="U15" s="398"/>
      <c r="V15" s="398"/>
      <c r="W15" s="400"/>
      <c r="X15" s="398"/>
      <c r="Y15" s="398"/>
      <c r="Z15" s="44">
        <f t="shared" si="1"/>
        <v>40</v>
      </c>
      <c r="AA15" s="40"/>
      <c r="AB15" s="405">
        <v>24</v>
      </c>
      <c r="AC15" s="45"/>
      <c r="AD15" s="45"/>
      <c r="AE15" s="132">
        <f t="shared" si="14"/>
        <v>10</v>
      </c>
      <c r="AF15" s="133">
        <f t="shared" si="15"/>
        <v>10</v>
      </c>
      <c r="AG15" s="134">
        <f t="shared" si="16"/>
        <v>12</v>
      </c>
      <c r="AH15" s="135">
        <f t="shared" si="17"/>
        <v>0</v>
      </c>
      <c r="AI15" s="136">
        <f t="shared" si="18"/>
        <v>1</v>
      </c>
      <c r="AJ15" s="137">
        <f t="shared" si="19"/>
        <v>0</v>
      </c>
      <c r="AK15" s="138">
        <f t="shared" si="20"/>
        <v>40</v>
      </c>
      <c r="AL15" s="139">
        <f t="shared" si="21"/>
        <v>0</v>
      </c>
      <c r="AM15" s="139">
        <f t="shared" si="22"/>
        <v>0</v>
      </c>
      <c r="AN15" s="135">
        <f t="shared" si="23"/>
        <v>1</v>
      </c>
      <c r="AO15" s="140">
        <v>4</v>
      </c>
      <c r="AP15" s="140">
        <f t="shared" si="25"/>
        <v>12</v>
      </c>
      <c r="AQ15" s="140">
        <f t="shared" si="26"/>
        <v>0</v>
      </c>
      <c r="AR15" s="141">
        <f t="shared" si="27"/>
        <v>60</v>
      </c>
      <c r="AS15" s="142">
        <f t="shared" si="28"/>
        <v>2</v>
      </c>
      <c r="AT15" s="140">
        <f t="shared" si="29"/>
        <v>14</v>
      </c>
      <c r="AU15" s="140">
        <v>26</v>
      </c>
      <c r="AV15" s="140">
        <v>0</v>
      </c>
      <c r="AW15" s="140">
        <f t="shared" si="31"/>
        <v>1</v>
      </c>
      <c r="AX15" s="144">
        <f t="shared" si="32"/>
        <v>98</v>
      </c>
      <c r="AY15" s="44"/>
      <c r="AZ15" s="46"/>
      <c r="BA15" s="47"/>
      <c r="BB15" s="48"/>
      <c r="BC15" s="49"/>
      <c r="BD15" s="50"/>
      <c r="BE15" s="51"/>
      <c r="BF15" s="49"/>
      <c r="BG15" s="49"/>
      <c r="BH15" s="52"/>
      <c r="BI15" s="52"/>
      <c r="BJ15" s="48"/>
      <c r="BK15" s="53"/>
      <c r="BL15" s="53"/>
      <c r="BM15" s="53"/>
      <c r="BN15" s="54"/>
      <c r="BO15" s="53"/>
      <c r="BP15" s="53"/>
      <c r="BQ15" s="53"/>
      <c r="BR15" s="53"/>
      <c r="BS15" s="55"/>
    </row>
    <row r="16" spans="1:71" s="82" customFormat="1" ht="22.2">
      <c r="A16" s="39" t="str">
        <f t="shared" si="13"/>
        <v>13-16</v>
      </c>
      <c r="B16" s="77">
        <v>12</v>
      </c>
      <c r="C16" s="254" t="s">
        <v>84</v>
      </c>
      <c r="D16" s="171"/>
      <c r="E16" s="171"/>
      <c r="F16" s="172"/>
      <c r="G16" s="169" t="s">
        <v>164</v>
      </c>
      <c r="H16" s="169">
        <v>1</v>
      </c>
      <c r="I16" s="390" t="s">
        <v>615</v>
      </c>
      <c r="J16" s="391"/>
      <c r="K16" s="392">
        <v>6</v>
      </c>
      <c r="L16" s="392"/>
      <c r="M16" s="379"/>
      <c r="N16" s="379" t="s">
        <v>756</v>
      </c>
      <c r="O16" s="380" t="s">
        <v>167</v>
      </c>
      <c r="P16" s="379"/>
      <c r="Q16" s="382">
        <v>10</v>
      </c>
      <c r="R16" s="78">
        <v>4</v>
      </c>
      <c r="S16" s="14">
        <f t="shared" si="33"/>
        <v>40</v>
      </c>
      <c r="T16" s="156"/>
      <c r="U16" s="401"/>
      <c r="V16" s="398"/>
      <c r="W16" s="400"/>
      <c r="X16" s="398"/>
      <c r="Y16" s="398"/>
      <c r="Z16" s="44">
        <f t="shared" si="1"/>
        <v>40</v>
      </c>
      <c r="AA16" s="40"/>
      <c r="AB16" s="405">
        <v>24</v>
      </c>
      <c r="AC16" s="45"/>
      <c r="AD16" s="45"/>
      <c r="AE16" s="132">
        <f t="shared" si="14"/>
        <v>5</v>
      </c>
      <c r="AF16" s="133" t="str">
        <f t="shared" si="15"/>
        <v/>
      </c>
      <c r="AG16" s="134" t="str">
        <f t="shared" si="16"/>
        <v/>
      </c>
      <c r="AH16" s="135">
        <f t="shared" si="17"/>
        <v>4</v>
      </c>
      <c r="AI16" s="136">
        <f t="shared" si="18"/>
        <v>1</v>
      </c>
      <c r="AJ16" s="137">
        <f t="shared" si="19"/>
        <v>52</v>
      </c>
      <c r="AK16" s="138">
        <f t="shared" si="20"/>
        <v>0</v>
      </c>
      <c r="AL16" s="139">
        <f t="shared" si="21"/>
        <v>0</v>
      </c>
      <c r="AM16" s="139">
        <f t="shared" si="22"/>
        <v>0</v>
      </c>
      <c r="AN16" s="135">
        <f t="shared" si="23"/>
        <v>1</v>
      </c>
      <c r="AO16" s="140">
        <v>8</v>
      </c>
      <c r="AP16" s="140">
        <f t="shared" si="25"/>
        <v>0</v>
      </c>
      <c r="AQ16" s="140">
        <f t="shared" si="26"/>
        <v>0</v>
      </c>
      <c r="AR16" s="141">
        <f t="shared" si="27"/>
        <v>54</v>
      </c>
      <c r="AS16" s="142">
        <f t="shared" si="28"/>
        <v>0</v>
      </c>
      <c r="AT16" s="140">
        <f t="shared" si="29"/>
        <v>0</v>
      </c>
      <c r="AU16" s="140">
        <v>20</v>
      </c>
      <c r="AV16" s="140">
        <v>0</v>
      </c>
      <c r="AW16" s="140">
        <f t="shared" si="31"/>
        <v>1</v>
      </c>
      <c r="AX16" s="144">
        <v>72</v>
      </c>
      <c r="AY16" s="44"/>
      <c r="AZ16" s="46"/>
      <c r="BA16" s="47"/>
      <c r="BB16" s="48"/>
      <c r="BC16" s="49"/>
      <c r="BD16" s="50"/>
      <c r="BE16" s="51"/>
      <c r="BF16" s="49"/>
      <c r="BG16" s="49"/>
      <c r="BH16" s="52"/>
      <c r="BI16" s="52"/>
      <c r="BJ16" s="48"/>
      <c r="BK16" s="53"/>
      <c r="BL16" s="53"/>
      <c r="BM16" s="53"/>
      <c r="BN16" s="54"/>
      <c r="BO16" s="53"/>
      <c r="BP16" s="53"/>
      <c r="BQ16" s="53"/>
      <c r="BR16" s="53"/>
      <c r="BS16" s="55"/>
    </row>
    <row r="17" spans="1:71" s="82" customFormat="1" ht="22.2">
      <c r="A17" s="39" t="str">
        <f t="shared" si="13"/>
        <v>13-16</v>
      </c>
      <c r="B17" s="77">
        <v>13</v>
      </c>
      <c r="C17" s="254" t="s">
        <v>46</v>
      </c>
      <c r="D17" s="171"/>
      <c r="E17" s="171"/>
      <c r="F17" s="175"/>
      <c r="G17" s="169" t="s">
        <v>164</v>
      </c>
      <c r="H17" s="169">
        <v>1</v>
      </c>
      <c r="I17" s="378" t="s">
        <v>616</v>
      </c>
      <c r="J17" s="379"/>
      <c r="K17" s="380"/>
      <c r="L17" s="380"/>
      <c r="M17" s="379"/>
      <c r="N17" s="380"/>
      <c r="O17" s="380"/>
      <c r="P17" s="380" t="s">
        <v>570</v>
      </c>
      <c r="Q17" s="382">
        <v>5</v>
      </c>
      <c r="R17" s="78">
        <v>4</v>
      </c>
      <c r="S17" s="14">
        <f t="shared" si="33"/>
        <v>20</v>
      </c>
      <c r="T17" s="398"/>
      <c r="U17" s="402"/>
      <c r="V17" s="402"/>
      <c r="W17" s="400"/>
      <c r="X17" s="398"/>
      <c r="Y17" s="398"/>
      <c r="Z17" s="44">
        <f t="shared" si="1"/>
        <v>20</v>
      </c>
      <c r="AA17" s="40"/>
      <c r="AB17" s="405"/>
      <c r="AC17" s="45"/>
      <c r="AD17" s="45"/>
      <c r="AE17" s="132">
        <f t="shared" si="14"/>
        <v>10</v>
      </c>
      <c r="AF17" s="133">
        <f t="shared" si="15"/>
        <v>10</v>
      </c>
      <c r="AG17" s="134">
        <f t="shared" si="16"/>
        <v>12</v>
      </c>
      <c r="AH17" s="135">
        <f t="shared" si="17"/>
        <v>0</v>
      </c>
      <c r="AI17" s="136">
        <f t="shared" si="18"/>
        <v>1</v>
      </c>
      <c r="AJ17" s="137">
        <f t="shared" si="19"/>
        <v>0</v>
      </c>
      <c r="AK17" s="138">
        <f t="shared" si="20"/>
        <v>40</v>
      </c>
      <c r="AL17" s="139">
        <f t="shared" si="21"/>
        <v>0</v>
      </c>
      <c r="AM17" s="139">
        <f t="shared" si="22"/>
        <v>0</v>
      </c>
      <c r="AN17" s="135">
        <f t="shared" si="23"/>
        <v>1</v>
      </c>
      <c r="AO17" s="140">
        <f t="shared" si="24"/>
        <v>8</v>
      </c>
      <c r="AP17" s="140">
        <f t="shared" si="25"/>
        <v>12</v>
      </c>
      <c r="AQ17" s="140">
        <f t="shared" si="26"/>
        <v>0</v>
      </c>
      <c r="AR17" s="141">
        <f t="shared" si="27"/>
        <v>60</v>
      </c>
      <c r="AS17" s="142">
        <f t="shared" si="28"/>
        <v>0</v>
      </c>
      <c r="AT17" s="140">
        <f t="shared" si="29"/>
        <v>0</v>
      </c>
      <c r="AU17" s="140">
        <v>0</v>
      </c>
      <c r="AV17" s="140">
        <v>0</v>
      </c>
      <c r="AW17" s="140">
        <f t="shared" si="31"/>
        <v>1</v>
      </c>
      <c r="AX17" s="144">
        <f t="shared" si="32"/>
        <v>80</v>
      </c>
      <c r="AY17" s="44"/>
      <c r="AZ17" s="46"/>
      <c r="BA17" s="47"/>
      <c r="BB17" s="48"/>
      <c r="BC17" s="49"/>
      <c r="BD17" s="50"/>
      <c r="BE17" s="51"/>
      <c r="BF17" s="49"/>
      <c r="BG17" s="49"/>
      <c r="BH17" s="52"/>
      <c r="BI17" s="52"/>
      <c r="BJ17" s="48"/>
      <c r="BK17" s="53"/>
      <c r="BL17" s="53"/>
      <c r="BM17" s="53"/>
      <c r="BN17" s="54"/>
      <c r="BO17" s="53"/>
      <c r="BP17" s="53"/>
      <c r="BQ17" s="53"/>
      <c r="BR17" s="53"/>
      <c r="BS17" s="55"/>
    </row>
    <row r="18" spans="1:71" s="82" customFormat="1" ht="22.2">
      <c r="A18" s="39" t="str">
        <f t="shared" si="13"/>
        <v>13-16</v>
      </c>
      <c r="B18" s="77">
        <v>14</v>
      </c>
      <c r="C18" s="254" t="s">
        <v>595</v>
      </c>
      <c r="D18" s="171"/>
      <c r="E18" s="171"/>
      <c r="F18" s="172"/>
      <c r="G18" s="169" t="s">
        <v>164</v>
      </c>
      <c r="H18" s="169">
        <v>1</v>
      </c>
      <c r="I18" s="378" t="s">
        <v>617</v>
      </c>
      <c r="J18" s="379"/>
      <c r="K18" s="380">
        <v>11</v>
      </c>
      <c r="L18" s="380"/>
      <c r="M18" s="379"/>
      <c r="N18" s="380"/>
      <c r="O18" s="380"/>
      <c r="P18" s="380"/>
      <c r="Q18" s="382">
        <v>10</v>
      </c>
      <c r="R18" s="78">
        <v>4</v>
      </c>
      <c r="S18" s="14">
        <f t="shared" si="33"/>
        <v>40</v>
      </c>
      <c r="T18" s="398"/>
      <c r="U18" s="398"/>
      <c r="V18" s="398"/>
      <c r="W18" s="400"/>
      <c r="X18" s="398"/>
      <c r="Y18" s="398"/>
      <c r="Z18" s="44">
        <f t="shared" si="1"/>
        <v>40</v>
      </c>
      <c r="AA18" s="40"/>
      <c r="AB18" s="405">
        <v>24</v>
      </c>
      <c r="AC18" s="45"/>
      <c r="AD18" s="45"/>
      <c r="AE18" s="132">
        <f t="shared" si="14"/>
        <v>10</v>
      </c>
      <c r="AF18" s="133">
        <f t="shared" si="15"/>
        <v>10</v>
      </c>
      <c r="AG18" s="134">
        <f t="shared" si="16"/>
        <v>12</v>
      </c>
      <c r="AH18" s="135">
        <f t="shared" si="17"/>
        <v>0</v>
      </c>
      <c r="AI18" s="136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8" s="137">
        <f t="shared" si="19"/>
        <v>0</v>
      </c>
      <c r="AK18" s="138">
        <f t="shared" si="20"/>
        <v>40</v>
      </c>
      <c r="AL18" s="139">
        <f t="shared" si="21"/>
        <v>0</v>
      </c>
      <c r="AM18" s="139">
        <f t="shared" si="22"/>
        <v>0</v>
      </c>
      <c r="AN18" s="135">
        <f t="shared" si="23"/>
        <v>1</v>
      </c>
      <c r="AO18" s="140">
        <f t="shared" si="24"/>
        <v>8</v>
      </c>
      <c r="AP18" s="140">
        <f t="shared" si="25"/>
        <v>6</v>
      </c>
      <c r="AQ18" s="140">
        <f t="shared" si="26"/>
        <v>0</v>
      </c>
      <c r="AR18" s="141">
        <f t="shared" si="27"/>
        <v>54</v>
      </c>
      <c r="AS18" s="142">
        <f t="shared" si="28"/>
        <v>0</v>
      </c>
      <c r="AT18" s="140">
        <f t="shared" si="29"/>
        <v>0</v>
      </c>
      <c r="AU18" s="140">
        <f t="shared" si="30"/>
        <v>0</v>
      </c>
      <c r="AV18" s="140">
        <v>0</v>
      </c>
      <c r="AW18" s="140">
        <f t="shared" si="31"/>
        <v>1</v>
      </c>
      <c r="AX18" s="144">
        <f t="shared" si="32"/>
        <v>68</v>
      </c>
      <c r="AY18" s="44"/>
      <c r="AZ18" s="46"/>
      <c r="BA18" s="47"/>
      <c r="BB18" s="48"/>
      <c r="BC18" s="49"/>
      <c r="BD18" s="50"/>
      <c r="BE18" s="51"/>
      <c r="BF18" s="49"/>
      <c r="BG18" s="49"/>
      <c r="BH18" s="52"/>
      <c r="BI18" s="52"/>
      <c r="BJ18" s="48"/>
      <c r="BK18" s="53"/>
      <c r="BL18" s="53"/>
      <c r="BM18" s="53"/>
      <c r="BN18" s="54"/>
      <c r="BO18" s="53"/>
      <c r="BP18" s="53"/>
      <c r="BQ18" s="53"/>
      <c r="BR18" s="53"/>
      <c r="BS18" s="55"/>
    </row>
    <row r="19" spans="1:71" s="82" customFormat="1" ht="22.2">
      <c r="A19" s="39" t="str">
        <f t="shared" si="13"/>
        <v>13-16</v>
      </c>
      <c r="B19" s="77">
        <v>15</v>
      </c>
      <c r="C19" s="254" t="s">
        <v>88</v>
      </c>
      <c r="D19" s="171"/>
      <c r="E19" s="171"/>
      <c r="F19" s="172"/>
      <c r="G19" s="169" t="s">
        <v>164</v>
      </c>
      <c r="H19" s="169">
        <v>1</v>
      </c>
      <c r="I19" s="378" t="s">
        <v>618</v>
      </c>
      <c r="J19" s="379"/>
      <c r="K19" s="380"/>
      <c r="L19" s="380"/>
      <c r="M19" s="379"/>
      <c r="N19" s="380"/>
      <c r="O19" s="380" t="s">
        <v>757</v>
      </c>
      <c r="P19" s="380"/>
      <c r="Q19" s="382">
        <v>10</v>
      </c>
      <c r="R19" s="78">
        <v>4</v>
      </c>
      <c r="S19" s="14">
        <f t="shared" si="33"/>
        <v>40</v>
      </c>
      <c r="T19" s="398"/>
      <c r="U19" s="403"/>
      <c r="V19" s="403"/>
      <c r="W19" s="403"/>
      <c r="X19" s="403"/>
      <c r="Y19" s="403"/>
      <c r="Z19" s="44">
        <f t="shared" si="1"/>
        <v>40</v>
      </c>
      <c r="AA19" s="40"/>
      <c r="AB19" s="405">
        <v>12</v>
      </c>
      <c r="AC19" s="45"/>
      <c r="AD19" s="45"/>
      <c r="AE19" s="132">
        <f t="shared" si="14"/>
        <v>15</v>
      </c>
      <c r="AF19" s="133">
        <f t="shared" si="15"/>
        <v>10</v>
      </c>
      <c r="AG19" s="134">
        <f t="shared" si="16"/>
        <v>12</v>
      </c>
      <c r="AH19" s="135">
        <f t="shared" si="17"/>
        <v>0</v>
      </c>
      <c r="AI19" s="136">
        <f t="shared" si="18"/>
        <v>1</v>
      </c>
      <c r="AJ19" s="137">
        <f t="shared" si="19"/>
        <v>0</v>
      </c>
      <c r="AK19" s="145">
        <f t="shared" si="20"/>
        <v>84</v>
      </c>
      <c r="AL19" s="139">
        <f t="shared" si="21"/>
        <v>0</v>
      </c>
      <c r="AM19" s="139">
        <f t="shared" si="22"/>
        <v>0</v>
      </c>
      <c r="AN19" s="135">
        <f t="shared" si="23"/>
        <v>1.5</v>
      </c>
      <c r="AO19" s="140">
        <v>8</v>
      </c>
      <c r="AP19" s="140">
        <f t="shared" si="25"/>
        <v>12</v>
      </c>
      <c r="AQ19" s="140">
        <f t="shared" si="26"/>
        <v>0</v>
      </c>
      <c r="AR19" s="141">
        <f t="shared" si="27"/>
        <v>104</v>
      </c>
      <c r="AS19" s="142">
        <f t="shared" si="28"/>
        <v>0</v>
      </c>
      <c r="AT19" s="140">
        <f t="shared" si="29"/>
        <v>0</v>
      </c>
      <c r="AU19" s="140">
        <v>20</v>
      </c>
      <c r="AV19" s="140">
        <v>0</v>
      </c>
      <c r="AW19" s="146">
        <f t="shared" si="31"/>
        <v>1</v>
      </c>
      <c r="AX19" s="144">
        <f t="shared" si="32"/>
        <v>104</v>
      </c>
      <c r="AY19" s="44"/>
      <c r="AZ19" s="46"/>
      <c r="BA19" s="47"/>
      <c r="BB19" s="48"/>
      <c r="BC19" s="49"/>
      <c r="BD19" s="50"/>
      <c r="BE19" s="51"/>
      <c r="BF19" s="49"/>
      <c r="BG19" s="49"/>
      <c r="BH19" s="52"/>
      <c r="BI19" s="52"/>
      <c r="BJ19" s="48"/>
      <c r="BK19" s="53"/>
      <c r="BL19" s="53"/>
      <c r="BM19" s="53"/>
      <c r="BN19" s="54"/>
      <c r="BO19" s="53"/>
      <c r="BP19" s="53"/>
      <c r="BQ19" s="53"/>
      <c r="BR19" s="53"/>
      <c r="BS19" s="55"/>
    </row>
    <row r="20" spans="1:71" s="82" customFormat="1" ht="28.8">
      <c r="A20" s="39" t="str">
        <f t="shared" si="13"/>
        <v>13-16</v>
      </c>
      <c r="B20" s="77">
        <v>16</v>
      </c>
      <c r="C20" s="254" t="s">
        <v>87</v>
      </c>
      <c r="D20" s="171"/>
      <c r="E20" s="171"/>
      <c r="F20" s="172"/>
      <c r="G20" s="169" t="s">
        <v>164</v>
      </c>
      <c r="H20" s="169">
        <v>1</v>
      </c>
      <c r="I20" s="378" t="s">
        <v>654</v>
      </c>
      <c r="J20" s="379"/>
      <c r="K20" s="380"/>
      <c r="L20" s="380"/>
      <c r="M20" s="385"/>
      <c r="N20" s="380"/>
      <c r="O20" s="380"/>
      <c r="P20" s="380"/>
      <c r="Q20" s="382">
        <v>15</v>
      </c>
      <c r="R20" s="78">
        <v>4</v>
      </c>
      <c r="S20" s="14">
        <f t="shared" si="33"/>
        <v>60</v>
      </c>
      <c r="T20" s="398"/>
      <c r="U20" s="398"/>
      <c r="V20" s="398"/>
      <c r="W20" s="400"/>
      <c r="X20" s="398"/>
      <c r="Y20" s="398"/>
      <c r="Z20" s="44">
        <f t="shared" si="1"/>
        <v>60</v>
      </c>
      <c r="AA20" s="40"/>
      <c r="AB20" s="405">
        <v>24</v>
      </c>
      <c r="AC20" s="45"/>
      <c r="AD20" s="45"/>
      <c r="AE20" s="132">
        <f t="shared" si="14"/>
        <v>10</v>
      </c>
      <c r="AF20" s="133" t="str">
        <f t="shared" si="15"/>
        <v/>
      </c>
      <c r="AG20" s="134" t="str">
        <f t="shared" si="16"/>
        <v/>
      </c>
      <c r="AH20" s="135">
        <f t="shared" si="17"/>
        <v>8</v>
      </c>
      <c r="AI20" s="136">
        <f t="shared" si="18"/>
        <v>1</v>
      </c>
      <c r="AJ20" s="137">
        <f t="shared" si="19"/>
        <v>64</v>
      </c>
      <c r="AK20" s="138">
        <f t="shared" si="20"/>
        <v>0</v>
      </c>
      <c r="AL20" s="139">
        <f t="shared" si="21"/>
        <v>0</v>
      </c>
      <c r="AM20" s="139">
        <f t="shared" si="22"/>
        <v>0</v>
      </c>
      <c r="AN20" s="135">
        <f t="shared" si="23"/>
        <v>1</v>
      </c>
      <c r="AO20" s="140">
        <f t="shared" si="24"/>
        <v>8</v>
      </c>
      <c r="AP20" s="140">
        <f t="shared" si="25"/>
        <v>6</v>
      </c>
      <c r="AQ20" s="140">
        <f t="shared" si="26"/>
        <v>0</v>
      </c>
      <c r="AR20" s="141">
        <f t="shared" si="27"/>
        <v>66</v>
      </c>
      <c r="AS20" s="142">
        <f t="shared" si="28"/>
        <v>0</v>
      </c>
      <c r="AT20" s="140">
        <f t="shared" si="29"/>
        <v>0</v>
      </c>
      <c r="AU20" s="140">
        <f t="shared" si="30"/>
        <v>20</v>
      </c>
      <c r="AV20" s="140">
        <v>0</v>
      </c>
      <c r="AW20" s="140">
        <f t="shared" si="31"/>
        <v>1</v>
      </c>
      <c r="AX20" s="144">
        <f t="shared" si="32"/>
        <v>86</v>
      </c>
      <c r="AY20" s="44"/>
      <c r="AZ20" s="46"/>
      <c r="BA20" s="47"/>
      <c r="BB20" s="48"/>
      <c r="BC20" s="49"/>
      <c r="BD20" s="50"/>
      <c r="BE20" s="51"/>
      <c r="BF20" s="49"/>
      <c r="BG20" s="49"/>
      <c r="BH20" s="52"/>
      <c r="BI20" s="52"/>
      <c r="BJ20" s="48"/>
      <c r="BK20" s="53"/>
      <c r="BL20" s="53"/>
      <c r="BM20" s="53"/>
      <c r="BN20" s="54"/>
      <c r="BO20" s="53"/>
      <c r="BP20" s="53"/>
      <c r="BQ20" s="53"/>
      <c r="BR20" s="53"/>
      <c r="BS20" s="55"/>
    </row>
    <row r="21" spans="1:71" s="82" customFormat="1" ht="22.2">
      <c r="A21" s="39" t="str">
        <f t="shared" si="13"/>
        <v>13-16</v>
      </c>
      <c r="B21" s="77">
        <v>17</v>
      </c>
      <c r="C21" s="254" t="s">
        <v>86</v>
      </c>
      <c r="D21" s="171"/>
      <c r="E21" s="171"/>
      <c r="F21" s="172"/>
      <c r="G21" s="169" t="s">
        <v>164</v>
      </c>
      <c r="H21" s="169">
        <v>1</v>
      </c>
      <c r="I21" s="378" t="s">
        <v>655</v>
      </c>
      <c r="J21" s="379"/>
      <c r="K21" s="380"/>
      <c r="L21" s="380"/>
      <c r="M21" s="393"/>
      <c r="N21" s="380"/>
      <c r="O21" s="380"/>
      <c r="P21" s="380" t="s">
        <v>567</v>
      </c>
      <c r="Q21" s="382">
        <v>10</v>
      </c>
      <c r="R21" s="78">
        <v>4</v>
      </c>
      <c r="S21" s="14">
        <f t="shared" si="33"/>
        <v>40</v>
      </c>
      <c r="T21" s="398"/>
      <c r="U21" s="398"/>
      <c r="V21" s="398"/>
      <c r="W21" s="400"/>
      <c r="X21" s="398"/>
      <c r="Y21" s="398"/>
      <c r="Z21" s="44">
        <f t="shared" si="1"/>
        <v>40</v>
      </c>
      <c r="AA21" s="40"/>
      <c r="AB21" s="405">
        <v>12</v>
      </c>
      <c r="AC21" s="45"/>
      <c r="AD21" s="45"/>
      <c r="AE21" s="132">
        <f t="shared" si="14"/>
        <v>10</v>
      </c>
      <c r="AF21" s="133">
        <f t="shared" si="15"/>
        <v>10</v>
      </c>
      <c r="AG21" s="134">
        <f t="shared" si="16"/>
        <v>12</v>
      </c>
      <c r="AH21" s="135">
        <f t="shared" si="17"/>
        <v>0</v>
      </c>
      <c r="AI21" s="136">
        <f t="shared" si="18"/>
        <v>1</v>
      </c>
      <c r="AJ21" s="137">
        <f t="shared" si="19"/>
        <v>0</v>
      </c>
      <c r="AK21" s="138">
        <f t="shared" si="20"/>
        <v>40</v>
      </c>
      <c r="AL21" s="139">
        <f t="shared" si="21"/>
        <v>0</v>
      </c>
      <c r="AM21" s="139">
        <f t="shared" si="22"/>
        <v>4</v>
      </c>
      <c r="AN21" s="135">
        <f t="shared" si="23"/>
        <v>1</v>
      </c>
      <c r="AO21" s="140">
        <f t="shared" si="24"/>
        <v>8</v>
      </c>
      <c r="AP21" s="140">
        <f t="shared" si="25"/>
        <v>12</v>
      </c>
      <c r="AQ21" s="140">
        <f t="shared" si="26"/>
        <v>0</v>
      </c>
      <c r="AR21" s="141">
        <f t="shared" si="27"/>
        <v>64</v>
      </c>
      <c r="AS21" s="142">
        <f t="shared" si="28"/>
        <v>0</v>
      </c>
      <c r="AT21" s="140">
        <f t="shared" si="29"/>
        <v>0</v>
      </c>
      <c r="AU21" s="140">
        <f t="shared" si="30"/>
        <v>0</v>
      </c>
      <c r="AV21" s="140">
        <v>0</v>
      </c>
      <c r="AW21" s="140">
        <f t="shared" si="31"/>
        <v>1</v>
      </c>
      <c r="AX21" s="144">
        <f t="shared" si="32"/>
        <v>64</v>
      </c>
      <c r="AY21" s="44"/>
      <c r="AZ21" s="46"/>
      <c r="BA21" s="47"/>
      <c r="BB21" s="48"/>
      <c r="BC21" s="49"/>
      <c r="BD21" s="50"/>
      <c r="BE21" s="51"/>
      <c r="BF21" s="49"/>
      <c r="BG21" s="49"/>
      <c r="BH21" s="52"/>
      <c r="BI21" s="52"/>
      <c r="BJ21" s="48"/>
      <c r="BK21" s="53"/>
      <c r="BL21" s="53"/>
      <c r="BM21" s="53"/>
      <c r="BN21" s="54"/>
      <c r="BO21" s="53"/>
      <c r="BP21" s="53"/>
      <c r="BQ21" s="53"/>
      <c r="BR21" s="53"/>
      <c r="BS21" s="55"/>
    </row>
    <row r="22" spans="1:71" s="82" customFormat="1" ht="22.2">
      <c r="A22" s="39" t="str">
        <f t="shared" si="13"/>
        <v>13-16</v>
      </c>
      <c r="B22" s="77">
        <v>18</v>
      </c>
      <c r="C22" s="254" t="s">
        <v>596</v>
      </c>
      <c r="D22" s="171"/>
      <c r="E22" s="171"/>
      <c r="F22" s="172"/>
      <c r="G22" s="169" t="s">
        <v>171</v>
      </c>
      <c r="H22" s="169">
        <v>1</v>
      </c>
      <c r="I22" s="378" t="s">
        <v>621</v>
      </c>
      <c r="J22" s="391"/>
      <c r="K22" s="392"/>
      <c r="L22" s="392"/>
      <c r="M22" s="385"/>
      <c r="N22" s="379"/>
      <c r="O22" s="379"/>
      <c r="P22" s="379"/>
      <c r="Q22" s="382">
        <v>10</v>
      </c>
      <c r="R22" s="78">
        <v>4</v>
      </c>
      <c r="S22" s="14">
        <f t="shared" si="33"/>
        <v>40</v>
      </c>
      <c r="T22" s="398"/>
      <c r="U22" s="398"/>
      <c r="V22" s="398"/>
      <c r="W22" s="400"/>
      <c r="X22" s="398"/>
      <c r="Y22" s="398"/>
      <c r="Z22" s="44">
        <f t="shared" si="1"/>
        <v>40</v>
      </c>
      <c r="AA22" s="40"/>
      <c r="AB22" s="405">
        <v>24</v>
      </c>
      <c r="AC22" s="45"/>
      <c r="AD22" s="45"/>
      <c r="AE22" s="132">
        <f t="shared" si="14"/>
        <v>10</v>
      </c>
      <c r="AF22" s="133">
        <f t="shared" si="15"/>
        <v>10</v>
      </c>
      <c r="AG22" s="134">
        <f t="shared" si="16"/>
        <v>12</v>
      </c>
      <c r="AH22" s="135">
        <f t="shared" si="17"/>
        <v>0</v>
      </c>
      <c r="AI22" s="136">
        <f t="shared" si="18"/>
        <v>1</v>
      </c>
      <c r="AJ22" s="137">
        <f t="shared" si="19"/>
        <v>0</v>
      </c>
      <c r="AK22" s="138">
        <f t="shared" si="20"/>
        <v>40</v>
      </c>
      <c r="AL22" s="139">
        <f t="shared" si="21"/>
        <v>0</v>
      </c>
      <c r="AM22" s="139">
        <f t="shared" si="22"/>
        <v>4</v>
      </c>
      <c r="AN22" s="135">
        <f t="shared" si="23"/>
        <v>1</v>
      </c>
      <c r="AO22" s="140">
        <f t="shared" si="24"/>
        <v>8</v>
      </c>
      <c r="AP22" s="140">
        <f t="shared" si="25"/>
        <v>6</v>
      </c>
      <c r="AQ22" s="140">
        <f t="shared" si="26"/>
        <v>0</v>
      </c>
      <c r="AR22" s="141">
        <f t="shared" si="27"/>
        <v>58</v>
      </c>
      <c r="AS22" s="142">
        <f t="shared" si="28"/>
        <v>0</v>
      </c>
      <c r="AT22" s="140">
        <f t="shared" si="29"/>
        <v>0</v>
      </c>
      <c r="AU22" s="140">
        <f t="shared" si="30"/>
        <v>0</v>
      </c>
      <c r="AV22" s="140">
        <v>0</v>
      </c>
      <c r="AW22" s="140">
        <f t="shared" si="31"/>
        <v>1</v>
      </c>
      <c r="AX22" s="144">
        <f t="shared" si="32"/>
        <v>58</v>
      </c>
      <c r="AY22" s="44"/>
      <c r="AZ22" s="46"/>
      <c r="BA22" s="47"/>
      <c r="BB22" s="48"/>
      <c r="BC22" s="49"/>
      <c r="BD22" s="50"/>
      <c r="BE22" s="51"/>
      <c r="BF22" s="49"/>
      <c r="BG22" s="49"/>
      <c r="BH22" s="52"/>
      <c r="BI22" s="52"/>
      <c r="BJ22" s="48"/>
      <c r="BK22" s="53"/>
      <c r="BL22" s="53"/>
      <c r="BM22" s="53"/>
      <c r="BN22" s="54"/>
      <c r="BO22" s="53"/>
      <c r="BP22" s="53"/>
      <c r="BQ22" s="53"/>
      <c r="BR22" s="53"/>
      <c r="BS22" s="55"/>
    </row>
    <row r="23" spans="1:71" s="82" customFormat="1" ht="22.2">
      <c r="A23" s="39" t="str">
        <f t="shared" si="13"/>
        <v>13-16</v>
      </c>
      <c r="B23" s="77">
        <v>19</v>
      </c>
      <c r="C23" s="254" t="s">
        <v>150</v>
      </c>
      <c r="D23" s="171"/>
      <c r="E23" s="171"/>
      <c r="F23" s="172"/>
      <c r="G23" s="169" t="s">
        <v>171</v>
      </c>
      <c r="H23" s="169">
        <v>1</v>
      </c>
      <c r="I23" s="378" t="s">
        <v>622</v>
      </c>
      <c r="J23" s="391"/>
      <c r="K23" s="392"/>
      <c r="L23" s="392"/>
      <c r="M23" s="385"/>
      <c r="N23" s="379"/>
      <c r="O23" s="379"/>
      <c r="P23" s="379"/>
      <c r="Q23" s="382">
        <v>10</v>
      </c>
      <c r="R23" s="78">
        <v>4</v>
      </c>
      <c r="S23" s="14">
        <f t="shared" si="33"/>
        <v>40</v>
      </c>
      <c r="T23" s="398"/>
      <c r="U23" s="398"/>
      <c r="V23" s="398"/>
      <c r="W23" s="400"/>
      <c r="X23" s="398"/>
      <c r="Y23" s="398"/>
      <c r="Z23" s="44">
        <f t="shared" si="1"/>
        <v>40</v>
      </c>
      <c r="AA23" s="40"/>
      <c r="AB23" s="405">
        <v>12</v>
      </c>
      <c r="AC23" s="45"/>
      <c r="AD23" s="45"/>
      <c r="AE23" s="132">
        <f t="shared" si="14"/>
        <v>10</v>
      </c>
      <c r="AF23" s="133">
        <f t="shared" si="15"/>
        <v>10</v>
      </c>
      <c r="AG23" s="134">
        <f t="shared" si="16"/>
        <v>12</v>
      </c>
      <c r="AH23" s="135">
        <f t="shared" si="17"/>
        <v>0</v>
      </c>
      <c r="AI23" s="136">
        <f t="shared" si="18"/>
        <v>1</v>
      </c>
      <c r="AJ23" s="137">
        <f t="shared" si="19"/>
        <v>0</v>
      </c>
      <c r="AK23" s="138">
        <f t="shared" si="20"/>
        <v>40</v>
      </c>
      <c r="AL23" s="139">
        <f t="shared" si="21"/>
        <v>0</v>
      </c>
      <c r="AM23" s="139">
        <f t="shared" si="22"/>
        <v>4</v>
      </c>
      <c r="AN23" s="135">
        <f t="shared" si="23"/>
        <v>1</v>
      </c>
      <c r="AO23" s="140">
        <f t="shared" si="24"/>
        <v>8</v>
      </c>
      <c r="AP23" s="140">
        <f t="shared" si="25"/>
        <v>6</v>
      </c>
      <c r="AQ23" s="140">
        <f t="shared" si="26"/>
        <v>0</v>
      </c>
      <c r="AR23" s="141">
        <f t="shared" si="27"/>
        <v>58</v>
      </c>
      <c r="AS23" s="142">
        <f t="shared" si="28"/>
        <v>0</v>
      </c>
      <c r="AT23" s="140">
        <f t="shared" si="29"/>
        <v>0</v>
      </c>
      <c r="AU23" s="140">
        <f t="shared" si="30"/>
        <v>0</v>
      </c>
      <c r="AV23" s="140">
        <v>0</v>
      </c>
      <c r="AW23" s="140">
        <f t="shared" si="31"/>
        <v>1</v>
      </c>
      <c r="AX23" s="144">
        <f t="shared" si="32"/>
        <v>58</v>
      </c>
      <c r="AY23" s="44"/>
      <c r="AZ23" s="46"/>
      <c r="BA23" s="47"/>
      <c r="BB23" s="48"/>
      <c r="BC23" s="49"/>
      <c r="BD23" s="50"/>
      <c r="BE23" s="51"/>
      <c r="BF23" s="49"/>
      <c r="BG23" s="49"/>
      <c r="BH23" s="52"/>
      <c r="BI23" s="52"/>
      <c r="BJ23" s="48"/>
      <c r="BK23" s="53"/>
      <c r="BL23" s="53"/>
      <c r="BM23" s="53"/>
      <c r="BN23" s="54"/>
      <c r="BO23" s="53"/>
      <c r="BP23" s="53"/>
      <c r="BQ23" s="53"/>
      <c r="BR23" s="53"/>
      <c r="BS23" s="55"/>
    </row>
    <row r="24" spans="1:71" s="82" customFormat="1" ht="22.2">
      <c r="A24" s="39" t="str">
        <f t="shared" si="13"/>
        <v>13-16</v>
      </c>
      <c r="B24" s="77">
        <v>20</v>
      </c>
      <c r="C24" s="254" t="s">
        <v>597</v>
      </c>
      <c r="D24" s="171"/>
      <c r="E24" s="171"/>
      <c r="F24" s="172"/>
      <c r="G24" s="169" t="s">
        <v>171</v>
      </c>
      <c r="H24" s="169">
        <v>1</v>
      </c>
      <c r="I24" s="378" t="s">
        <v>623</v>
      </c>
      <c r="J24" s="379"/>
      <c r="K24" s="380"/>
      <c r="L24" s="380"/>
      <c r="M24" s="379"/>
      <c r="N24" s="386"/>
      <c r="O24" s="380"/>
      <c r="P24" s="380"/>
      <c r="Q24" s="382">
        <v>10</v>
      </c>
      <c r="R24" s="78">
        <v>4</v>
      </c>
      <c r="S24" s="14">
        <f t="shared" si="33"/>
        <v>40</v>
      </c>
      <c r="T24" s="398"/>
      <c r="U24" s="403"/>
      <c r="V24" s="403"/>
      <c r="W24" s="403"/>
      <c r="X24" s="403"/>
      <c r="Y24" s="403"/>
      <c r="Z24" s="44">
        <f t="shared" si="1"/>
        <v>40</v>
      </c>
      <c r="AA24" s="40"/>
      <c r="AB24" s="405">
        <v>12</v>
      </c>
      <c r="AC24" s="45"/>
      <c r="AD24" s="45"/>
      <c r="AE24" s="132">
        <f t="shared" si="14"/>
        <v>10</v>
      </c>
      <c r="AF24" s="133">
        <f t="shared" si="15"/>
        <v>10</v>
      </c>
      <c r="AG24" s="134">
        <f t="shared" si="16"/>
        <v>12</v>
      </c>
      <c r="AH24" s="135">
        <f t="shared" si="17"/>
        <v>0</v>
      </c>
      <c r="AI24" s="136">
        <f t="shared" si="18"/>
        <v>1</v>
      </c>
      <c r="AJ24" s="137">
        <f t="shared" si="19"/>
        <v>0</v>
      </c>
      <c r="AK24" s="138">
        <f t="shared" si="20"/>
        <v>40</v>
      </c>
      <c r="AL24" s="139">
        <f t="shared" si="21"/>
        <v>0</v>
      </c>
      <c r="AM24" s="139">
        <v>1</v>
      </c>
      <c r="AN24" s="135">
        <f t="shared" si="23"/>
        <v>1</v>
      </c>
      <c r="AO24" s="140">
        <v>8</v>
      </c>
      <c r="AP24" s="140">
        <f t="shared" si="25"/>
        <v>12</v>
      </c>
      <c r="AQ24" s="140">
        <f t="shared" si="26"/>
        <v>0</v>
      </c>
      <c r="AR24" s="141">
        <f t="shared" si="27"/>
        <v>64</v>
      </c>
      <c r="AS24" s="142">
        <f t="shared" si="28"/>
        <v>0</v>
      </c>
      <c r="AT24" s="140">
        <f t="shared" si="29"/>
        <v>0</v>
      </c>
      <c r="AU24" s="140">
        <v>22</v>
      </c>
      <c r="AV24" s="140">
        <v>0</v>
      </c>
      <c r="AW24" s="140">
        <f t="shared" si="31"/>
        <v>1</v>
      </c>
      <c r="AX24" s="144">
        <f t="shared" si="32"/>
        <v>84</v>
      </c>
      <c r="AY24" s="44"/>
      <c r="AZ24" s="46"/>
      <c r="BA24" s="47"/>
      <c r="BB24" s="48"/>
      <c r="BC24" s="49"/>
      <c r="BD24" s="50"/>
      <c r="BE24" s="51"/>
      <c r="BF24" s="49"/>
      <c r="BG24" s="49"/>
      <c r="BH24" s="52"/>
      <c r="BI24" s="52"/>
      <c r="BJ24" s="48"/>
      <c r="BK24" s="53"/>
      <c r="BL24" s="53"/>
      <c r="BM24" s="53"/>
      <c r="BN24" s="54"/>
      <c r="BO24" s="53"/>
      <c r="BP24" s="53"/>
      <c r="BQ24" s="53"/>
      <c r="BR24" s="53"/>
      <c r="BS24" s="55"/>
    </row>
    <row r="25" spans="1:71" s="82" customFormat="1" ht="22.2">
      <c r="A25" s="39" t="str">
        <f t="shared" si="13"/>
        <v>13-16</v>
      </c>
      <c r="B25" s="77">
        <v>21</v>
      </c>
      <c r="C25" s="254" t="s">
        <v>149</v>
      </c>
      <c r="D25" s="171"/>
      <c r="E25" s="171"/>
      <c r="F25" s="172"/>
      <c r="G25" s="169" t="s">
        <v>171</v>
      </c>
      <c r="H25" s="169">
        <v>1</v>
      </c>
      <c r="I25" s="378" t="s">
        <v>624</v>
      </c>
      <c r="J25" s="379"/>
      <c r="K25" s="380">
        <v>4</v>
      </c>
      <c r="L25" s="380"/>
      <c r="M25" s="379"/>
      <c r="N25" s="380"/>
      <c r="O25" s="380"/>
      <c r="P25" s="380"/>
      <c r="Q25" s="382">
        <v>10</v>
      </c>
      <c r="R25" s="78">
        <v>4</v>
      </c>
      <c r="S25" s="14">
        <f t="shared" si="33"/>
        <v>40</v>
      </c>
      <c r="T25" s="398"/>
      <c r="U25" s="402"/>
      <c r="V25" s="398"/>
      <c r="W25" s="400"/>
      <c r="X25" s="398"/>
      <c r="Y25" s="398"/>
      <c r="Z25" s="44">
        <f t="shared" si="1"/>
        <v>40</v>
      </c>
      <c r="AA25" s="40"/>
      <c r="AB25" s="405">
        <v>24</v>
      </c>
      <c r="AC25" s="45"/>
      <c r="AD25" s="45"/>
      <c r="AE25" s="132">
        <f t="shared" si="14"/>
        <v>10</v>
      </c>
      <c r="AF25" s="133">
        <f t="shared" si="15"/>
        <v>10</v>
      </c>
      <c r="AG25" s="134">
        <f t="shared" si="16"/>
        <v>12</v>
      </c>
      <c r="AH25" s="135">
        <f t="shared" si="17"/>
        <v>0</v>
      </c>
      <c r="AI25" s="136">
        <f t="shared" si="18"/>
        <v>1</v>
      </c>
      <c r="AJ25" s="137">
        <f t="shared" si="19"/>
        <v>0</v>
      </c>
      <c r="AK25" s="138">
        <f t="shared" si="20"/>
        <v>40</v>
      </c>
      <c r="AL25" s="139">
        <f t="shared" si="21"/>
        <v>0</v>
      </c>
      <c r="AM25" s="139">
        <f t="shared" si="22"/>
        <v>4</v>
      </c>
      <c r="AN25" s="135">
        <f t="shared" si="23"/>
        <v>1</v>
      </c>
      <c r="AO25" s="140">
        <f t="shared" si="24"/>
        <v>8</v>
      </c>
      <c r="AP25" s="140">
        <f t="shared" si="25"/>
        <v>12</v>
      </c>
      <c r="AQ25" s="140">
        <f t="shared" si="26"/>
        <v>0</v>
      </c>
      <c r="AR25" s="141">
        <f t="shared" si="27"/>
        <v>64</v>
      </c>
      <c r="AS25" s="142">
        <f t="shared" si="28"/>
        <v>0</v>
      </c>
      <c r="AT25" s="140">
        <f t="shared" si="29"/>
        <v>0</v>
      </c>
      <c r="AU25" s="140">
        <f t="shared" si="30"/>
        <v>0</v>
      </c>
      <c r="AV25" s="140">
        <v>0</v>
      </c>
      <c r="AW25" s="140">
        <f t="shared" si="31"/>
        <v>1</v>
      </c>
      <c r="AX25" s="144">
        <f t="shared" si="32"/>
        <v>102</v>
      </c>
      <c r="AY25" s="44"/>
      <c r="AZ25" s="46"/>
      <c r="BA25" s="47"/>
      <c r="BB25" s="48"/>
      <c r="BC25" s="49"/>
      <c r="BD25" s="50"/>
      <c r="BE25" s="51"/>
      <c r="BF25" s="49"/>
      <c r="BG25" s="49"/>
      <c r="BH25" s="52"/>
      <c r="BI25" s="52"/>
      <c r="BJ25" s="48"/>
      <c r="BK25" s="53"/>
      <c r="BL25" s="53"/>
      <c r="BM25" s="53"/>
      <c r="BN25" s="54"/>
      <c r="BO25" s="53"/>
      <c r="BP25" s="53"/>
      <c r="BQ25" s="53"/>
      <c r="BR25" s="53"/>
      <c r="BS25" s="55"/>
    </row>
    <row r="26" spans="1:71" s="82" customFormat="1" ht="22.2">
      <c r="A26" s="39" t="str">
        <f t="shared" si="13"/>
        <v>13-16</v>
      </c>
      <c r="B26" s="77">
        <v>22</v>
      </c>
      <c r="C26" s="254" t="s">
        <v>122</v>
      </c>
      <c r="D26" s="171"/>
      <c r="E26" s="171"/>
      <c r="F26" s="172"/>
      <c r="G26" s="169" t="s">
        <v>171</v>
      </c>
      <c r="H26" s="169">
        <v>1</v>
      </c>
      <c r="I26" s="378" t="s">
        <v>615</v>
      </c>
      <c r="J26" s="379"/>
      <c r="K26" s="380">
        <v>8</v>
      </c>
      <c r="L26" s="380"/>
      <c r="M26" s="379"/>
      <c r="N26" s="380"/>
      <c r="O26" s="386" t="s">
        <v>739</v>
      </c>
      <c r="P26" s="380"/>
      <c r="Q26" s="382">
        <v>10</v>
      </c>
      <c r="R26" s="78">
        <v>4</v>
      </c>
      <c r="S26" s="14">
        <f t="shared" si="33"/>
        <v>40</v>
      </c>
      <c r="T26" s="398"/>
      <c r="U26" s="404"/>
      <c r="V26" s="403"/>
      <c r="W26" s="403"/>
      <c r="X26" s="403"/>
      <c r="Y26" s="403"/>
      <c r="Z26" s="44">
        <f t="shared" si="1"/>
        <v>40</v>
      </c>
      <c r="AA26" s="40"/>
      <c r="AB26" s="405">
        <v>24</v>
      </c>
      <c r="AC26" s="45"/>
      <c r="AD26" s="45"/>
      <c r="AE26" s="132">
        <f t="shared" si="14"/>
        <v>10</v>
      </c>
      <c r="AF26" s="133">
        <f t="shared" si="15"/>
        <v>10</v>
      </c>
      <c r="AG26" s="134">
        <f t="shared" si="16"/>
        <v>12</v>
      </c>
      <c r="AH26" s="135">
        <f t="shared" si="17"/>
        <v>0</v>
      </c>
      <c r="AI26" s="136">
        <f t="shared" si="18"/>
        <v>1</v>
      </c>
      <c r="AJ26" s="137">
        <f t="shared" si="19"/>
        <v>0</v>
      </c>
      <c r="AK26" s="138">
        <f t="shared" si="20"/>
        <v>40</v>
      </c>
      <c r="AL26" s="139">
        <f t="shared" si="21"/>
        <v>0</v>
      </c>
      <c r="AM26" s="139">
        <f t="shared" si="22"/>
        <v>4</v>
      </c>
      <c r="AN26" s="135">
        <f t="shared" si="23"/>
        <v>1</v>
      </c>
      <c r="AO26" s="140">
        <f t="shared" si="24"/>
        <v>8</v>
      </c>
      <c r="AP26" s="140">
        <f t="shared" si="25"/>
        <v>6</v>
      </c>
      <c r="AQ26" s="140">
        <f t="shared" si="26"/>
        <v>0</v>
      </c>
      <c r="AR26" s="141">
        <f t="shared" si="27"/>
        <v>58</v>
      </c>
      <c r="AS26" s="142">
        <f t="shared" si="28"/>
        <v>0</v>
      </c>
      <c r="AT26" s="140">
        <f t="shared" si="29"/>
        <v>0</v>
      </c>
      <c r="AU26" s="140">
        <f t="shared" si="30"/>
        <v>0</v>
      </c>
      <c r="AV26" s="140">
        <v>0</v>
      </c>
      <c r="AW26" s="140">
        <f t="shared" si="31"/>
        <v>1</v>
      </c>
      <c r="AX26" s="144">
        <f t="shared" si="32"/>
        <v>58</v>
      </c>
      <c r="AY26" s="44"/>
      <c r="AZ26" s="46"/>
      <c r="BA26" s="47"/>
      <c r="BB26" s="48"/>
      <c r="BC26" s="49"/>
      <c r="BD26" s="50"/>
      <c r="BE26" s="51"/>
      <c r="BF26" s="49"/>
      <c r="BG26" s="49"/>
      <c r="BH26" s="52"/>
      <c r="BI26" s="52"/>
      <c r="BJ26" s="48"/>
      <c r="BK26" s="53"/>
      <c r="BL26" s="53"/>
      <c r="BM26" s="53"/>
      <c r="BN26" s="54"/>
      <c r="BO26" s="53"/>
      <c r="BP26" s="53"/>
      <c r="BQ26" s="53"/>
      <c r="BR26" s="53"/>
      <c r="BS26" s="55"/>
    </row>
    <row r="27" spans="1:71" s="82" customFormat="1" ht="22.2">
      <c r="A27" s="39" t="e">
        <f>#REF!</f>
        <v>#REF!</v>
      </c>
      <c r="B27" s="77">
        <v>24</v>
      </c>
      <c r="C27" s="254" t="s">
        <v>62</v>
      </c>
      <c r="D27" s="171"/>
      <c r="E27" s="171"/>
      <c r="F27" s="172"/>
      <c r="G27" s="169" t="s">
        <v>171</v>
      </c>
      <c r="H27" s="169">
        <v>1</v>
      </c>
      <c r="I27" s="378" t="s">
        <v>766</v>
      </c>
      <c r="J27" s="379"/>
      <c r="K27" s="379"/>
      <c r="L27" s="379"/>
      <c r="M27" s="379"/>
      <c r="N27" s="379"/>
      <c r="O27" s="383"/>
      <c r="P27" s="379"/>
      <c r="Q27" s="382">
        <v>10</v>
      </c>
      <c r="R27" s="78">
        <v>4</v>
      </c>
      <c r="S27" s="14">
        <f t="shared" si="33"/>
        <v>40</v>
      </c>
      <c r="T27" s="398"/>
      <c r="U27" s="398"/>
      <c r="V27" s="398"/>
      <c r="W27" s="400"/>
      <c r="X27" s="398"/>
      <c r="Y27" s="398"/>
      <c r="Z27" s="44">
        <f t="shared" si="1"/>
        <v>40</v>
      </c>
      <c r="AA27" s="40"/>
      <c r="AB27" s="405">
        <v>12</v>
      </c>
      <c r="AC27" s="45"/>
      <c r="AD27" s="45"/>
      <c r="AE27" s="132">
        <f t="shared" si="14"/>
        <v>10</v>
      </c>
      <c r="AF27" s="133">
        <f t="shared" si="15"/>
        <v>10</v>
      </c>
      <c r="AG27" s="134">
        <f t="shared" si="16"/>
        <v>12</v>
      </c>
      <c r="AH27" s="135">
        <f t="shared" si="17"/>
        <v>0</v>
      </c>
      <c r="AI27" s="136">
        <f t="shared" si="18"/>
        <v>1</v>
      </c>
      <c r="AJ27" s="137">
        <f t="shared" si="19"/>
        <v>0</v>
      </c>
      <c r="AK27" s="138">
        <f t="shared" si="20"/>
        <v>40</v>
      </c>
      <c r="AL27" s="139">
        <f t="shared" si="21"/>
        <v>0</v>
      </c>
      <c r="AM27" s="139">
        <f t="shared" si="22"/>
        <v>4</v>
      </c>
      <c r="AN27" s="135">
        <f t="shared" si="23"/>
        <v>1</v>
      </c>
      <c r="AO27" s="140">
        <f t="shared" si="24"/>
        <v>8</v>
      </c>
      <c r="AP27" s="140">
        <f t="shared" si="25"/>
        <v>6</v>
      </c>
      <c r="AQ27" s="140">
        <f t="shared" si="26"/>
        <v>0</v>
      </c>
      <c r="AR27" s="141">
        <f t="shared" si="27"/>
        <v>58</v>
      </c>
      <c r="AS27" s="142">
        <f t="shared" si="28"/>
        <v>0</v>
      </c>
      <c r="AT27" s="140">
        <f t="shared" si="29"/>
        <v>0</v>
      </c>
      <c r="AU27" s="140">
        <f t="shared" si="30"/>
        <v>0</v>
      </c>
      <c r="AV27" s="140">
        <v>0</v>
      </c>
      <c r="AW27" s="140">
        <f t="shared" si="31"/>
        <v>1</v>
      </c>
      <c r="AX27" s="144">
        <f t="shared" si="32"/>
        <v>58</v>
      </c>
      <c r="AY27" s="44"/>
      <c r="AZ27" s="46"/>
      <c r="BA27" s="47"/>
      <c r="BB27" s="48"/>
      <c r="BC27" s="49"/>
      <c r="BD27" s="50"/>
      <c r="BE27" s="51"/>
      <c r="BF27" s="49"/>
      <c r="BG27" s="49"/>
      <c r="BH27" s="52"/>
      <c r="BI27" s="52"/>
      <c r="BJ27" s="48"/>
      <c r="BK27" s="53"/>
      <c r="BL27" s="53"/>
      <c r="BM27" s="53"/>
      <c r="BN27" s="54"/>
      <c r="BO27" s="53"/>
      <c r="BP27" s="53"/>
      <c r="BQ27" s="53"/>
      <c r="BR27" s="53"/>
      <c r="BS27" s="55"/>
    </row>
    <row r="28" spans="1:71" s="82" customFormat="1" ht="22.2">
      <c r="A28" s="39" t="e">
        <f t="shared" si="13"/>
        <v>#REF!</v>
      </c>
      <c r="B28" s="77">
        <v>25</v>
      </c>
      <c r="C28" s="254" t="s">
        <v>58</v>
      </c>
      <c r="D28" s="167"/>
      <c r="E28" s="167"/>
      <c r="F28" s="172"/>
      <c r="G28" s="169" t="s">
        <v>171</v>
      </c>
      <c r="H28" s="169">
        <v>1</v>
      </c>
      <c r="I28" s="378" t="s">
        <v>622</v>
      </c>
      <c r="J28" s="379"/>
      <c r="K28" s="380"/>
      <c r="L28" s="380"/>
      <c r="M28" s="384"/>
      <c r="N28" s="380"/>
      <c r="O28" s="380"/>
      <c r="P28" s="394"/>
      <c r="Q28" s="382">
        <v>10</v>
      </c>
      <c r="R28" s="78">
        <v>4</v>
      </c>
      <c r="S28" s="14">
        <f t="shared" si="33"/>
        <v>40</v>
      </c>
      <c r="T28" s="398"/>
      <c r="U28" s="398"/>
      <c r="V28" s="398"/>
      <c r="W28" s="400"/>
      <c r="X28" s="398"/>
      <c r="Y28" s="398"/>
      <c r="Z28" s="44">
        <f t="shared" si="1"/>
        <v>40</v>
      </c>
      <c r="AA28" s="40"/>
      <c r="AB28" s="405">
        <v>12</v>
      </c>
      <c r="AC28" s="45"/>
      <c r="AD28" s="45"/>
      <c r="AE28" s="132">
        <f t="shared" si="14"/>
        <v>10</v>
      </c>
      <c r="AF28" s="133">
        <f t="shared" si="15"/>
        <v>10</v>
      </c>
      <c r="AG28" s="134">
        <f t="shared" si="16"/>
        <v>12</v>
      </c>
      <c r="AH28" s="135">
        <f t="shared" si="17"/>
        <v>0</v>
      </c>
      <c r="AI28" s="136">
        <f t="shared" si="18"/>
        <v>1</v>
      </c>
      <c r="AJ28" s="137">
        <f t="shared" si="19"/>
        <v>0</v>
      </c>
      <c r="AK28" s="138">
        <f t="shared" si="20"/>
        <v>40</v>
      </c>
      <c r="AL28" s="139">
        <f t="shared" si="21"/>
        <v>0</v>
      </c>
      <c r="AM28" s="139">
        <f t="shared" si="22"/>
        <v>4</v>
      </c>
      <c r="AN28" s="135">
        <f t="shared" si="23"/>
        <v>1</v>
      </c>
      <c r="AO28" s="140">
        <f t="shared" si="24"/>
        <v>8</v>
      </c>
      <c r="AP28" s="140">
        <f t="shared" si="25"/>
        <v>12</v>
      </c>
      <c r="AQ28" s="140">
        <f t="shared" si="26"/>
        <v>0</v>
      </c>
      <c r="AR28" s="141">
        <f t="shared" si="27"/>
        <v>64</v>
      </c>
      <c r="AS28" s="142">
        <f t="shared" si="28"/>
        <v>0</v>
      </c>
      <c r="AT28" s="140">
        <f t="shared" si="29"/>
        <v>0</v>
      </c>
      <c r="AU28" s="140">
        <f t="shared" si="30"/>
        <v>0</v>
      </c>
      <c r="AV28" s="140">
        <v>0</v>
      </c>
      <c r="AW28" s="140">
        <f t="shared" si="31"/>
        <v>1</v>
      </c>
      <c r="AX28" s="144">
        <f t="shared" si="32"/>
        <v>64</v>
      </c>
      <c r="AY28" s="44"/>
      <c r="AZ28" s="46"/>
      <c r="BA28" s="47"/>
      <c r="BB28" s="48"/>
      <c r="BC28" s="49"/>
      <c r="BD28" s="50"/>
      <c r="BE28" s="51"/>
      <c r="BF28" s="49"/>
      <c r="BG28" s="49"/>
      <c r="BH28" s="52"/>
      <c r="BI28" s="52"/>
      <c r="BJ28" s="48"/>
      <c r="BK28" s="53"/>
      <c r="BL28" s="53"/>
      <c r="BM28" s="53"/>
      <c r="BN28" s="54"/>
      <c r="BO28" s="53"/>
      <c r="BP28" s="53"/>
      <c r="BQ28" s="53"/>
      <c r="BR28" s="53"/>
      <c r="BS28" s="55"/>
    </row>
    <row r="29" spans="1:71" s="82" customFormat="1" ht="22.2">
      <c r="A29" s="39" t="e">
        <f t="shared" si="13"/>
        <v>#REF!</v>
      </c>
      <c r="B29" s="77">
        <v>26</v>
      </c>
      <c r="C29" s="254" t="s">
        <v>60</v>
      </c>
      <c r="D29" s="171"/>
      <c r="E29" s="171"/>
      <c r="F29" s="172"/>
      <c r="G29" s="169" t="s">
        <v>171</v>
      </c>
      <c r="H29" s="169">
        <v>1</v>
      </c>
      <c r="I29" s="378" t="s">
        <v>625</v>
      </c>
      <c r="J29" s="391"/>
      <c r="K29" s="392"/>
      <c r="L29" s="392"/>
      <c r="M29" s="385"/>
      <c r="N29" s="379"/>
      <c r="O29" s="380"/>
      <c r="P29" s="379"/>
      <c r="Q29" s="382">
        <v>10</v>
      </c>
      <c r="R29" s="78">
        <v>4</v>
      </c>
      <c r="S29" s="14">
        <f t="shared" si="33"/>
        <v>40</v>
      </c>
      <c r="T29" s="398"/>
      <c r="U29" s="403"/>
      <c r="V29" s="403"/>
      <c r="W29" s="403"/>
      <c r="X29" s="403"/>
      <c r="Y29" s="403"/>
      <c r="Z29" s="44">
        <f t="shared" si="1"/>
        <v>40</v>
      </c>
      <c r="AA29" s="40"/>
      <c r="AB29" s="405">
        <v>24</v>
      </c>
      <c r="AC29" s="45"/>
      <c r="AD29" s="45"/>
      <c r="AE29" s="132">
        <f t="shared" si="14"/>
        <v>12</v>
      </c>
      <c r="AF29" s="133">
        <f t="shared" si="15"/>
        <v>12</v>
      </c>
      <c r="AG29" s="134">
        <f t="shared" si="16"/>
        <v>14</v>
      </c>
      <c r="AH29" s="135">
        <f t="shared" si="17"/>
        <v>0</v>
      </c>
      <c r="AI29" s="136">
        <f t="shared" si="18"/>
        <v>0.83</v>
      </c>
      <c r="AJ29" s="137">
        <f t="shared" si="19"/>
        <v>0</v>
      </c>
      <c r="AK29" s="138">
        <f t="shared" si="20"/>
        <v>39.839999999999996</v>
      </c>
      <c r="AL29" s="139">
        <f t="shared" si="21"/>
        <v>0</v>
      </c>
      <c r="AM29" s="139">
        <f t="shared" si="22"/>
        <v>0</v>
      </c>
      <c r="AN29" s="135">
        <f t="shared" si="23"/>
        <v>1</v>
      </c>
      <c r="AO29" s="140">
        <f t="shared" si="24"/>
        <v>8</v>
      </c>
      <c r="AP29" s="140">
        <f t="shared" si="25"/>
        <v>12</v>
      </c>
      <c r="AQ29" s="140">
        <f t="shared" si="26"/>
        <v>0</v>
      </c>
      <c r="AR29" s="141">
        <f t="shared" si="27"/>
        <v>59.839999999999996</v>
      </c>
      <c r="AS29" s="142">
        <f t="shared" si="28"/>
        <v>0</v>
      </c>
      <c r="AT29" s="140">
        <f t="shared" si="29"/>
        <v>0</v>
      </c>
      <c r="AU29" s="140">
        <f t="shared" si="30"/>
        <v>0</v>
      </c>
      <c r="AV29" s="140">
        <v>0</v>
      </c>
      <c r="AW29" s="140">
        <f t="shared" si="31"/>
        <v>1</v>
      </c>
      <c r="AX29" s="144">
        <f t="shared" si="32"/>
        <v>59.839999999999996</v>
      </c>
      <c r="AY29" s="44"/>
      <c r="AZ29" s="46"/>
      <c r="BA29" s="47"/>
      <c r="BB29" s="48"/>
      <c r="BC29" s="49"/>
      <c r="BD29" s="50"/>
      <c r="BE29" s="51"/>
      <c r="BF29" s="49"/>
      <c r="BG29" s="49"/>
      <c r="BH29" s="52"/>
      <c r="BI29" s="52"/>
      <c r="BJ29" s="48"/>
      <c r="BK29" s="53"/>
      <c r="BL29" s="53"/>
      <c r="BM29" s="53"/>
      <c r="BN29" s="54"/>
      <c r="BO29" s="53"/>
      <c r="BP29" s="53"/>
      <c r="BQ29" s="53"/>
      <c r="BR29" s="53"/>
      <c r="BS29" s="55"/>
    </row>
    <row r="30" spans="1:71" s="82" customFormat="1" ht="22.2">
      <c r="A30" s="39" t="e">
        <f t="shared" si="13"/>
        <v>#REF!</v>
      </c>
      <c r="B30" s="77">
        <v>27</v>
      </c>
      <c r="C30" s="254" t="s">
        <v>29</v>
      </c>
      <c r="D30" s="171"/>
      <c r="E30" s="171"/>
      <c r="F30" s="172"/>
      <c r="G30" s="169" t="s">
        <v>160</v>
      </c>
      <c r="H30" s="169">
        <v>1</v>
      </c>
      <c r="I30" s="378" t="s">
        <v>626</v>
      </c>
      <c r="J30" s="379"/>
      <c r="K30" s="380"/>
      <c r="L30" s="380"/>
      <c r="M30" s="389"/>
      <c r="N30" s="381"/>
      <c r="O30" s="380"/>
      <c r="P30" s="380"/>
      <c r="Q30" s="382">
        <v>12</v>
      </c>
      <c r="R30" s="78">
        <v>4</v>
      </c>
      <c r="S30" s="14">
        <f t="shared" si="33"/>
        <v>48</v>
      </c>
      <c r="T30" s="398"/>
      <c r="U30" s="403"/>
      <c r="V30" s="403"/>
      <c r="W30" s="403"/>
      <c r="X30" s="403"/>
      <c r="Y30" s="403"/>
      <c r="Z30" s="44">
        <f t="shared" si="1"/>
        <v>48</v>
      </c>
      <c r="AA30" s="40"/>
      <c r="AB30" s="405">
        <v>24</v>
      </c>
      <c r="AC30" s="45"/>
      <c r="AD30" s="45"/>
      <c r="AE30" s="132">
        <f t="shared" si="14"/>
        <v>12.5</v>
      </c>
      <c r="AF30" s="133">
        <f t="shared" si="15"/>
        <v>12</v>
      </c>
      <c r="AG30" s="134">
        <f t="shared" si="16"/>
        <v>14</v>
      </c>
      <c r="AH30" s="135">
        <f t="shared" si="17"/>
        <v>0</v>
      </c>
      <c r="AI30" s="136">
        <f t="shared" si="18"/>
        <v>0.83</v>
      </c>
      <c r="AJ30" s="137">
        <f t="shared" si="19"/>
        <v>0</v>
      </c>
      <c r="AK30" s="138">
        <f t="shared" si="20"/>
        <v>41.5</v>
      </c>
      <c r="AL30" s="139">
        <f t="shared" si="21"/>
        <v>0</v>
      </c>
      <c r="AM30" s="139">
        <f t="shared" si="22"/>
        <v>0</v>
      </c>
      <c r="AN30" s="135">
        <f t="shared" si="23"/>
        <v>1.0416666666666667</v>
      </c>
      <c r="AO30" s="140">
        <f t="shared" si="24"/>
        <v>8</v>
      </c>
      <c r="AP30" s="140">
        <f t="shared" si="25"/>
        <v>12</v>
      </c>
      <c r="AQ30" s="140">
        <f t="shared" si="26"/>
        <v>0</v>
      </c>
      <c r="AR30" s="141">
        <f t="shared" si="27"/>
        <v>61.5</v>
      </c>
      <c r="AS30" s="142">
        <f t="shared" si="28"/>
        <v>0</v>
      </c>
      <c r="AT30" s="140">
        <f t="shared" si="29"/>
        <v>14</v>
      </c>
      <c r="AU30" s="140">
        <f t="shared" si="30"/>
        <v>0</v>
      </c>
      <c r="AV30" s="140">
        <v>0</v>
      </c>
      <c r="AW30" s="140">
        <f t="shared" si="31"/>
        <v>1</v>
      </c>
      <c r="AX30" s="144">
        <f t="shared" si="32"/>
        <v>95.5</v>
      </c>
      <c r="AY30" s="44"/>
      <c r="AZ30" s="46"/>
      <c r="BA30" s="47"/>
      <c r="BB30" s="48"/>
      <c r="BC30" s="49"/>
      <c r="BD30" s="50"/>
      <c r="BE30" s="51"/>
      <c r="BF30" s="49"/>
      <c r="BG30" s="49"/>
      <c r="BH30" s="52"/>
      <c r="BI30" s="52"/>
      <c r="BJ30" s="48"/>
      <c r="BK30" s="53"/>
      <c r="BL30" s="53"/>
      <c r="BM30" s="53"/>
      <c r="BN30" s="54"/>
      <c r="BO30" s="53"/>
      <c r="BP30" s="53"/>
      <c r="BQ30" s="53"/>
      <c r="BR30" s="53"/>
      <c r="BS30" s="55"/>
    </row>
    <row r="31" spans="1:71" s="82" customFormat="1" ht="22.2">
      <c r="A31" s="39" t="e">
        <f t="shared" si="13"/>
        <v>#REF!</v>
      </c>
      <c r="B31" s="77">
        <v>28</v>
      </c>
      <c r="C31" s="254" t="s">
        <v>131</v>
      </c>
      <c r="D31" s="171"/>
      <c r="E31" s="171"/>
      <c r="F31" s="172"/>
      <c r="G31" s="169" t="s">
        <v>160</v>
      </c>
      <c r="H31" s="169">
        <v>1</v>
      </c>
      <c r="I31" s="378" t="s">
        <v>627</v>
      </c>
      <c r="J31" s="379"/>
      <c r="K31" s="380">
        <v>3</v>
      </c>
      <c r="L31" s="380"/>
      <c r="M31" s="385"/>
      <c r="N31" s="381"/>
      <c r="O31" s="380" t="s">
        <v>167</v>
      </c>
      <c r="P31" s="380"/>
      <c r="Q31" s="382">
        <v>12</v>
      </c>
      <c r="R31" s="78">
        <v>4</v>
      </c>
      <c r="S31" s="14">
        <f t="shared" si="33"/>
        <v>48</v>
      </c>
      <c r="T31" s="398">
        <v>2</v>
      </c>
      <c r="U31" s="398" t="s">
        <v>771</v>
      </c>
      <c r="V31" s="398"/>
      <c r="W31" s="400"/>
      <c r="X31" s="398"/>
      <c r="Y31" s="398"/>
      <c r="Z31" s="44">
        <f t="shared" si="1"/>
        <v>50</v>
      </c>
      <c r="AA31" s="40"/>
      <c r="AB31" s="405">
        <v>24</v>
      </c>
      <c r="AC31" s="45"/>
      <c r="AD31" s="45"/>
      <c r="AE31" s="132">
        <f t="shared" si="14"/>
        <v>6</v>
      </c>
      <c r="AF31" s="133" t="str">
        <f t="shared" si="15"/>
        <v/>
      </c>
      <c r="AG31" s="134" t="str">
        <f t="shared" si="16"/>
        <v/>
      </c>
      <c r="AH31" s="135">
        <f t="shared" si="17"/>
        <v>8</v>
      </c>
      <c r="AI31" s="136">
        <f t="shared" si="18"/>
        <v>1</v>
      </c>
      <c r="AJ31" s="137">
        <f t="shared" si="19"/>
        <v>40</v>
      </c>
      <c r="AK31" s="138">
        <f t="shared" si="20"/>
        <v>0</v>
      </c>
      <c r="AL31" s="139">
        <f t="shared" si="21"/>
        <v>0</v>
      </c>
      <c r="AM31" s="139">
        <f t="shared" si="22"/>
        <v>0</v>
      </c>
      <c r="AN31" s="135">
        <f t="shared" si="23"/>
        <v>1</v>
      </c>
      <c r="AO31" s="140">
        <f t="shared" si="24"/>
        <v>8</v>
      </c>
      <c r="AP31" s="140">
        <f t="shared" si="25"/>
        <v>12</v>
      </c>
      <c r="AQ31" s="140">
        <f t="shared" si="26"/>
        <v>0</v>
      </c>
      <c r="AR31" s="141">
        <f t="shared" si="27"/>
        <v>60</v>
      </c>
      <c r="AS31" s="142">
        <f t="shared" si="28"/>
        <v>0</v>
      </c>
      <c r="AT31" s="140">
        <f t="shared" si="29"/>
        <v>0</v>
      </c>
      <c r="AU31" s="140">
        <f t="shared" si="30"/>
        <v>22</v>
      </c>
      <c r="AV31" s="140">
        <v>0</v>
      </c>
      <c r="AW31" s="140">
        <f t="shared" si="31"/>
        <v>1</v>
      </c>
      <c r="AX31" s="144">
        <f t="shared" si="32"/>
        <v>82</v>
      </c>
      <c r="AY31" s="44"/>
      <c r="AZ31" s="46"/>
      <c r="BA31" s="47"/>
      <c r="BB31" s="48"/>
      <c r="BC31" s="49"/>
      <c r="BD31" s="50"/>
      <c r="BE31" s="51"/>
      <c r="BF31" s="49"/>
      <c r="BG31" s="49"/>
      <c r="BH31" s="52"/>
      <c r="BI31" s="52"/>
      <c r="BJ31" s="48"/>
      <c r="BK31" s="53"/>
      <c r="BL31" s="53"/>
      <c r="BM31" s="53"/>
      <c r="BN31" s="54"/>
      <c r="BO31" s="53"/>
      <c r="BP31" s="53"/>
      <c r="BQ31" s="53"/>
      <c r="BR31" s="53"/>
      <c r="BS31" s="55"/>
    </row>
    <row r="32" spans="1:71" s="82" customFormat="1" ht="22.2">
      <c r="A32" s="39" t="e">
        <f t="shared" si="13"/>
        <v>#REF!</v>
      </c>
      <c r="B32" s="77">
        <v>29</v>
      </c>
      <c r="C32" s="254" t="s">
        <v>54</v>
      </c>
      <c r="D32" s="171"/>
      <c r="E32" s="171"/>
      <c r="F32" s="172"/>
      <c r="G32" s="169" t="s">
        <v>160</v>
      </c>
      <c r="H32" s="169">
        <v>1</v>
      </c>
      <c r="I32" s="378" t="s">
        <v>614</v>
      </c>
      <c r="J32" s="379"/>
      <c r="K32" s="380"/>
      <c r="L32" s="380"/>
      <c r="M32" s="385"/>
      <c r="N32" s="380"/>
      <c r="O32" s="380"/>
      <c r="P32" s="380" t="s">
        <v>568</v>
      </c>
      <c r="Q32" s="382">
        <v>6</v>
      </c>
      <c r="R32" s="78">
        <v>4</v>
      </c>
      <c r="S32" s="14">
        <f t="shared" si="33"/>
        <v>24</v>
      </c>
      <c r="T32" s="398"/>
      <c r="U32" s="398"/>
      <c r="V32" s="398"/>
      <c r="W32" s="400"/>
      <c r="X32" s="398"/>
      <c r="Y32" s="398"/>
      <c r="Z32" s="44">
        <f t="shared" si="1"/>
        <v>24</v>
      </c>
      <c r="AA32" s="40"/>
      <c r="AB32" s="405">
        <v>24</v>
      </c>
      <c r="AC32" s="45"/>
      <c r="AD32" s="45"/>
      <c r="AE32" s="132">
        <f t="shared" si="14"/>
        <v>6</v>
      </c>
      <c r="AF32" s="133">
        <f t="shared" si="15"/>
        <v>12</v>
      </c>
      <c r="AG32" s="134">
        <f t="shared" si="16"/>
        <v>14</v>
      </c>
      <c r="AH32" s="135">
        <f t="shared" si="17"/>
        <v>0</v>
      </c>
      <c r="AI32" s="136">
        <f t="shared" si="18"/>
        <v>0.83</v>
      </c>
      <c r="AJ32" s="137">
        <f t="shared" si="19"/>
        <v>0</v>
      </c>
      <c r="AK32" s="138">
        <f t="shared" si="20"/>
        <v>19.919999999999998</v>
      </c>
      <c r="AL32" s="139">
        <f t="shared" si="21"/>
        <v>0</v>
      </c>
      <c r="AM32" s="139">
        <f t="shared" si="22"/>
        <v>0</v>
      </c>
      <c r="AN32" s="135">
        <f t="shared" si="23"/>
        <v>0.5</v>
      </c>
      <c r="AO32" s="140">
        <f t="shared" si="24"/>
        <v>0</v>
      </c>
      <c r="AP32" s="140">
        <f t="shared" si="25"/>
        <v>6</v>
      </c>
      <c r="AQ32" s="140">
        <f t="shared" si="26"/>
        <v>0</v>
      </c>
      <c r="AR32" s="141">
        <f t="shared" si="27"/>
        <v>25.919999999999998</v>
      </c>
      <c r="AS32" s="142">
        <f t="shared" si="28"/>
        <v>0</v>
      </c>
      <c r="AT32" s="140">
        <f t="shared" si="29"/>
        <v>0</v>
      </c>
      <c r="AU32" s="140">
        <f t="shared" si="30"/>
        <v>0</v>
      </c>
      <c r="AV32" s="140">
        <v>0</v>
      </c>
      <c r="AW32" s="140">
        <f t="shared" si="31"/>
        <v>1</v>
      </c>
      <c r="AX32" s="144">
        <f t="shared" si="32"/>
        <v>25.919999999999998</v>
      </c>
      <c r="AY32" s="44"/>
      <c r="AZ32" s="46"/>
      <c r="BA32" s="47"/>
      <c r="BB32" s="48"/>
      <c r="BC32" s="49"/>
      <c r="BD32" s="50"/>
      <c r="BE32" s="51"/>
      <c r="BF32" s="49"/>
      <c r="BG32" s="49"/>
      <c r="BH32" s="52"/>
      <c r="BI32" s="52"/>
      <c r="BJ32" s="48"/>
      <c r="BK32" s="53"/>
      <c r="BL32" s="53"/>
      <c r="BM32" s="53"/>
      <c r="BN32" s="54"/>
      <c r="BO32" s="53"/>
      <c r="BP32" s="53"/>
      <c r="BQ32" s="53"/>
      <c r="BR32" s="53"/>
      <c r="BS32" s="55"/>
    </row>
    <row r="33" spans="1:71" s="82" customFormat="1" ht="22.2">
      <c r="A33" s="39" t="e">
        <f t="shared" si="13"/>
        <v>#REF!</v>
      </c>
      <c r="B33" s="77">
        <v>30</v>
      </c>
      <c r="C33" s="254" t="s">
        <v>38</v>
      </c>
      <c r="D33" s="171"/>
      <c r="E33" s="171"/>
      <c r="F33" s="172"/>
      <c r="G33" s="169" t="s">
        <v>160</v>
      </c>
      <c r="H33" s="169">
        <v>1</v>
      </c>
      <c r="I33" s="378" t="s">
        <v>767</v>
      </c>
      <c r="J33" s="379"/>
      <c r="K33" s="379"/>
      <c r="L33" s="379"/>
      <c r="M33" s="379"/>
      <c r="N33" s="379"/>
      <c r="O33" s="379"/>
      <c r="P33" s="379"/>
      <c r="Q33" s="382">
        <v>6</v>
      </c>
      <c r="R33" s="78">
        <v>4</v>
      </c>
      <c r="S33" s="14">
        <f t="shared" si="33"/>
        <v>24</v>
      </c>
      <c r="T33" s="398"/>
      <c r="U33" s="398"/>
      <c r="V33" s="398"/>
      <c r="W33" s="400"/>
      <c r="X33" s="398"/>
      <c r="Y33" s="398"/>
      <c r="Z33" s="44">
        <f t="shared" si="1"/>
        <v>24</v>
      </c>
      <c r="AA33" s="40"/>
      <c r="AB33" s="405">
        <v>12</v>
      </c>
      <c r="AC33" s="45"/>
      <c r="AD33" s="45"/>
      <c r="AE33" s="132">
        <f t="shared" si="14"/>
        <v>0</v>
      </c>
      <c r="AF33" s="133" t="str">
        <f t="shared" si="15"/>
        <v/>
      </c>
      <c r="AG33" s="134" t="str">
        <f t="shared" si="16"/>
        <v/>
      </c>
      <c r="AH33" s="135">
        <f t="shared" si="17"/>
        <v>6</v>
      </c>
      <c r="AI33" s="136">
        <f t="shared" si="18"/>
        <v>1</v>
      </c>
      <c r="AJ33" s="137">
        <f t="shared" si="19"/>
        <v>40</v>
      </c>
      <c r="AK33" s="138">
        <f t="shared" si="20"/>
        <v>0</v>
      </c>
      <c r="AL33" s="139">
        <f t="shared" si="21"/>
        <v>0</v>
      </c>
      <c r="AM33" s="139">
        <f t="shared" si="22"/>
        <v>0</v>
      </c>
      <c r="AN33" s="135">
        <f t="shared" si="23"/>
        <v>1</v>
      </c>
      <c r="AO33" s="140">
        <f t="shared" si="24"/>
        <v>8</v>
      </c>
      <c r="AP33" s="140">
        <f t="shared" si="25"/>
        <v>0</v>
      </c>
      <c r="AQ33" s="140">
        <f t="shared" si="26"/>
        <v>0</v>
      </c>
      <c r="AR33" s="141">
        <f t="shared" si="27"/>
        <v>48</v>
      </c>
      <c r="AS33" s="142">
        <f t="shared" si="28"/>
        <v>0</v>
      </c>
      <c r="AT33" s="140">
        <f t="shared" si="29"/>
        <v>0</v>
      </c>
      <c r="AU33" s="140">
        <f t="shared" si="30"/>
        <v>22</v>
      </c>
      <c r="AV33" s="140">
        <v>0</v>
      </c>
      <c r="AW33" s="140">
        <f t="shared" si="31"/>
        <v>1</v>
      </c>
      <c r="AX33" s="144">
        <f t="shared" si="32"/>
        <v>70</v>
      </c>
      <c r="AY33" s="44"/>
      <c r="AZ33" s="46"/>
      <c r="BA33" s="47"/>
      <c r="BB33" s="48"/>
      <c r="BC33" s="49"/>
      <c r="BD33" s="50"/>
      <c r="BE33" s="51"/>
      <c r="BF33" s="49"/>
      <c r="BG33" s="49"/>
      <c r="BH33" s="52"/>
      <c r="BI33" s="52"/>
      <c r="BJ33" s="48"/>
      <c r="BK33" s="53"/>
      <c r="BL33" s="53"/>
      <c r="BM33" s="53"/>
      <c r="BN33" s="54"/>
      <c r="BO33" s="53"/>
      <c r="BP33" s="53"/>
      <c r="BQ33" s="53"/>
      <c r="BR33" s="53"/>
      <c r="BS33" s="55"/>
    </row>
    <row r="34" spans="1:71" s="82" customFormat="1" ht="22.2">
      <c r="A34" s="39" t="e">
        <f t="shared" si="13"/>
        <v>#REF!</v>
      </c>
      <c r="B34" s="77">
        <v>31</v>
      </c>
      <c r="C34" s="254" t="s">
        <v>598</v>
      </c>
      <c r="D34" s="171"/>
      <c r="E34" s="171"/>
      <c r="F34" s="172"/>
      <c r="G34" s="169" t="s">
        <v>160</v>
      </c>
      <c r="H34" s="169">
        <v>1</v>
      </c>
      <c r="I34" s="378" t="s">
        <v>617</v>
      </c>
      <c r="J34" s="391"/>
      <c r="K34" s="392"/>
      <c r="L34" s="392"/>
      <c r="M34" s="379"/>
      <c r="N34" s="379"/>
      <c r="O34" s="380"/>
      <c r="P34" s="379" t="s">
        <v>559</v>
      </c>
      <c r="Q34" s="382"/>
      <c r="R34" s="78">
        <v>4</v>
      </c>
      <c r="S34" s="14">
        <f t="shared" si="33"/>
        <v>0</v>
      </c>
      <c r="T34" s="398"/>
      <c r="U34" s="403"/>
      <c r="V34" s="403"/>
      <c r="W34" s="403"/>
      <c r="X34" s="403"/>
      <c r="Y34" s="403"/>
      <c r="Z34" s="44">
        <f t="shared" si="1"/>
        <v>0</v>
      </c>
      <c r="AA34" s="40"/>
      <c r="AB34" s="405"/>
      <c r="AC34" s="45"/>
      <c r="AD34" s="45"/>
      <c r="AE34" s="132">
        <f t="shared" si="14"/>
        <v>12</v>
      </c>
      <c r="AF34" s="133">
        <f t="shared" si="15"/>
        <v>12</v>
      </c>
      <c r="AG34" s="134">
        <f t="shared" si="16"/>
        <v>14</v>
      </c>
      <c r="AH34" s="135">
        <f t="shared" si="17"/>
        <v>0</v>
      </c>
      <c r="AI34" s="136">
        <f t="shared" si="18"/>
        <v>0.83</v>
      </c>
      <c r="AJ34" s="137">
        <f t="shared" si="19"/>
        <v>0</v>
      </c>
      <c r="AK34" s="138">
        <f t="shared" si="20"/>
        <v>39.839999999999996</v>
      </c>
      <c r="AL34" s="139">
        <f t="shared" si="21"/>
        <v>0</v>
      </c>
      <c r="AM34" s="139">
        <f t="shared" si="22"/>
        <v>0</v>
      </c>
      <c r="AN34" s="135">
        <f t="shared" si="23"/>
        <v>1</v>
      </c>
      <c r="AO34" s="140">
        <f t="shared" si="24"/>
        <v>8</v>
      </c>
      <c r="AP34" s="140">
        <f t="shared" si="25"/>
        <v>12</v>
      </c>
      <c r="AQ34" s="140">
        <f t="shared" si="26"/>
        <v>0</v>
      </c>
      <c r="AR34" s="141">
        <f t="shared" si="27"/>
        <v>59.839999999999996</v>
      </c>
      <c r="AS34" s="142">
        <f t="shared" si="28"/>
        <v>0</v>
      </c>
      <c r="AT34" s="140">
        <f t="shared" si="29"/>
        <v>0</v>
      </c>
      <c r="AU34" s="140">
        <f t="shared" si="30"/>
        <v>0</v>
      </c>
      <c r="AV34" s="140">
        <v>0</v>
      </c>
      <c r="AW34" s="140">
        <f t="shared" si="31"/>
        <v>1</v>
      </c>
      <c r="AX34" s="144">
        <f t="shared" si="32"/>
        <v>69.84</v>
      </c>
      <c r="AY34" s="44"/>
      <c r="AZ34" s="46"/>
      <c r="BA34" s="47"/>
      <c r="BB34" s="48"/>
      <c r="BC34" s="49"/>
      <c r="BD34" s="50"/>
      <c r="BE34" s="51"/>
      <c r="BF34" s="49"/>
      <c r="BG34" s="49"/>
      <c r="BH34" s="52"/>
      <c r="BI34" s="52"/>
      <c r="BJ34" s="48"/>
      <c r="BK34" s="53"/>
      <c r="BL34" s="53"/>
      <c r="BM34" s="53"/>
      <c r="BN34" s="54"/>
      <c r="BO34" s="53"/>
      <c r="BP34" s="53"/>
      <c r="BQ34" s="53"/>
      <c r="BR34" s="53"/>
      <c r="BS34" s="55"/>
    </row>
    <row r="35" spans="1:71" s="82" customFormat="1" ht="28.8">
      <c r="A35" s="39" t="e">
        <f t="shared" si="13"/>
        <v>#REF!</v>
      </c>
      <c r="B35" s="77">
        <v>32</v>
      </c>
      <c r="C35" s="254" t="s">
        <v>599</v>
      </c>
      <c r="D35" s="176"/>
      <c r="E35" s="176"/>
      <c r="F35" s="172"/>
      <c r="G35" s="169" t="s">
        <v>163</v>
      </c>
      <c r="H35" s="169">
        <v>1</v>
      </c>
      <c r="I35" s="378" t="s">
        <v>628</v>
      </c>
      <c r="J35" s="379"/>
      <c r="K35" s="380"/>
      <c r="L35" s="380"/>
      <c r="M35" s="379"/>
      <c r="N35" s="380"/>
      <c r="O35" s="380" t="s">
        <v>758</v>
      </c>
      <c r="P35" s="380"/>
      <c r="Q35" s="382">
        <v>12</v>
      </c>
      <c r="R35" s="78">
        <v>4</v>
      </c>
      <c r="S35" s="14">
        <f t="shared" si="33"/>
        <v>48</v>
      </c>
      <c r="T35" s="398"/>
      <c r="U35" s="403"/>
      <c r="V35" s="403"/>
      <c r="W35" s="403"/>
      <c r="X35" s="403"/>
      <c r="Y35" s="403"/>
      <c r="Z35" s="44">
        <f t="shared" si="1"/>
        <v>48</v>
      </c>
      <c r="AA35" s="40"/>
      <c r="AB35" s="405">
        <v>24</v>
      </c>
      <c r="AC35" s="45"/>
      <c r="AD35" s="45"/>
      <c r="AE35" s="132">
        <f t="shared" si="14"/>
        <v>12.25</v>
      </c>
      <c r="AF35" s="133">
        <f t="shared" si="15"/>
        <v>12</v>
      </c>
      <c r="AG35" s="134">
        <f t="shared" si="16"/>
        <v>14</v>
      </c>
      <c r="AH35" s="135">
        <f t="shared" si="17"/>
        <v>0</v>
      </c>
      <c r="AI35" s="136">
        <f t="shared" si="18"/>
        <v>0.83</v>
      </c>
      <c r="AJ35" s="137">
        <f t="shared" si="19"/>
        <v>0</v>
      </c>
      <c r="AK35" s="138">
        <f t="shared" si="20"/>
        <v>40.669999999999995</v>
      </c>
      <c r="AL35" s="139">
        <f t="shared" si="21"/>
        <v>0</v>
      </c>
      <c r="AM35" s="139">
        <f t="shared" si="22"/>
        <v>0</v>
      </c>
      <c r="AN35" s="135">
        <f t="shared" si="23"/>
        <v>1.0208333333333333</v>
      </c>
      <c r="AO35" s="140">
        <f t="shared" si="24"/>
        <v>8</v>
      </c>
      <c r="AP35" s="140">
        <f t="shared" si="25"/>
        <v>12</v>
      </c>
      <c r="AQ35" s="140">
        <f t="shared" si="26"/>
        <v>0</v>
      </c>
      <c r="AR35" s="141">
        <f t="shared" si="27"/>
        <v>60.669999999999995</v>
      </c>
      <c r="AS35" s="142">
        <f t="shared" si="28"/>
        <v>0</v>
      </c>
      <c r="AT35" s="140">
        <f t="shared" si="29"/>
        <v>0</v>
      </c>
      <c r="AU35" s="140">
        <f t="shared" si="30"/>
        <v>0</v>
      </c>
      <c r="AV35" s="140">
        <v>0</v>
      </c>
      <c r="AW35" s="140">
        <f t="shared" si="31"/>
        <v>1</v>
      </c>
      <c r="AX35" s="144">
        <f t="shared" si="32"/>
        <v>80.669999999999987</v>
      </c>
      <c r="AY35" s="44"/>
      <c r="AZ35" s="46"/>
      <c r="BA35" s="47"/>
      <c r="BB35" s="48"/>
      <c r="BC35" s="49"/>
      <c r="BD35" s="50"/>
      <c r="BE35" s="51"/>
      <c r="BF35" s="49"/>
      <c r="BG35" s="49"/>
      <c r="BH35" s="52"/>
      <c r="BI35" s="52"/>
      <c r="BJ35" s="48"/>
      <c r="BK35" s="53"/>
      <c r="BL35" s="53"/>
      <c r="BM35" s="53"/>
      <c r="BN35" s="54"/>
      <c r="BO35" s="53"/>
      <c r="BP35" s="53"/>
      <c r="BQ35" s="53"/>
      <c r="BR35" s="53"/>
      <c r="BS35" s="55"/>
    </row>
    <row r="36" spans="1:71" s="82" customFormat="1" ht="28.8">
      <c r="A36" s="39" t="e">
        <f t="shared" si="13"/>
        <v>#REF!</v>
      </c>
      <c r="B36" s="77">
        <v>33</v>
      </c>
      <c r="C36" s="254" t="s">
        <v>37</v>
      </c>
      <c r="D36" s="171"/>
      <c r="E36" s="171"/>
      <c r="F36" s="172"/>
      <c r="G36" s="169" t="s">
        <v>163</v>
      </c>
      <c r="H36" s="169">
        <v>1</v>
      </c>
      <c r="I36" s="390" t="s">
        <v>629</v>
      </c>
      <c r="J36" s="379"/>
      <c r="K36" s="380">
        <v>9</v>
      </c>
      <c r="L36" s="380"/>
      <c r="M36" s="384"/>
      <c r="N36" s="380"/>
      <c r="O36" s="380"/>
      <c r="P36" s="380"/>
      <c r="Q36" s="382">
        <v>12</v>
      </c>
      <c r="R36" s="78">
        <v>4</v>
      </c>
      <c r="S36" s="14">
        <f t="shared" si="33"/>
        <v>48</v>
      </c>
      <c r="T36" s="398">
        <v>1</v>
      </c>
      <c r="U36" s="398" t="s">
        <v>770</v>
      </c>
      <c r="V36" s="398"/>
      <c r="W36" s="400"/>
      <c r="X36" s="398"/>
      <c r="Y36" s="398"/>
      <c r="Z36" s="44">
        <f t="shared" si="1"/>
        <v>49</v>
      </c>
      <c r="AA36" s="40"/>
      <c r="AB36" s="405">
        <v>24</v>
      </c>
      <c r="AC36" s="45"/>
      <c r="AD36" s="45"/>
      <c r="AE36" s="132">
        <f t="shared" si="14"/>
        <v>12</v>
      </c>
      <c r="AF36" s="133">
        <f t="shared" si="15"/>
        <v>12</v>
      </c>
      <c r="AG36" s="134">
        <f t="shared" si="16"/>
        <v>14</v>
      </c>
      <c r="AH36" s="135">
        <f t="shared" si="17"/>
        <v>0</v>
      </c>
      <c r="AI36" s="136">
        <f t="shared" si="18"/>
        <v>0.83</v>
      </c>
      <c r="AJ36" s="137">
        <f t="shared" si="19"/>
        <v>0</v>
      </c>
      <c r="AK36" s="138">
        <f t="shared" si="20"/>
        <v>39.839999999999996</v>
      </c>
      <c r="AL36" s="139">
        <f t="shared" si="21"/>
        <v>0</v>
      </c>
      <c r="AM36" s="139">
        <f t="shared" si="22"/>
        <v>0</v>
      </c>
      <c r="AN36" s="135">
        <f t="shared" si="23"/>
        <v>1</v>
      </c>
      <c r="AO36" s="140">
        <f t="shared" si="24"/>
        <v>8</v>
      </c>
      <c r="AP36" s="140">
        <f t="shared" si="25"/>
        <v>12</v>
      </c>
      <c r="AQ36" s="140">
        <f t="shared" si="26"/>
        <v>0</v>
      </c>
      <c r="AR36" s="141">
        <f t="shared" si="27"/>
        <v>59.839999999999996</v>
      </c>
      <c r="AS36" s="142">
        <f t="shared" si="28"/>
        <v>0</v>
      </c>
      <c r="AT36" s="140">
        <f t="shared" si="29"/>
        <v>18</v>
      </c>
      <c r="AU36" s="140">
        <f t="shared" si="30"/>
        <v>0</v>
      </c>
      <c r="AV36" s="140">
        <v>0</v>
      </c>
      <c r="AW36" s="140">
        <f t="shared" si="31"/>
        <v>1</v>
      </c>
      <c r="AX36" s="144">
        <f t="shared" si="32"/>
        <v>77.84</v>
      </c>
      <c r="AY36" s="44"/>
      <c r="AZ36" s="46"/>
      <c r="BA36" s="47"/>
      <c r="BB36" s="48"/>
      <c r="BC36" s="49"/>
      <c r="BD36" s="50"/>
      <c r="BE36" s="51"/>
      <c r="BF36" s="49"/>
      <c r="BG36" s="49"/>
      <c r="BH36" s="52"/>
      <c r="BI36" s="52"/>
      <c r="BJ36" s="48"/>
      <c r="BK36" s="53"/>
      <c r="BL36" s="53"/>
      <c r="BM36" s="53"/>
      <c r="BN36" s="54"/>
      <c r="BO36" s="53"/>
      <c r="BP36" s="53"/>
      <c r="BQ36" s="53"/>
      <c r="BR36" s="53"/>
      <c r="BS36" s="55"/>
    </row>
    <row r="37" spans="1:71" s="82" customFormat="1" ht="28.8">
      <c r="A37" s="39" t="e">
        <f t="shared" si="13"/>
        <v>#REF!</v>
      </c>
      <c r="B37" s="77">
        <v>34</v>
      </c>
      <c r="C37" s="254" t="s">
        <v>157</v>
      </c>
      <c r="D37" s="171"/>
      <c r="E37" s="171"/>
      <c r="F37" s="172"/>
      <c r="G37" s="169" t="s">
        <v>163</v>
      </c>
      <c r="H37" s="169">
        <v>1</v>
      </c>
      <c r="I37" s="378" t="s">
        <v>630</v>
      </c>
      <c r="J37" s="379"/>
      <c r="K37" s="380"/>
      <c r="L37" s="380"/>
      <c r="M37" s="379"/>
      <c r="N37" s="380"/>
      <c r="O37" s="380" t="s">
        <v>561</v>
      </c>
      <c r="P37" s="380"/>
      <c r="Q37" s="382">
        <v>12</v>
      </c>
      <c r="R37" s="78">
        <v>4</v>
      </c>
      <c r="S37" s="14">
        <f t="shared" si="33"/>
        <v>48</v>
      </c>
      <c r="T37" s="398"/>
      <c r="U37" s="398"/>
      <c r="V37" s="398"/>
      <c r="W37" s="400"/>
      <c r="X37" s="398"/>
      <c r="Y37" s="398"/>
      <c r="Z37" s="44">
        <f t="shared" si="1"/>
        <v>48</v>
      </c>
      <c r="AA37" s="40"/>
      <c r="AB37" s="405">
        <v>24</v>
      </c>
      <c r="AC37" s="45"/>
      <c r="AD37" s="45"/>
      <c r="AE37" s="132">
        <f t="shared" si="14"/>
        <v>12</v>
      </c>
      <c r="AF37" s="133">
        <f t="shared" si="15"/>
        <v>12</v>
      </c>
      <c r="AG37" s="134">
        <f t="shared" si="16"/>
        <v>14</v>
      </c>
      <c r="AH37" s="135">
        <f t="shared" si="17"/>
        <v>0</v>
      </c>
      <c r="AI37" s="136">
        <f t="shared" si="18"/>
        <v>0.83</v>
      </c>
      <c r="AJ37" s="137">
        <f t="shared" si="19"/>
        <v>0</v>
      </c>
      <c r="AK37" s="138">
        <f t="shared" si="20"/>
        <v>39.839999999999996</v>
      </c>
      <c r="AL37" s="139">
        <f t="shared" si="21"/>
        <v>0</v>
      </c>
      <c r="AM37" s="139">
        <f t="shared" si="22"/>
        <v>0</v>
      </c>
      <c r="AN37" s="135">
        <f t="shared" si="23"/>
        <v>1</v>
      </c>
      <c r="AO37" s="140">
        <v>8</v>
      </c>
      <c r="AP37" s="140">
        <f t="shared" si="25"/>
        <v>6</v>
      </c>
      <c r="AQ37" s="140">
        <f t="shared" si="26"/>
        <v>0</v>
      </c>
      <c r="AR37" s="141">
        <f t="shared" si="27"/>
        <v>53.839999999999996</v>
      </c>
      <c r="AS37" s="142">
        <f t="shared" si="28"/>
        <v>0</v>
      </c>
      <c r="AT37" s="140">
        <f t="shared" si="29"/>
        <v>0</v>
      </c>
      <c r="AU37" s="140">
        <v>20</v>
      </c>
      <c r="AV37" s="140">
        <v>0</v>
      </c>
      <c r="AW37" s="140">
        <f t="shared" si="31"/>
        <v>1</v>
      </c>
      <c r="AX37" s="144">
        <f t="shared" si="32"/>
        <v>53.839999999999996</v>
      </c>
      <c r="AY37" s="44"/>
      <c r="AZ37" s="46"/>
      <c r="BA37" s="47"/>
      <c r="BB37" s="48"/>
      <c r="BC37" s="49"/>
      <c r="BD37" s="50"/>
      <c r="BE37" s="51"/>
      <c r="BF37" s="49"/>
      <c r="BG37" s="49"/>
      <c r="BH37" s="52"/>
      <c r="BI37" s="52"/>
      <c r="BJ37" s="48"/>
      <c r="BK37" s="53"/>
      <c r="BL37" s="53"/>
      <c r="BM37" s="53"/>
      <c r="BN37" s="54"/>
      <c r="BO37" s="53"/>
      <c r="BP37" s="53"/>
      <c r="BQ37" s="53"/>
      <c r="BR37" s="53"/>
      <c r="BS37" s="55"/>
    </row>
    <row r="38" spans="1:71" s="82" customFormat="1" ht="28.8">
      <c r="A38" s="39" t="e">
        <f t="shared" si="13"/>
        <v>#REF!</v>
      </c>
      <c r="B38" s="77">
        <v>35</v>
      </c>
      <c r="C38" s="254" t="s">
        <v>41</v>
      </c>
      <c r="D38" s="171"/>
      <c r="E38" s="171"/>
      <c r="F38" s="172"/>
      <c r="G38" s="169" t="s">
        <v>163</v>
      </c>
      <c r="H38" s="169">
        <v>1</v>
      </c>
      <c r="I38" s="378" t="s">
        <v>631</v>
      </c>
      <c r="J38" s="391"/>
      <c r="K38" s="392"/>
      <c r="L38" s="392"/>
      <c r="M38" s="379"/>
      <c r="N38" s="379"/>
      <c r="O38" s="379"/>
      <c r="P38" s="379"/>
      <c r="Q38" s="382">
        <v>12</v>
      </c>
      <c r="R38" s="78">
        <v>4</v>
      </c>
      <c r="S38" s="14">
        <f t="shared" si="33"/>
        <v>48</v>
      </c>
      <c r="T38" s="398"/>
      <c r="U38" s="398"/>
      <c r="V38" s="398"/>
      <c r="W38" s="400"/>
      <c r="X38" s="398"/>
      <c r="Y38" s="398"/>
      <c r="Z38" s="44">
        <f t="shared" si="1"/>
        <v>48</v>
      </c>
      <c r="AA38" s="40"/>
      <c r="AB38" s="405">
        <v>12</v>
      </c>
      <c r="AC38" s="45"/>
      <c r="AD38" s="45"/>
      <c r="AE38" s="132">
        <f t="shared" si="14"/>
        <v>12</v>
      </c>
      <c r="AF38" s="133">
        <f t="shared" si="15"/>
        <v>12</v>
      </c>
      <c r="AG38" s="134">
        <f t="shared" si="16"/>
        <v>14</v>
      </c>
      <c r="AH38" s="135">
        <f t="shared" si="17"/>
        <v>0</v>
      </c>
      <c r="AI38" s="136">
        <f t="shared" si="18"/>
        <v>0.83</v>
      </c>
      <c r="AJ38" s="137">
        <f t="shared" si="19"/>
        <v>0</v>
      </c>
      <c r="AK38" s="138">
        <f t="shared" si="20"/>
        <v>39.839999999999996</v>
      </c>
      <c r="AL38" s="139">
        <f t="shared" si="21"/>
        <v>0</v>
      </c>
      <c r="AM38" s="139">
        <f t="shared" si="22"/>
        <v>0</v>
      </c>
      <c r="AN38" s="135">
        <f t="shared" si="23"/>
        <v>1</v>
      </c>
      <c r="AO38" s="140">
        <f t="shared" si="24"/>
        <v>8</v>
      </c>
      <c r="AP38" s="140">
        <f t="shared" si="25"/>
        <v>12</v>
      </c>
      <c r="AQ38" s="140">
        <f t="shared" si="26"/>
        <v>0</v>
      </c>
      <c r="AR38" s="141">
        <f t="shared" si="27"/>
        <v>59.839999999999996</v>
      </c>
      <c r="AS38" s="142">
        <f t="shared" si="28"/>
        <v>0</v>
      </c>
      <c r="AT38" s="140">
        <f t="shared" si="29"/>
        <v>0</v>
      </c>
      <c r="AU38" s="140">
        <f t="shared" si="30"/>
        <v>0</v>
      </c>
      <c r="AV38" s="140">
        <v>0</v>
      </c>
      <c r="AW38" s="140">
        <f t="shared" si="31"/>
        <v>1</v>
      </c>
      <c r="AX38" s="144">
        <f t="shared" si="32"/>
        <v>59.839999999999996</v>
      </c>
      <c r="AY38" s="44"/>
      <c r="AZ38" s="46"/>
      <c r="BA38" s="47"/>
      <c r="BB38" s="48"/>
      <c r="BC38" s="49"/>
      <c r="BD38" s="50"/>
      <c r="BE38" s="51"/>
      <c r="BF38" s="49"/>
      <c r="BG38" s="49"/>
      <c r="BH38" s="52"/>
      <c r="BI38" s="52"/>
      <c r="BJ38" s="48"/>
      <c r="BK38" s="53"/>
      <c r="BL38" s="53"/>
      <c r="BM38" s="53"/>
      <c r="BN38" s="54"/>
      <c r="BO38" s="53"/>
      <c r="BP38" s="53"/>
      <c r="BQ38" s="53"/>
      <c r="BR38" s="53"/>
      <c r="BS38" s="55"/>
    </row>
    <row r="39" spans="1:71" s="82" customFormat="1" ht="28.8">
      <c r="A39" s="39" t="e">
        <f t="shared" si="13"/>
        <v>#REF!</v>
      </c>
      <c r="B39" s="77">
        <v>36</v>
      </c>
      <c r="C39" s="254" t="s">
        <v>45</v>
      </c>
      <c r="D39" s="171"/>
      <c r="E39" s="171"/>
      <c r="F39" s="172"/>
      <c r="G39" s="169" t="s">
        <v>161</v>
      </c>
      <c r="H39" s="169">
        <v>1</v>
      </c>
      <c r="I39" s="378" t="s">
        <v>632</v>
      </c>
      <c r="J39" s="391"/>
      <c r="K39" s="392"/>
      <c r="L39" s="392"/>
      <c r="M39" s="385"/>
      <c r="N39" s="379"/>
      <c r="O39" s="379"/>
      <c r="P39" s="379"/>
      <c r="Q39" s="382">
        <v>12</v>
      </c>
      <c r="R39" s="78">
        <v>4</v>
      </c>
      <c r="S39" s="14">
        <f t="shared" si="33"/>
        <v>48</v>
      </c>
      <c r="T39" s="398"/>
      <c r="U39" s="398"/>
      <c r="V39" s="398"/>
      <c r="W39" s="400"/>
      <c r="X39" s="398"/>
      <c r="Y39" s="398"/>
      <c r="Z39" s="44">
        <f t="shared" si="1"/>
        <v>48</v>
      </c>
      <c r="AA39" s="40"/>
      <c r="AB39" s="405">
        <v>24</v>
      </c>
      <c r="AC39" s="45"/>
      <c r="AD39" s="45"/>
      <c r="AE39" s="132">
        <f t="shared" si="14"/>
        <v>12</v>
      </c>
      <c r="AF39" s="133">
        <f t="shared" si="15"/>
        <v>12</v>
      </c>
      <c r="AG39" s="134">
        <f t="shared" si="16"/>
        <v>14</v>
      </c>
      <c r="AH39" s="135">
        <f t="shared" si="17"/>
        <v>0</v>
      </c>
      <c r="AI39" s="136">
        <f t="shared" si="18"/>
        <v>0.83</v>
      </c>
      <c r="AJ39" s="137">
        <f t="shared" si="19"/>
        <v>0</v>
      </c>
      <c r="AK39" s="138">
        <f t="shared" si="20"/>
        <v>39.839999999999996</v>
      </c>
      <c r="AL39" s="139">
        <f t="shared" si="21"/>
        <v>0</v>
      </c>
      <c r="AM39" s="139">
        <f t="shared" si="22"/>
        <v>0</v>
      </c>
      <c r="AN39" s="135">
        <f t="shared" si="23"/>
        <v>1</v>
      </c>
      <c r="AO39" s="140">
        <f t="shared" si="24"/>
        <v>8</v>
      </c>
      <c r="AP39" s="140">
        <f t="shared" si="25"/>
        <v>12</v>
      </c>
      <c r="AQ39" s="140">
        <f t="shared" si="26"/>
        <v>0</v>
      </c>
      <c r="AR39" s="141">
        <f t="shared" si="27"/>
        <v>59.839999999999996</v>
      </c>
      <c r="AS39" s="142">
        <f t="shared" si="28"/>
        <v>0</v>
      </c>
      <c r="AT39" s="140">
        <f t="shared" si="29"/>
        <v>14</v>
      </c>
      <c r="AU39" s="140">
        <f t="shared" si="30"/>
        <v>0</v>
      </c>
      <c r="AV39" s="140">
        <v>0</v>
      </c>
      <c r="AW39" s="140">
        <f t="shared" si="31"/>
        <v>1</v>
      </c>
      <c r="AX39" s="144">
        <f t="shared" si="32"/>
        <v>73.84</v>
      </c>
      <c r="AY39" s="44"/>
      <c r="AZ39" s="46"/>
      <c r="BA39" s="47"/>
      <c r="BB39" s="48"/>
      <c r="BC39" s="49"/>
      <c r="BD39" s="50"/>
      <c r="BE39" s="51"/>
      <c r="BF39" s="49"/>
      <c r="BG39" s="49"/>
      <c r="BH39" s="52"/>
      <c r="BI39" s="52"/>
      <c r="BJ39" s="48"/>
      <c r="BK39" s="53"/>
      <c r="BL39" s="53"/>
      <c r="BM39" s="53"/>
      <c r="BN39" s="54"/>
      <c r="BO39" s="53"/>
      <c r="BP39" s="53"/>
      <c r="BQ39" s="53"/>
      <c r="BR39" s="53"/>
      <c r="BS39" s="55"/>
    </row>
    <row r="40" spans="1:71" s="82" customFormat="1" ht="28.8">
      <c r="A40" s="39" t="e">
        <f t="shared" si="13"/>
        <v>#REF!</v>
      </c>
      <c r="B40" s="77">
        <v>37</v>
      </c>
      <c r="C40" s="254" t="s">
        <v>139</v>
      </c>
      <c r="D40" s="171"/>
      <c r="E40" s="171"/>
      <c r="F40" s="172"/>
      <c r="G40" s="169" t="s">
        <v>161</v>
      </c>
      <c r="H40" s="169">
        <v>1</v>
      </c>
      <c r="I40" s="378" t="s">
        <v>633</v>
      </c>
      <c r="J40" s="379"/>
      <c r="K40" s="380"/>
      <c r="L40" s="380"/>
      <c r="M40" s="385"/>
      <c r="N40" s="380"/>
      <c r="O40" s="380" t="s">
        <v>167</v>
      </c>
      <c r="P40" s="380"/>
      <c r="Q40" s="382">
        <v>12</v>
      </c>
      <c r="R40" s="78">
        <v>4</v>
      </c>
      <c r="S40" s="14">
        <f t="shared" si="33"/>
        <v>48</v>
      </c>
      <c r="T40" s="398"/>
      <c r="U40" s="398"/>
      <c r="V40" s="398"/>
      <c r="W40" s="400"/>
      <c r="X40" s="398"/>
      <c r="Y40" s="398"/>
      <c r="Z40" s="44">
        <f t="shared" si="1"/>
        <v>48</v>
      </c>
      <c r="AA40" s="40"/>
      <c r="AB40" s="405">
        <v>24</v>
      </c>
      <c r="AC40" s="45"/>
      <c r="AD40" s="45"/>
      <c r="AE40" s="132">
        <f t="shared" si="14"/>
        <v>12</v>
      </c>
      <c r="AF40" s="133">
        <f t="shared" si="15"/>
        <v>12</v>
      </c>
      <c r="AG40" s="134">
        <f t="shared" si="16"/>
        <v>14</v>
      </c>
      <c r="AH40" s="135">
        <f t="shared" si="17"/>
        <v>0</v>
      </c>
      <c r="AI40" s="136">
        <f t="shared" si="18"/>
        <v>0.83</v>
      </c>
      <c r="AJ40" s="137">
        <f t="shared" si="19"/>
        <v>0</v>
      </c>
      <c r="AK40" s="138">
        <f t="shared" si="20"/>
        <v>39.839999999999996</v>
      </c>
      <c r="AL40" s="139">
        <f t="shared" si="21"/>
        <v>0</v>
      </c>
      <c r="AM40" s="139">
        <f t="shared" si="22"/>
        <v>0</v>
      </c>
      <c r="AN40" s="135">
        <f t="shared" si="23"/>
        <v>1</v>
      </c>
      <c r="AO40" s="140">
        <f t="shared" si="24"/>
        <v>8</v>
      </c>
      <c r="AP40" s="140">
        <f t="shared" si="25"/>
        <v>12</v>
      </c>
      <c r="AQ40" s="140">
        <f t="shared" si="26"/>
        <v>0</v>
      </c>
      <c r="AR40" s="141">
        <f t="shared" si="27"/>
        <v>59.839999999999996</v>
      </c>
      <c r="AS40" s="142">
        <f t="shared" si="28"/>
        <v>0</v>
      </c>
      <c r="AT40" s="140">
        <f t="shared" si="29"/>
        <v>6</v>
      </c>
      <c r="AU40" s="140">
        <f t="shared" si="30"/>
        <v>0</v>
      </c>
      <c r="AV40" s="140">
        <v>0</v>
      </c>
      <c r="AW40" s="140">
        <f t="shared" si="31"/>
        <v>1</v>
      </c>
      <c r="AX40" s="144">
        <f t="shared" si="32"/>
        <v>65.84</v>
      </c>
      <c r="AY40" s="44"/>
      <c r="AZ40" s="46"/>
      <c r="BA40" s="47"/>
      <c r="BB40" s="48"/>
      <c r="BC40" s="49"/>
      <c r="BD40" s="50"/>
      <c r="BE40" s="51"/>
      <c r="BF40" s="49"/>
      <c r="BG40" s="49"/>
      <c r="BH40" s="52"/>
      <c r="BI40" s="52"/>
      <c r="BJ40" s="48"/>
      <c r="BK40" s="53"/>
      <c r="BL40" s="53"/>
      <c r="BM40" s="53"/>
      <c r="BN40" s="54"/>
      <c r="BO40" s="53"/>
      <c r="BP40" s="53"/>
      <c r="BQ40" s="53"/>
      <c r="BR40" s="53"/>
      <c r="BS40" s="55"/>
    </row>
    <row r="41" spans="1:71" s="82" customFormat="1" ht="29.25" customHeight="1">
      <c r="A41" s="39" t="e">
        <f t="shared" si="13"/>
        <v>#REF!</v>
      </c>
      <c r="B41" s="77">
        <v>38</v>
      </c>
      <c r="C41" s="254" t="s">
        <v>35</v>
      </c>
      <c r="D41" s="171"/>
      <c r="E41" s="171"/>
      <c r="F41" s="172"/>
      <c r="G41" s="169" t="s">
        <v>161</v>
      </c>
      <c r="H41" s="169">
        <v>1</v>
      </c>
      <c r="I41" s="378" t="s">
        <v>634</v>
      </c>
      <c r="J41" s="379"/>
      <c r="K41" s="380"/>
      <c r="L41" s="380"/>
      <c r="M41" s="384"/>
      <c r="N41" s="380"/>
      <c r="O41" s="380" t="s">
        <v>759</v>
      </c>
      <c r="P41" s="380"/>
      <c r="Q41" s="382">
        <v>12</v>
      </c>
      <c r="R41" s="78">
        <v>4</v>
      </c>
      <c r="S41" s="14">
        <f t="shared" si="33"/>
        <v>48</v>
      </c>
      <c r="T41" s="398"/>
      <c r="U41" s="398"/>
      <c r="V41" s="398"/>
      <c r="W41" s="400"/>
      <c r="X41" s="398"/>
      <c r="Y41" s="398"/>
      <c r="Z41" s="44">
        <f t="shared" si="1"/>
        <v>48</v>
      </c>
      <c r="AA41" s="40"/>
      <c r="AB41" s="405">
        <v>24</v>
      </c>
      <c r="AC41" s="45"/>
      <c r="AD41" s="45"/>
      <c r="AE41" s="132">
        <f t="shared" si="14"/>
        <v>12</v>
      </c>
      <c r="AF41" s="133">
        <f t="shared" si="15"/>
        <v>12</v>
      </c>
      <c r="AG41" s="134">
        <f t="shared" si="16"/>
        <v>14</v>
      </c>
      <c r="AH41" s="135">
        <f t="shared" si="17"/>
        <v>0</v>
      </c>
      <c r="AI41" s="136">
        <f t="shared" si="18"/>
        <v>0.83</v>
      </c>
      <c r="AJ41" s="137">
        <f t="shared" si="19"/>
        <v>0</v>
      </c>
      <c r="AK41" s="138">
        <f t="shared" si="20"/>
        <v>39.839999999999996</v>
      </c>
      <c r="AL41" s="139">
        <f t="shared" si="21"/>
        <v>0</v>
      </c>
      <c r="AM41" s="139">
        <f t="shared" si="22"/>
        <v>0</v>
      </c>
      <c r="AN41" s="135">
        <f t="shared" si="23"/>
        <v>1</v>
      </c>
      <c r="AO41" s="140">
        <f t="shared" si="24"/>
        <v>8</v>
      </c>
      <c r="AP41" s="140">
        <f t="shared" si="25"/>
        <v>12</v>
      </c>
      <c r="AQ41" s="140">
        <f t="shared" si="26"/>
        <v>0</v>
      </c>
      <c r="AR41" s="141">
        <f t="shared" si="27"/>
        <v>59.839999999999996</v>
      </c>
      <c r="AS41" s="142">
        <f t="shared" si="28"/>
        <v>0</v>
      </c>
      <c r="AT41" s="140">
        <f t="shared" si="29"/>
        <v>0</v>
      </c>
      <c r="AU41" s="140">
        <f t="shared" si="30"/>
        <v>0</v>
      </c>
      <c r="AV41" s="140">
        <v>0</v>
      </c>
      <c r="AW41" s="140">
        <f t="shared" si="31"/>
        <v>1</v>
      </c>
      <c r="AX41" s="144">
        <f t="shared" si="32"/>
        <v>79.84</v>
      </c>
      <c r="AY41" s="44"/>
      <c r="AZ41" s="46"/>
      <c r="BA41" s="47"/>
      <c r="BB41" s="48"/>
      <c r="BC41" s="49"/>
      <c r="BD41" s="50"/>
      <c r="BE41" s="51"/>
      <c r="BF41" s="49"/>
      <c r="BG41" s="49"/>
      <c r="BH41" s="52"/>
      <c r="BI41" s="52"/>
      <c r="BJ41" s="48"/>
      <c r="BK41" s="53"/>
      <c r="BL41" s="53"/>
      <c r="BM41" s="53"/>
      <c r="BN41" s="54"/>
      <c r="BO41" s="53"/>
      <c r="BP41" s="53"/>
      <c r="BQ41" s="53"/>
      <c r="BR41" s="53"/>
      <c r="BS41" s="55"/>
    </row>
    <row r="42" spans="1:71" s="82" customFormat="1" ht="28.8">
      <c r="A42" s="39" t="e">
        <f t="shared" si="13"/>
        <v>#REF!</v>
      </c>
      <c r="B42" s="77">
        <v>39</v>
      </c>
      <c r="C42" s="254" t="s">
        <v>600</v>
      </c>
      <c r="D42" s="171"/>
      <c r="E42" s="171"/>
      <c r="F42" s="172"/>
      <c r="G42" s="169" t="s">
        <v>165</v>
      </c>
      <c r="H42" s="169">
        <v>1</v>
      </c>
      <c r="I42" s="378" t="s">
        <v>635</v>
      </c>
      <c r="J42" s="379"/>
      <c r="K42" s="380">
        <v>10</v>
      </c>
      <c r="L42" s="380"/>
      <c r="M42" s="385"/>
      <c r="N42" s="380"/>
      <c r="O42" s="380"/>
      <c r="P42" s="380"/>
      <c r="Q42" s="382">
        <v>12</v>
      </c>
      <c r="R42" s="78">
        <v>4</v>
      </c>
      <c r="S42" s="14">
        <f t="shared" si="33"/>
        <v>48</v>
      </c>
      <c r="T42" s="398"/>
      <c r="U42" s="398"/>
      <c r="V42" s="398"/>
      <c r="W42" s="398"/>
      <c r="X42" s="398"/>
      <c r="Y42" s="398"/>
      <c r="Z42" s="44">
        <f t="shared" si="1"/>
        <v>48</v>
      </c>
      <c r="AA42" s="40"/>
      <c r="AB42" s="405">
        <v>24</v>
      </c>
      <c r="AC42" s="45"/>
      <c r="AD42" s="45"/>
      <c r="AE42" s="132">
        <f t="shared" si="14"/>
        <v>12</v>
      </c>
      <c r="AF42" s="133">
        <f t="shared" si="15"/>
        <v>12</v>
      </c>
      <c r="AG42" s="134">
        <f t="shared" si="16"/>
        <v>14</v>
      </c>
      <c r="AH42" s="135">
        <f t="shared" si="17"/>
        <v>0</v>
      </c>
      <c r="AI42" s="136">
        <f t="shared" si="18"/>
        <v>0.83</v>
      </c>
      <c r="AJ42" s="137">
        <f t="shared" si="19"/>
        <v>0</v>
      </c>
      <c r="AK42" s="138">
        <f t="shared" si="20"/>
        <v>39.839999999999996</v>
      </c>
      <c r="AL42" s="139">
        <f t="shared" si="21"/>
        <v>0</v>
      </c>
      <c r="AM42" s="139">
        <f t="shared" si="22"/>
        <v>0</v>
      </c>
      <c r="AN42" s="135">
        <f t="shared" si="23"/>
        <v>1</v>
      </c>
      <c r="AO42" s="140">
        <f t="shared" si="24"/>
        <v>8</v>
      </c>
      <c r="AP42" s="140">
        <f t="shared" si="25"/>
        <v>12</v>
      </c>
      <c r="AQ42" s="140">
        <f t="shared" si="26"/>
        <v>0</v>
      </c>
      <c r="AR42" s="141">
        <f t="shared" si="27"/>
        <v>59.839999999999996</v>
      </c>
      <c r="AS42" s="142">
        <f t="shared" si="28"/>
        <v>2</v>
      </c>
      <c r="AT42" s="140">
        <f t="shared" si="29"/>
        <v>14</v>
      </c>
      <c r="AU42" s="140">
        <f t="shared" si="30"/>
        <v>0</v>
      </c>
      <c r="AV42" s="140">
        <v>0</v>
      </c>
      <c r="AW42" s="140">
        <f t="shared" si="31"/>
        <v>1</v>
      </c>
      <c r="AX42" s="144">
        <f t="shared" si="32"/>
        <v>75.84</v>
      </c>
      <c r="AY42" s="44"/>
      <c r="AZ42" s="46"/>
      <c r="BA42" s="47"/>
      <c r="BB42" s="48"/>
      <c r="BC42" s="49"/>
      <c r="BD42" s="50"/>
      <c r="BE42" s="51"/>
      <c r="BF42" s="49"/>
      <c r="BG42" s="49"/>
      <c r="BH42" s="52"/>
      <c r="BI42" s="52"/>
      <c r="BJ42" s="48"/>
      <c r="BK42" s="53"/>
      <c r="BL42" s="53"/>
      <c r="BM42" s="53"/>
      <c r="BN42" s="54"/>
      <c r="BO42" s="53"/>
      <c r="BP42" s="53"/>
      <c r="BQ42" s="53"/>
      <c r="BR42" s="53"/>
      <c r="BS42" s="55"/>
    </row>
    <row r="43" spans="1:71" s="82" customFormat="1" ht="28.8">
      <c r="A43" s="39" t="e">
        <f t="shared" si="13"/>
        <v>#REF!</v>
      </c>
      <c r="B43" s="77">
        <v>40</v>
      </c>
      <c r="C43" s="254" t="s">
        <v>140</v>
      </c>
      <c r="D43" s="171"/>
      <c r="E43" s="171"/>
      <c r="F43" s="172"/>
      <c r="G43" s="169" t="s">
        <v>165</v>
      </c>
      <c r="H43" s="169">
        <v>1</v>
      </c>
      <c r="I43" s="378" t="s">
        <v>636</v>
      </c>
      <c r="J43" s="379"/>
      <c r="K43" s="380"/>
      <c r="L43" s="380"/>
      <c r="M43" s="389"/>
      <c r="N43" s="380" t="s">
        <v>756</v>
      </c>
      <c r="O43" s="380" t="s">
        <v>167</v>
      </c>
      <c r="P43" s="380"/>
      <c r="Q43" s="382">
        <v>12</v>
      </c>
      <c r="R43" s="78">
        <v>4</v>
      </c>
      <c r="S43" s="14">
        <f t="shared" si="33"/>
        <v>48</v>
      </c>
      <c r="T43" s="398"/>
      <c r="U43" s="398"/>
      <c r="V43" s="398"/>
      <c r="W43" s="400"/>
      <c r="X43" s="398"/>
      <c r="Y43" s="398"/>
      <c r="Z43" s="44">
        <f t="shared" si="1"/>
        <v>48</v>
      </c>
      <c r="AA43" s="40"/>
      <c r="AB43" s="405">
        <v>24</v>
      </c>
      <c r="AC43" s="45"/>
      <c r="AD43" s="45"/>
      <c r="AE43" s="132">
        <f t="shared" si="14"/>
        <v>6</v>
      </c>
      <c r="AF43" s="133" t="str">
        <f t="shared" si="15"/>
        <v/>
      </c>
      <c r="AG43" s="134" t="str">
        <f t="shared" si="16"/>
        <v/>
      </c>
      <c r="AH43" s="135">
        <f t="shared" si="17"/>
        <v>6</v>
      </c>
      <c r="AI43" s="136">
        <f t="shared" si="18"/>
        <v>1</v>
      </c>
      <c r="AJ43" s="137">
        <f t="shared" si="19"/>
        <v>40</v>
      </c>
      <c r="AK43" s="138">
        <f t="shared" si="20"/>
        <v>0</v>
      </c>
      <c r="AL43" s="139">
        <f t="shared" si="21"/>
        <v>0</v>
      </c>
      <c r="AM43" s="139">
        <f t="shared" si="22"/>
        <v>0</v>
      </c>
      <c r="AN43" s="135">
        <f t="shared" si="23"/>
        <v>1</v>
      </c>
      <c r="AO43" s="140">
        <f t="shared" si="24"/>
        <v>8</v>
      </c>
      <c r="AP43" s="140">
        <f t="shared" si="25"/>
        <v>6</v>
      </c>
      <c r="AQ43" s="140">
        <f t="shared" si="26"/>
        <v>0</v>
      </c>
      <c r="AR43" s="141">
        <f t="shared" si="27"/>
        <v>54</v>
      </c>
      <c r="AS43" s="142">
        <f t="shared" si="28"/>
        <v>0</v>
      </c>
      <c r="AT43" s="140">
        <f t="shared" si="29"/>
        <v>0</v>
      </c>
      <c r="AU43" s="140">
        <f t="shared" si="30"/>
        <v>22</v>
      </c>
      <c r="AV43" s="140">
        <v>0</v>
      </c>
      <c r="AW43" s="140">
        <f t="shared" si="31"/>
        <v>1</v>
      </c>
      <c r="AX43" s="144">
        <f t="shared" si="32"/>
        <v>76</v>
      </c>
      <c r="AY43" s="44"/>
      <c r="AZ43" s="46"/>
      <c r="BA43" s="47"/>
      <c r="BB43" s="48"/>
      <c r="BC43" s="49"/>
      <c r="BD43" s="50"/>
      <c r="BE43" s="51"/>
      <c r="BF43" s="49"/>
      <c r="BG43" s="49"/>
      <c r="BH43" s="52"/>
      <c r="BI43" s="52"/>
      <c r="BJ43" s="48"/>
      <c r="BK43" s="53"/>
      <c r="BL43" s="53"/>
      <c r="BM43" s="53"/>
      <c r="BN43" s="54"/>
      <c r="BO43" s="53"/>
      <c r="BP43" s="53"/>
      <c r="BQ43" s="53"/>
      <c r="BR43" s="53"/>
      <c r="BS43" s="55"/>
    </row>
    <row r="44" spans="1:71" s="82" customFormat="1" ht="22.2">
      <c r="A44" s="39" t="e">
        <f t="shared" si="13"/>
        <v>#REF!</v>
      </c>
      <c r="B44" s="77">
        <v>41</v>
      </c>
      <c r="C44" s="254" t="s">
        <v>601</v>
      </c>
      <c r="D44" s="171"/>
      <c r="E44" s="171"/>
      <c r="F44" s="172"/>
      <c r="G44" s="169" t="s">
        <v>165</v>
      </c>
      <c r="H44" s="169">
        <v>1</v>
      </c>
      <c r="I44" s="378" t="s">
        <v>613</v>
      </c>
      <c r="J44" s="379"/>
      <c r="K44" s="380"/>
      <c r="L44" s="380"/>
      <c r="M44" s="379"/>
      <c r="N44" s="380"/>
      <c r="O44" s="380"/>
      <c r="P44" s="380" t="s">
        <v>559</v>
      </c>
      <c r="Q44" s="382">
        <v>6</v>
      </c>
      <c r="R44" s="78">
        <v>4</v>
      </c>
      <c r="S44" s="14">
        <f t="shared" si="33"/>
        <v>24</v>
      </c>
      <c r="T44" s="398"/>
      <c r="U44" s="402"/>
      <c r="V44" s="402"/>
      <c r="W44" s="400"/>
      <c r="X44" s="398"/>
      <c r="Y44" s="398"/>
      <c r="Z44" s="44">
        <f t="shared" si="1"/>
        <v>24</v>
      </c>
      <c r="AA44" s="40"/>
      <c r="AB44" s="405">
        <v>12</v>
      </c>
      <c r="AC44" s="45"/>
      <c r="AD44" s="45"/>
      <c r="AE44" s="132">
        <f t="shared" si="14"/>
        <v>12</v>
      </c>
      <c r="AF44" s="133">
        <f t="shared" si="15"/>
        <v>12</v>
      </c>
      <c r="AG44" s="134">
        <f t="shared" si="16"/>
        <v>14</v>
      </c>
      <c r="AH44" s="135">
        <f t="shared" si="17"/>
        <v>0</v>
      </c>
      <c r="AI44" s="136">
        <f t="shared" si="18"/>
        <v>0.83</v>
      </c>
      <c r="AJ44" s="137">
        <f t="shared" si="19"/>
        <v>0</v>
      </c>
      <c r="AK44" s="138">
        <f t="shared" si="20"/>
        <v>39.839999999999996</v>
      </c>
      <c r="AL44" s="139">
        <f t="shared" si="21"/>
        <v>0</v>
      </c>
      <c r="AM44" s="139">
        <f t="shared" si="22"/>
        <v>0</v>
      </c>
      <c r="AN44" s="135">
        <f t="shared" si="23"/>
        <v>1</v>
      </c>
      <c r="AO44" s="140">
        <f t="shared" si="24"/>
        <v>8</v>
      </c>
      <c r="AP44" s="140">
        <f t="shared" si="25"/>
        <v>6</v>
      </c>
      <c r="AQ44" s="140">
        <f t="shared" si="26"/>
        <v>0</v>
      </c>
      <c r="AR44" s="141">
        <f t="shared" si="27"/>
        <v>53.839999999999996</v>
      </c>
      <c r="AS44" s="142">
        <f t="shared" si="28"/>
        <v>0</v>
      </c>
      <c r="AT44" s="140">
        <f t="shared" si="29"/>
        <v>0</v>
      </c>
      <c r="AU44" s="140">
        <f t="shared" si="30"/>
        <v>0</v>
      </c>
      <c r="AV44" s="140">
        <v>0</v>
      </c>
      <c r="AW44" s="140">
        <f t="shared" si="31"/>
        <v>1</v>
      </c>
      <c r="AX44" s="144">
        <f t="shared" si="32"/>
        <v>59.839999999999996</v>
      </c>
      <c r="AY44" s="44"/>
      <c r="AZ44" s="46"/>
      <c r="BA44" s="47"/>
      <c r="BB44" s="48"/>
      <c r="BC44" s="49"/>
      <c r="BD44" s="50"/>
      <c r="BE44" s="51"/>
      <c r="BF44" s="49"/>
      <c r="BG44" s="49"/>
      <c r="BH44" s="52"/>
      <c r="BI44" s="52"/>
      <c r="BJ44" s="48"/>
      <c r="BK44" s="53"/>
      <c r="BL44" s="53"/>
      <c r="BM44" s="53"/>
      <c r="BN44" s="54"/>
      <c r="BO44" s="53"/>
      <c r="BP44" s="53"/>
      <c r="BQ44" s="53"/>
      <c r="BR44" s="53"/>
      <c r="BS44" s="55"/>
    </row>
    <row r="45" spans="1:71" s="82" customFormat="1" ht="28.8">
      <c r="A45" s="39" t="e">
        <f t="shared" si="13"/>
        <v>#REF!</v>
      </c>
      <c r="B45" s="77">
        <v>42</v>
      </c>
      <c r="C45" s="254" t="s">
        <v>553</v>
      </c>
      <c r="D45" s="171"/>
      <c r="E45" s="171"/>
      <c r="F45" s="172"/>
      <c r="G45" s="169" t="s">
        <v>165</v>
      </c>
      <c r="H45" s="169">
        <v>1</v>
      </c>
      <c r="I45" s="378" t="s">
        <v>637</v>
      </c>
      <c r="J45" s="379"/>
      <c r="K45" s="380"/>
      <c r="L45" s="380"/>
      <c r="M45" s="379"/>
      <c r="N45" s="380"/>
      <c r="O45" s="380" t="s">
        <v>760</v>
      </c>
      <c r="P45" s="380"/>
      <c r="Q45" s="382">
        <v>12</v>
      </c>
      <c r="R45" s="78">
        <v>4</v>
      </c>
      <c r="S45" s="14">
        <f t="shared" si="33"/>
        <v>48</v>
      </c>
      <c r="T45" s="398"/>
      <c r="U45" s="398"/>
      <c r="V45" s="398"/>
      <c r="W45" s="400"/>
      <c r="X45" s="398"/>
      <c r="Y45" s="398"/>
      <c r="Z45" s="44">
        <f t="shared" si="1"/>
        <v>48</v>
      </c>
      <c r="AA45" s="40"/>
      <c r="AB45" s="405">
        <v>12</v>
      </c>
      <c r="AC45" s="45"/>
      <c r="AD45" s="45"/>
      <c r="AE45" s="132">
        <f t="shared" si="14"/>
        <v>12</v>
      </c>
      <c r="AF45" s="133">
        <f t="shared" si="15"/>
        <v>12</v>
      </c>
      <c r="AG45" s="134">
        <f t="shared" si="16"/>
        <v>14</v>
      </c>
      <c r="AH45" s="135">
        <f t="shared" si="17"/>
        <v>0</v>
      </c>
      <c r="AI45" s="136">
        <f t="shared" si="18"/>
        <v>0.83</v>
      </c>
      <c r="AJ45" s="137">
        <f t="shared" si="19"/>
        <v>0</v>
      </c>
      <c r="AK45" s="138">
        <f t="shared" si="20"/>
        <v>39.839999999999996</v>
      </c>
      <c r="AL45" s="139">
        <f t="shared" si="21"/>
        <v>0</v>
      </c>
      <c r="AM45" s="139">
        <f t="shared" si="22"/>
        <v>0</v>
      </c>
      <c r="AN45" s="135">
        <f t="shared" si="23"/>
        <v>1</v>
      </c>
      <c r="AO45" s="140">
        <f t="shared" si="24"/>
        <v>8</v>
      </c>
      <c r="AP45" s="140">
        <f t="shared" si="25"/>
        <v>12</v>
      </c>
      <c r="AQ45" s="140">
        <f t="shared" si="26"/>
        <v>0.5</v>
      </c>
      <c r="AR45" s="141">
        <f t="shared" si="27"/>
        <v>60.339999999999996</v>
      </c>
      <c r="AS45" s="142">
        <f t="shared" si="28"/>
        <v>0</v>
      </c>
      <c r="AT45" s="140">
        <f t="shared" si="29"/>
        <v>0</v>
      </c>
      <c r="AU45" s="140">
        <f t="shared" si="30"/>
        <v>0</v>
      </c>
      <c r="AV45" s="140">
        <v>0</v>
      </c>
      <c r="AW45" s="140">
        <f t="shared" si="31"/>
        <v>1</v>
      </c>
      <c r="AX45" s="144">
        <f t="shared" si="32"/>
        <v>60.339999999999996</v>
      </c>
      <c r="AY45" s="44"/>
      <c r="AZ45" s="46"/>
      <c r="BA45" s="47"/>
      <c r="BB45" s="48"/>
      <c r="BC45" s="49"/>
      <c r="BD45" s="50"/>
      <c r="BE45" s="51"/>
      <c r="BF45" s="49"/>
      <c r="BG45" s="49"/>
      <c r="BH45" s="52"/>
      <c r="BI45" s="52"/>
      <c r="BJ45" s="48"/>
      <c r="BK45" s="53"/>
      <c r="BL45" s="53"/>
      <c r="BM45" s="53"/>
      <c r="BN45" s="54"/>
      <c r="BO45" s="53"/>
      <c r="BP45" s="53"/>
      <c r="BQ45" s="53"/>
      <c r="BR45" s="53"/>
      <c r="BS45" s="55"/>
    </row>
    <row r="46" spans="1:71" s="82" customFormat="1" ht="28.8">
      <c r="A46" s="39" t="e">
        <f t="shared" si="13"/>
        <v>#REF!</v>
      </c>
      <c r="B46" s="77">
        <v>43</v>
      </c>
      <c r="C46" s="254" t="s">
        <v>602</v>
      </c>
      <c r="D46" s="171"/>
      <c r="E46" s="171"/>
      <c r="F46" s="172"/>
      <c r="G46" s="169" t="s">
        <v>162</v>
      </c>
      <c r="H46" s="169">
        <v>1</v>
      </c>
      <c r="I46" s="378" t="s">
        <v>638</v>
      </c>
      <c r="J46" s="379"/>
      <c r="K46" s="380"/>
      <c r="L46" s="380"/>
      <c r="M46" s="385"/>
      <c r="N46" s="380"/>
      <c r="O46" s="380"/>
      <c r="P46" s="380"/>
      <c r="Q46" s="382">
        <v>12</v>
      </c>
      <c r="R46" s="78">
        <v>4</v>
      </c>
      <c r="S46" s="14">
        <f t="shared" si="33"/>
        <v>48</v>
      </c>
      <c r="T46" s="398"/>
      <c r="U46" s="398"/>
      <c r="V46" s="398"/>
      <c r="W46" s="400"/>
      <c r="X46" s="398"/>
      <c r="Y46" s="398"/>
      <c r="Z46" s="44">
        <f t="shared" si="1"/>
        <v>48</v>
      </c>
      <c r="AA46" s="40">
        <v>1</v>
      </c>
      <c r="AB46" s="405">
        <v>24</v>
      </c>
      <c r="AC46" s="45"/>
      <c r="AD46" s="45"/>
      <c r="AE46" s="132">
        <f t="shared" si="14"/>
        <v>12</v>
      </c>
      <c r="AF46" s="133">
        <f t="shared" si="15"/>
        <v>12</v>
      </c>
      <c r="AG46" s="134">
        <f t="shared" si="16"/>
        <v>14</v>
      </c>
      <c r="AH46" s="135">
        <f t="shared" si="17"/>
        <v>0</v>
      </c>
      <c r="AI46" s="136">
        <f t="shared" si="18"/>
        <v>0.83</v>
      </c>
      <c r="AJ46" s="137">
        <f t="shared" si="19"/>
        <v>0</v>
      </c>
      <c r="AK46" s="138">
        <f t="shared" si="20"/>
        <v>39.839999999999996</v>
      </c>
      <c r="AL46" s="139">
        <f t="shared" si="21"/>
        <v>0</v>
      </c>
      <c r="AM46" s="139">
        <f t="shared" si="22"/>
        <v>0</v>
      </c>
      <c r="AN46" s="135">
        <f t="shared" si="23"/>
        <v>1</v>
      </c>
      <c r="AO46" s="140">
        <f t="shared" si="24"/>
        <v>8</v>
      </c>
      <c r="AP46" s="140">
        <f t="shared" si="25"/>
        <v>12</v>
      </c>
      <c r="AQ46" s="140">
        <f t="shared" si="26"/>
        <v>0</v>
      </c>
      <c r="AR46" s="141">
        <f t="shared" si="27"/>
        <v>59.839999999999996</v>
      </c>
      <c r="AS46" s="142">
        <f t="shared" si="28"/>
        <v>0</v>
      </c>
      <c r="AT46" s="140">
        <f t="shared" si="29"/>
        <v>0</v>
      </c>
      <c r="AU46" s="140">
        <f t="shared" si="30"/>
        <v>0</v>
      </c>
      <c r="AV46" s="140">
        <v>0</v>
      </c>
      <c r="AW46" s="140">
        <f t="shared" si="31"/>
        <v>1</v>
      </c>
      <c r="AX46" s="144">
        <f t="shared" si="32"/>
        <v>81.84</v>
      </c>
      <c r="AY46" s="44"/>
      <c r="AZ46" s="46"/>
      <c r="BA46" s="47"/>
      <c r="BB46" s="48"/>
      <c r="BC46" s="49"/>
      <c r="BD46" s="50"/>
      <c r="BE46" s="51"/>
      <c r="BF46" s="49"/>
      <c r="BG46" s="49"/>
      <c r="BH46" s="52"/>
      <c r="BI46" s="52"/>
      <c r="BJ46" s="48"/>
      <c r="BK46" s="53"/>
      <c r="BL46" s="53"/>
      <c r="BM46" s="53"/>
      <c r="BN46" s="54"/>
      <c r="BO46" s="53"/>
      <c r="BP46" s="53"/>
      <c r="BQ46" s="53"/>
      <c r="BR46" s="53"/>
      <c r="BS46" s="55"/>
    </row>
    <row r="47" spans="1:71" s="82" customFormat="1" ht="28.8">
      <c r="A47" s="39" t="e">
        <f t="shared" si="13"/>
        <v>#REF!</v>
      </c>
      <c r="B47" s="77">
        <v>45</v>
      </c>
      <c r="C47" s="254" t="s">
        <v>142</v>
      </c>
      <c r="D47" s="171"/>
      <c r="E47" s="171"/>
      <c r="F47" s="172"/>
      <c r="G47" s="169" t="s">
        <v>162</v>
      </c>
      <c r="H47" s="169">
        <v>1</v>
      </c>
      <c r="I47" s="378" t="s">
        <v>640</v>
      </c>
      <c r="J47" s="379"/>
      <c r="K47" s="380">
        <v>16</v>
      </c>
      <c r="L47" s="380"/>
      <c r="M47" s="379"/>
      <c r="N47" s="380"/>
      <c r="O47" s="380"/>
      <c r="P47" s="380"/>
      <c r="Q47" s="382">
        <v>12</v>
      </c>
      <c r="R47" s="78">
        <v>4</v>
      </c>
      <c r="S47" s="14">
        <f t="shared" si="33"/>
        <v>48</v>
      </c>
      <c r="T47" s="398"/>
      <c r="U47" s="398"/>
      <c r="V47" s="398"/>
      <c r="W47" s="400"/>
      <c r="X47" s="398"/>
      <c r="Y47" s="398"/>
      <c r="Z47" s="44">
        <f t="shared" si="1"/>
        <v>48</v>
      </c>
      <c r="AA47" s="40"/>
      <c r="AB47" s="405">
        <v>24</v>
      </c>
      <c r="AC47" s="45"/>
      <c r="AD47" s="45"/>
      <c r="AE47" s="132">
        <f t="shared" si="14"/>
        <v>12</v>
      </c>
      <c r="AF47" s="133">
        <f t="shared" si="15"/>
        <v>12</v>
      </c>
      <c r="AG47" s="134">
        <f t="shared" si="16"/>
        <v>14</v>
      </c>
      <c r="AH47" s="135">
        <f t="shared" si="17"/>
        <v>0</v>
      </c>
      <c r="AI47" s="136">
        <f t="shared" si="18"/>
        <v>0.83</v>
      </c>
      <c r="AJ47" s="137">
        <f t="shared" si="19"/>
        <v>0</v>
      </c>
      <c r="AK47" s="138">
        <f t="shared" si="20"/>
        <v>39.839999999999996</v>
      </c>
      <c r="AL47" s="139">
        <f t="shared" si="21"/>
        <v>0</v>
      </c>
      <c r="AM47" s="139">
        <f t="shared" si="22"/>
        <v>0</v>
      </c>
      <c r="AN47" s="135">
        <f t="shared" si="23"/>
        <v>1</v>
      </c>
      <c r="AO47" s="140">
        <f t="shared" si="24"/>
        <v>8</v>
      </c>
      <c r="AP47" s="140">
        <f t="shared" si="25"/>
        <v>0</v>
      </c>
      <c r="AQ47" s="140">
        <f t="shared" si="26"/>
        <v>0</v>
      </c>
      <c r="AR47" s="141">
        <f t="shared" si="27"/>
        <v>47.839999999999996</v>
      </c>
      <c r="AS47" s="142">
        <f t="shared" si="28"/>
        <v>0</v>
      </c>
      <c r="AT47" s="140">
        <f t="shared" si="29"/>
        <v>0</v>
      </c>
      <c r="AU47" s="140">
        <f t="shared" si="30"/>
        <v>0</v>
      </c>
      <c r="AV47" s="140">
        <v>0</v>
      </c>
      <c r="AW47" s="140">
        <f t="shared" si="31"/>
        <v>1</v>
      </c>
      <c r="AX47" s="144">
        <f t="shared" si="32"/>
        <v>61.839999999999996</v>
      </c>
      <c r="AY47" s="44"/>
      <c r="AZ47" s="46"/>
      <c r="BA47" s="47"/>
      <c r="BB47" s="48"/>
      <c r="BC47" s="49"/>
      <c r="BD47" s="50"/>
      <c r="BE47" s="51"/>
      <c r="BF47" s="49"/>
      <c r="BG47" s="49"/>
      <c r="BH47" s="52"/>
      <c r="BI47" s="52"/>
      <c r="BJ47" s="48"/>
      <c r="BK47" s="53"/>
      <c r="BL47" s="53"/>
      <c r="BM47" s="53"/>
      <c r="BN47" s="54"/>
      <c r="BO47" s="53"/>
      <c r="BP47" s="53"/>
      <c r="BQ47" s="53"/>
      <c r="BR47" s="53"/>
      <c r="BS47" s="55"/>
    </row>
    <row r="48" spans="1:71" s="82" customFormat="1" ht="28.8">
      <c r="A48" s="39" t="e">
        <f t="shared" si="13"/>
        <v>#REF!</v>
      </c>
      <c r="B48" s="77">
        <v>46</v>
      </c>
      <c r="C48" s="254" t="s">
        <v>81</v>
      </c>
      <c r="D48" s="171"/>
      <c r="E48" s="171"/>
      <c r="F48" s="172"/>
      <c r="G48" s="169" t="s">
        <v>162</v>
      </c>
      <c r="H48" s="169">
        <v>1</v>
      </c>
      <c r="I48" s="378" t="s">
        <v>641</v>
      </c>
      <c r="J48" s="379"/>
      <c r="K48" s="380"/>
      <c r="L48" s="380"/>
      <c r="M48" s="385"/>
      <c r="N48" s="380"/>
      <c r="O48" s="380" t="s">
        <v>737</v>
      </c>
      <c r="P48" s="380"/>
      <c r="Q48" s="382">
        <v>12</v>
      </c>
      <c r="R48" s="78">
        <v>4</v>
      </c>
      <c r="S48" s="14">
        <f t="shared" si="33"/>
        <v>48</v>
      </c>
      <c r="T48" s="398"/>
      <c r="U48" s="398"/>
      <c r="V48" s="398"/>
      <c r="W48" s="400"/>
      <c r="X48" s="398"/>
      <c r="Y48" s="398"/>
      <c r="Z48" s="44">
        <f t="shared" si="1"/>
        <v>48</v>
      </c>
      <c r="AA48" s="40"/>
      <c r="AB48" s="406"/>
      <c r="AC48" s="45"/>
      <c r="AD48" s="45"/>
      <c r="AE48" s="132">
        <f t="shared" si="14"/>
        <v>12</v>
      </c>
      <c r="AF48" s="133">
        <f t="shared" si="15"/>
        <v>12</v>
      </c>
      <c r="AG48" s="134">
        <f t="shared" si="16"/>
        <v>14</v>
      </c>
      <c r="AH48" s="135">
        <f t="shared" si="17"/>
        <v>0</v>
      </c>
      <c r="AI48" s="136">
        <f t="shared" si="18"/>
        <v>0.83</v>
      </c>
      <c r="AJ48" s="137">
        <f t="shared" si="19"/>
        <v>0</v>
      </c>
      <c r="AK48" s="138">
        <f t="shared" si="20"/>
        <v>39.839999999999996</v>
      </c>
      <c r="AL48" s="139">
        <f t="shared" si="21"/>
        <v>0</v>
      </c>
      <c r="AM48" s="139">
        <f t="shared" si="22"/>
        <v>0</v>
      </c>
      <c r="AN48" s="135">
        <f t="shared" si="23"/>
        <v>1</v>
      </c>
      <c r="AO48" s="140">
        <f t="shared" si="24"/>
        <v>8</v>
      </c>
      <c r="AP48" s="140">
        <f t="shared" si="25"/>
        <v>12</v>
      </c>
      <c r="AQ48" s="140">
        <f t="shared" si="26"/>
        <v>0</v>
      </c>
      <c r="AR48" s="141">
        <f t="shared" si="27"/>
        <v>59.839999999999996</v>
      </c>
      <c r="AS48" s="142">
        <f t="shared" si="28"/>
        <v>4</v>
      </c>
      <c r="AT48" s="140">
        <f t="shared" si="29"/>
        <v>0</v>
      </c>
      <c r="AU48" s="140">
        <f t="shared" si="30"/>
        <v>0</v>
      </c>
      <c r="AV48" s="140">
        <v>0</v>
      </c>
      <c r="AW48" s="140">
        <f t="shared" si="31"/>
        <v>1</v>
      </c>
      <c r="AX48" s="144">
        <f t="shared" si="32"/>
        <v>73.84</v>
      </c>
      <c r="AY48" s="44"/>
      <c r="AZ48" s="46"/>
      <c r="BA48" s="47"/>
      <c r="BB48" s="48"/>
      <c r="BC48" s="49"/>
      <c r="BD48" s="50"/>
      <c r="BE48" s="51"/>
      <c r="BF48" s="49"/>
      <c r="BG48" s="49"/>
      <c r="BH48" s="52"/>
      <c r="BI48" s="52"/>
      <c r="BJ48" s="48"/>
      <c r="BK48" s="53"/>
      <c r="BL48" s="53"/>
      <c r="BM48" s="53"/>
      <c r="BN48" s="54"/>
      <c r="BO48" s="53"/>
      <c r="BP48" s="53"/>
      <c r="BQ48" s="53"/>
      <c r="BR48" s="53"/>
      <c r="BS48" s="55"/>
    </row>
    <row r="49" spans="1:71" s="82" customFormat="1" ht="27.75" customHeight="1">
      <c r="A49" s="39" t="e">
        <f t="shared" si="13"/>
        <v>#REF!</v>
      </c>
      <c r="B49" s="77">
        <v>47</v>
      </c>
      <c r="C49" s="254" t="s">
        <v>146</v>
      </c>
      <c r="D49" s="171"/>
      <c r="E49" s="171"/>
      <c r="F49" s="172"/>
      <c r="G49" s="169" t="s">
        <v>166</v>
      </c>
      <c r="H49" s="169">
        <v>1</v>
      </c>
      <c r="I49" s="378" t="s">
        <v>632</v>
      </c>
      <c r="J49" s="379"/>
      <c r="K49" s="380"/>
      <c r="L49" s="380"/>
      <c r="M49" s="395"/>
      <c r="N49" s="381" t="s">
        <v>761</v>
      </c>
      <c r="O49" s="386"/>
      <c r="P49" s="380"/>
      <c r="Q49" s="382">
        <v>12</v>
      </c>
      <c r="R49" s="78">
        <v>4</v>
      </c>
      <c r="S49" s="14">
        <f t="shared" si="33"/>
        <v>48</v>
      </c>
      <c r="T49" s="398"/>
      <c r="U49" s="398"/>
      <c r="V49" s="398"/>
      <c r="W49" s="400"/>
      <c r="X49" s="398"/>
      <c r="Y49" s="398"/>
      <c r="Z49" s="44">
        <f t="shared" si="1"/>
        <v>48</v>
      </c>
      <c r="AA49" s="40"/>
      <c r="AB49" s="405">
        <v>24</v>
      </c>
      <c r="AC49" s="45"/>
      <c r="AD49" s="45"/>
      <c r="AE49" s="132">
        <f t="shared" si="14"/>
        <v>12</v>
      </c>
      <c r="AF49" s="133">
        <f t="shared" si="15"/>
        <v>12</v>
      </c>
      <c r="AG49" s="134">
        <f t="shared" si="16"/>
        <v>14</v>
      </c>
      <c r="AH49" s="135">
        <f t="shared" si="17"/>
        <v>0</v>
      </c>
      <c r="AI49" s="136">
        <f t="shared" si="18"/>
        <v>0.83</v>
      </c>
      <c r="AJ49" s="137">
        <f t="shared" si="19"/>
        <v>0</v>
      </c>
      <c r="AK49" s="138">
        <f t="shared" si="20"/>
        <v>39.839999999999996</v>
      </c>
      <c r="AL49" s="139">
        <f t="shared" si="21"/>
        <v>0</v>
      </c>
      <c r="AM49" s="139">
        <f t="shared" si="22"/>
        <v>0</v>
      </c>
      <c r="AN49" s="135">
        <f t="shared" si="23"/>
        <v>1</v>
      </c>
      <c r="AO49" s="140">
        <f t="shared" si="24"/>
        <v>8</v>
      </c>
      <c r="AP49" s="140">
        <f t="shared" si="25"/>
        <v>6</v>
      </c>
      <c r="AQ49" s="140">
        <f t="shared" si="26"/>
        <v>0</v>
      </c>
      <c r="AR49" s="141">
        <f t="shared" si="27"/>
        <v>53.839999999999996</v>
      </c>
      <c r="AS49" s="142">
        <f t="shared" si="28"/>
        <v>0</v>
      </c>
      <c r="AT49" s="140">
        <f t="shared" si="29"/>
        <v>14</v>
      </c>
      <c r="AU49" s="140">
        <f t="shared" si="30"/>
        <v>0</v>
      </c>
      <c r="AV49" s="140">
        <v>0</v>
      </c>
      <c r="AW49" s="140">
        <f t="shared" si="31"/>
        <v>1</v>
      </c>
      <c r="AX49" s="144">
        <f t="shared" si="32"/>
        <v>67.84</v>
      </c>
      <c r="AY49" s="44"/>
      <c r="AZ49" s="46"/>
      <c r="BA49" s="47"/>
      <c r="BB49" s="48"/>
      <c r="BC49" s="49"/>
      <c r="BD49" s="50"/>
      <c r="BE49" s="51"/>
      <c r="BF49" s="49"/>
      <c r="BG49" s="49"/>
      <c r="BH49" s="52"/>
      <c r="BI49" s="52"/>
      <c r="BJ49" s="48"/>
      <c r="BK49" s="53"/>
      <c r="BL49" s="53"/>
      <c r="BM49" s="53"/>
      <c r="BN49" s="54"/>
      <c r="BO49" s="53"/>
      <c r="BP49" s="53"/>
      <c r="BQ49" s="53"/>
      <c r="BR49" s="53"/>
      <c r="BS49" s="55"/>
    </row>
    <row r="50" spans="1:71" s="82" customFormat="1" ht="28.8">
      <c r="A50" s="39" t="e">
        <f t="shared" si="13"/>
        <v>#REF!</v>
      </c>
      <c r="B50" s="77">
        <v>48</v>
      </c>
      <c r="C50" s="254" t="s">
        <v>68</v>
      </c>
      <c r="D50" s="171"/>
      <c r="E50" s="171"/>
      <c r="F50" s="172"/>
      <c r="G50" s="169" t="s">
        <v>166</v>
      </c>
      <c r="H50" s="169">
        <v>1</v>
      </c>
      <c r="I50" s="378" t="s">
        <v>633</v>
      </c>
      <c r="J50" s="379"/>
      <c r="K50" s="380"/>
      <c r="L50" s="380"/>
      <c r="M50" s="385"/>
      <c r="N50" s="381"/>
      <c r="O50" s="394" t="s">
        <v>167</v>
      </c>
      <c r="P50" s="380"/>
      <c r="Q50" s="382">
        <v>12</v>
      </c>
      <c r="R50" s="78">
        <v>4</v>
      </c>
      <c r="S50" s="14">
        <f t="shared" si="33"/>
        <v>48</v>
      </c>
      <c r="T50" s="398"/>
      <c r="U50" s="398"/>
      <c r="V50" s="398"/>
      <c r="W50" s="400"/>
      <c r="X50" s="398"/>
      <c r="Y50" s="398"/>
      <c r="Z50" s="44">
        <f t="shared" si="1"/>
        <v>48</v>
      </c>
      <c r="AA50" s="40"/>
      <c r="AB50" s="405">
        <v>12</v>
      </c>
      <c r="AC50" s="45"/>
      <c r="AD50" s="45"/>
      <c r="AE50" s="132">
        <f t="shared" si="14"/>
        <v>12</v>
      </c>
      <c r="AF50" s="133">
        <f t="shared" si="15"/>
        <v>12</v>
      </c>
      <c r="AG50" s="134">
        <f t="shared" si="16"/>
        <v>14</v>
      </c>
      <c r="AH50" s="135">
        <f t="shared" si="17"/>
        <v>0</v>
      </c>
      <c r="AI50" s="136">
        <f t="shared" si="18"/>
        <v>0.83</v>
      </c>
      <c r="AJ50" s="137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1,0)))</f>
        <v>0</v>
      </c>
      <c r="AK50" s="138">
        <f t="shared" si="20"/>
        <v>39.839999999999996</v>
      </c>
      <c r="AL50" s="139">
        <f t="shared" si="21"/>
        <v>0</v>
      </c>
      <c r="AM50" s="139">
        <v>0</v>
      </c>
      <c r="AN50" s="135">
        <f t="shared" si="23"/>
        <v>1</v>
      </c>
      <c r="AO50" s="140">
        <f t="shared" si="24"/>
        <v>8</v>
      </c>
      <c r="AP50" s="140">
        <f t="shared" si="25"/>
        <v>12</v>
      </c>
      <c r="AQ50" s="140">
        <f t="shared" si="26"/>
        <v>0</v>
      </c>
      <c r="AR50" s="141">
        <f t="shared" si="27"/>
        <v>59.839999999999996</v>
      </c>
      <c r="AS50" s="142">
        <f t="shared" si="28"/>
        <v>0</v>
      </c>
      <c r="AT50" s="140">
        <v>0</v>
      </c>
      <c r="AU50" s="140">
        <v>22</v>
      </c>
      <c r="AV50" s="140">
        <v>0</v>
      </c>
      <c r="AW50" s="140">
        <f t="shared" si="31"/>
        <v>1</v>
      </c>
      <c r="AX50" s="144">
        <f t="shared" si="32"/>
        <v>79.84</v>
      </c>
      <c r="AY50" s="44"/>
      <c r="AZ50" s="46"/>
      <c r="BA50" s="47"/>
      <c r="BB50" s="48"/>
      <c r="BC50" s="49"/>
      <c r="BD50" s="50"/>
      <c r="BE50" s="51"/>
      <c r="BF50" s="49"/>
      <c r="BG50" s="49"/>
      <c r="BH50" s="52"/>
      <c r="BI50" s="52"/>
      <c r="BJ50" s="48"/>
      <c r="BK50" s="53"/>
      <c r="BL50" s="53"/>
      <c r="BM50" s="53"/>
      <c r="BN50" s="54"/>
      <c r="BO50" s="53"/>
      <c r="BP50" s="53"/>
      <c r="BQ50" s="53"/>
      <c r="BR50" s="53"/>
      <c r="BS50" s="55"/>
    </row>
    <row r="51" spans="1:71" s="82" customFormat="1" ht="28.8">
      <c r="A51" s="39" t="e">
        <f t="shared" si="13"/>
        <v>#REF!</v>
      </c>
      <c r="B51" s="77">
        <v>49</v>
      </c>
      <c r="C51" s="254" t="s">
        <v>603</v>
      </c>
      <c r="D51" s="171"/>
      <c r="E51" s="171"/>
      <c r="F51" s="172"/>
      <c r="G51" s="169" t="s">
        <v>166</v>
      </c>
      <c r="H51" s="169">
        <v>1</v>
      </c>
      <c r="I51" s="378" t="s">
        <v>634</v>
      </c>
      <c r="J51" s="379"/>
      <c r="K51" s="380">
        <v>13</v>
      </c>
      <c r="L51" s="380"/>
      <c r="M51" s="389"/>
      <c r="N51" s="380"/>
      <c r="O51" s="380"/>
      <c r="P51" s="380"/>
      <c r="Q51" s="382">
        <v>12</v>
      </c>
      <c r="R51" s="78">
        <v>4</v>
      </c>
      <c r="S51" s="14">
        <f t="shared" si="33"/>
        <v>48</v>
      </c>
      <c r="T51" s="398"/>
      <c r="U51" s="398"/>
      <c r="V51" s="398"/>
      <c r="W51" s="400"/>
      <c r="X51" s="398"/>
      <c r="Y51" s="398"/>
      <c r="Z51" s="44">
        <f t="shared" si="1"/>
        <v>48</v>
      </c>
      <c r="AA51" s="40"/>
      <c r="AB51" s="405">
        <v>24</v>
      </c>
      <c r="AC51" s="45"/>
      <c r="AD51" s="45"/>
      <c r="AE51" s="132"/>
      <c r="AF51" s="133"/>
      <c r="AG51" s="134"/>
      <c r="AH51" s="135"/>
      <c r="AI51" s="136"/>
      <c r="AJ51" s="137"/>
      <c r="AK51" s="138"/>
      <c r="AL51" s="139"/>
      <c r="AM51" s="139"/>
      <c r="AN51" s="135"/>
      <c r="AO51" s="140"/>
      <c r="AP51" s="140"/>
      <c r="AQ51" s="140"/>
      <c r="AR51" s="141"/>
      <c r="AS51" s="142"/>
      <c r="AT51" s="140"/>
      <c r="AU51" s="140"/>
      <c r="AV51" s="140"/>
      <c r="AW51" s="140"/>
      <c r="AX51" s="144"/>
      <c r="AY51" s="44"/>
      <c r="AZ51" s="46"/>
      <c r="BA51" s="47"/>
      <c r="BB51" s="48"/>
      <c r="BC51" s="49"/>
      <c r="BD51" s="50"/>
      <c r="BE51" s="51"/>
      <c r="BF51" s="49"/>
      <c r="BG51" s="49"/>
      <c r="BH51" s="52"/>
      <c r="BI51" s="52"/>
      <c r="BJ51" s="48"/>
      <c r="BK51" s="53"/>
      <c r="BL51" s="53"/>
      <c r="BM51" s="53"/>
      <c r="BN51" s="54"/>
      <c r="BO51" s="53"/>
      <c r="BP51" s="53"/>
      <c r="BQ51" s="53"/>
      <c r="BR51" s="53"/>
      <c r="BS51" s="55"/>
    </row>
    <row r="52" spans="1:71" s="82" customFormat="1" ht="20.25" customHeight="1">
      <c r="A52" s="39" t="e">
        <f t="shared" si="13"/>
        <v>#REF!</v>
      </c>
      <c r="B52" s="77">
        <v>50</v>
      </c>
      <c r="C52" s="254" t="s">
        <v>40</v>
      </c>
      <c r="D52" s="171"/>
      <c r="E52" s="171"/>
      <c r="F52" s="172"/>
      <c r="G52" s="169" t="s">
        <v>166</v>
      </c>
      <c r="H52" s="169">
        <v>1</v>
      </c>
      <c r="I52" s="378" t="s">
        <v>642</v>
      </c>
      <c r="J52" s="379"/>
      <c r="K52" s="380"/>
      <c r="L52" s="380"/>
      <c r="M52" s="379"/>
      <c r="N52" s="380"/>
      <c r="O52" s="380"/>
      <c r="P52" s="380"/>
      <c r="Q52" s="382">
        <v>12</v>
      </c>
      <c r="R52" s="78">
        <v>4</v>
      </c>
      <c r="S52" s="14">
        <f t="shared" si="33"/>
        <v>48</v>
      </c>
      <c r="T52" s="398"/>
      <c r="U52" s="403"/>
      <c r="V52" s="403"/>
      <c r="W52" s="403"/>
      <c r="X52" s="403"/>
      <c r="Y52" s="403"/>
      <c r="Z52" s="44">
        <f t="shared" si="1"/>
        <v>48</v>
      </c>
      <c r="AA52" s="40"/>
      <c r="AB52" s="406">
        <v>12</v>
      </c>
      <c r="AC52" s="45"/>
      <c r="AD52" s="45"/>
      <c r="AE52" s="132">
        <f t="shared" si="14"/>
        <v>8</v>
      </c>
      <c r="AF52" s="133" t="str">
        <f t="shared" si="15"/>
        <v/>
      </c>
      <c r="AG52" s="134" t="str">
        <f t="shared" si="16"/>
        <v/>
      </c>
      <c r="AH52" s="135">
        <f t="shared" si="17"/>
        <v>0</v>
      </c>
      <c r="AI52" s="136">
        <f t="shared" si="18"/>
        <v>1</v>
      </c>
      <c r="AJ52" s="137">
        <f t="shared" si="19"/>
        <v>0</v>
      </c>
      <c r="AK52" s="138">
        <f t="shared" si="20"/>
        <v>40</v>
      </c>
      <c r="AL52" s="139">
        <f t="shared" si="21"/>
        <v>0</v>
      </c>
      <c r="AM52" s="139">
        <v>0</v>
      </c>
      <c r="AN52" s="135">
        <f t="shared" si="23"/>
        <v>1</v>
      </c>
      <c r="AO52" s="140">
        <f t="shared" si="24"/>
        <v>8</v>
      </c>
      <c r="AP52" s="140">
        <f t="shared" si="25"/>
        <v>0</v>
      </c>
      <c r="AQ52" s="140">
        <f t="shared" si="26"/>
        <v>0</v>
      </c>
      <c r="AR52" s="141">
        <f t="shared" si="27"/>
        <v>48</v>
      </c>
      <c r="AS52" s="142">
        <f t="shared" si="28"/>
        <v>0</v>
      </c>
      <c r="AT52" s="140">
        <f t="shared" si="29"/>
        <v>0</v>
      </c>
      <c r="AU52" s="140">
        <f t="shared" si="30"/>
        <v>0</v>
      </c>
      <c r="AV52" s="140">
        <v>0</v>
      </c>
      <c r="AW52" s="140">
        <f t="shared" si="31"/>
        <v>1</v>
      </c>
      <c r="AX52" s="144">
        <f t="shared" si="32"/>
        <v>48</v>
      </c>
      <c r="AY52" s="44"/>
      <c r="AZ52" s="46"/>
      <c r="BA52" s="47"/>
      <c r="BB52" s="48"/>
      <c r="BC52" s="49"/>
      <c r="BD52" s="50"/>
      <c r="BE52" s="51"/>
      <c r="BF52" s="49"/>
      <c r="BG52" s="49"/>
      <c r="BH52" s="52"/>
      <c r="BI52" s="52"/>
      <c r="BJ52" s="48"/>
      <c r="BK52" s="53"/>
      <c r="BL52" s="53"/>
      <c r="BM52" s="53"/>
      <c r="BN52" s="54"/>
      <c r="BO52" s="53"/>
      <c r="BP52" s="53"/>
      <c r="BQ52" s="53"/>
      <c r="BR52" s="53"/>
      <c r="BS52" s="55"/>
    </row>
    <row r="53" spans="1:71" s="82" customFormat="1" ht="28.8">
      <c r="A53" s="39" t="e">
        <f t="shared" si="13"/>
        <v>#REF!</v>
      </c>
      <c r="B53" s="77">
        <v>51</v>
      </c>
      <c r="C53" s="254" t="s">
        <v>92</v>
      </c>
      <c r="D53" s="171"/>
      <c r="E53" s="171"/>
      <c r="F53" s="172"/>
      <c r="G53" s="169" t="s">
        <v>752</v>
      </c>
      <c r="H53" s="169">
        <v>1</v>
      </c>
      <c r="I53" s="378" t="s">
        <v>643</v>
      </c>
      <c r="J53" s="379"/>
      <c r="K53" s="380"/>
      <c r="L53" s="380"/>
      <c r="M53" s="379"/>
      <c r="N53" s="380"/>
      <c r="O53" s="380"/>
      <c r="P53" s="380" t="s">
        <v>762</v>
      </c>
      <c r="Q53" s="382">
        <v>8</v>
      </c>
      <c r="R53" s="78">
        <v>4</v>
      </c>
      <c r="S53" s="14">
        <f t="shared" si="33"/>
        <v>32</v>
      </c>
      <c r="T53" s="398"/>
      <c r="U53" s="403"/>
      <c r="V53" s="403"/>
      <c r="W53" s="403"/>
      <c r="X53" s="403"/>
      <c r="Y53" s="403"/>
      <c r="Z53" s="44">
        <f t="shared" si="1"/>
        <v>32</v>
      </c>
      <c r="AA53" s="40"/>
      <c r="AB53" s="405"/>
      <c r="AC53" s="45"/>
      <c r="AD53" s="45"/>
      <c r="AE53" s="132">
        <f t="shared" si="14"/>
        <v>14</v>
      </c>
      <c r="AF53" s="133">
        <f t="shared" si="15"/>
        <v>14</v>
      </c>
      <c r="AG53" s="134">
        <f t="shared" si="16"/>
        <v>16</v>
      </c>
      <c r="AH53" s="135">
        <f t="shared" si="17"/>
        <v>0</v>
      </c>
      <c r="AI53" s="136">
        <f t="shared" si="18"/>
        <v>0.71</v>
      </c>
      <c r="AJ53" s="137">
        <f t="shared" si="19"/>
        <v>0</v>
      </c>
      <c r="AK53" s="138">
        <f t="shared" si="20"/>
        <v>39.76</v>
      </c>
      <c r="AL53" s="139">
        <f t="shared" si="21"/>
        <v>0</v>
      </c>
      <c r="AM53" s="139">
        <f t="shared" si="22"/>
        <v>0</v>
      </c>
      <c r="AN53" s="135">
        <f t="shared" si="23"/>
        <v>1</v>
      </c>
      <c r="AO53" s="140">
        <f t="shared" si="24"/>
        <v>8</v>
      </c>
      <c r="AP53" s="140">
        <f t="shared" si="25"/>
        <v>0</v>
      </c>
      <c r="AQ53" s="140">
        <f t="shared" si="26"/>
        <v>0</v>
      </c>
      <c r="AR53" s="141">
        <f t="shared" si="27"/>
        <v>47.76</v>
      </c>
      <c r="AS53" s="142">
        <f t="shared" si="28"/>
        <v>0</v>
      </c>
      <c r="AT53" s="140">
        <f t="shared" si="29"/>
        <v>18</v>
      </c>
      <c r="AU53" s="140">
        <f t="shared" si="30"/>
        <v>0</v>
      </c>
      <c r="AV53" s="140">
        <v>0</v>
      </c>
      <c r="AW53" s="140">
        <f t="shared" si="31"/>
        <v>1</v>
      </c>
      <c r="AX53" s="144">
        <f t="shared" si="32"/>
        <v>65.759999999999991</v>
      </c>
      <c r="AY53" s="44"/>
      <c r="AZ53" s="46"/>
      <c r="BA53" s="47"/>
      <c r="BB53" s="48"/>
      <c r="BC53" s="49"/>
      <c r="BD53" s="50"/>
      <c r="BE53" s="51"/>
      <c r="BF53" s="49"/>
      <c r="BG53" s="49"/>
      <c r="BH53" s="52"/>
      <c r="BI53" s="52"/>
      <c r="BJ53" s="48"/>
      <c r="BK53" s="53"/>
      <c r="BL53" s="53"/>
      <c r="BM53" s="53"/>
      <c r="BN53" s="54"/>
      <c r="BO53" s="53"/>
      <c r="BP53" s="53"/>
      <c r="BQ53" s="53"/>
      <c r="BR53" s="53"/>
      <c r="BS53" s="55"/>
    </row>
    <row r="54" spans="1:71" s="82" customFormat="1" ht="43.2">
      <c r="A54" s="39" t="e">
        <f t="shared" si="13"/>
        <v>#REF!</v>
      </c>
      <c r="B54" s="77">
        <v>52</v>
      </c>
      <c r="C54" s="254" t="s">
        <v>587</v>
      </c>
      <c r="D54" s="171"/>
      <c r="E54" s="171"/>
      <c r="F54" s="172"/>
      <c r="G54" s="169" t="s">
        <v>752</v>
      </c>
      <c r="H54" s="169">
        <v>1</v>
      </c>
      <c r="I54" s="378" t="s">
        <v>644</v>
      </c>
      <c r="J54" s="379"/>
      <c r="K54" s="380"/>
      <c r="L54" s="380"/>
      <c r="M54" s="379"/>
      <c r="N54" s="380"/>
      <c r="O54" s="380" t="s">
        <v>561</v>
      </c>
      <c r="P54" s="380"/>
      <c r="Q54" s="382">
        <v>14</v>
      </c>
      <c r="R54" s="78">
        <v>4</v>
      </c>
      <c r="S54" s="14">
        <f t="shared" si="33"/>
        <v>56</v>
      </c>
      <c r="T54" s="398"/>
      <c r="U54" s="403"/>
      <c r="V54" s="403"/>
      <c r="W54" s="403"/>
      <c r="X54" s="403"/>
      <c r="Y54" s="403"/>
      <c r="Z54" s="44">
        <f t="shared" si="1"/>
        <v>56</v>
      </c>
      <c r="AA54" s="40"/>
      <c r="AB54" s="405"/>
      <c r="AC54" s="45"/>
      <c r="AD54" s="45"/>
      <c r="AE54" s="132">
        <f t="shared" si="14"/>
        <v>10</v>
      </c>
      <c r="AF54" s="133" t="str">
        <f t="shared" si="15"/>
        <v/>
      </c>
      <c r="AG54" s="134" t="str">
        <f t="shared" si="16"/>
        <v/>
      </c>
      <c r="AH54" s="135">
        <f t="shared" si="17"/>
        <v>0</v>
      </c>
      <c r="AI54" s="136">
        <f t="shared" si="18"/>
        <v>1</v>
      </c>
      <c r="AJ54" s="137">
        <f t="shared" si="19"/>
        <v>0</v>
      </c>
      <c r="AK54" s="138">
        <f t="shared" si="20"/>
        <v>40</v>
      </c>
      <c r="AL54" s="139">
        <f t="shared" si="21"/>
        <v>0</v>
      </c>
      <c r="AM54" s="139">
        <f t="shared" si="22"/>
        <v>0</v>
      </c>
      <c r="AN54" s="135">
        <f t="shared" si="23"/>
        <v>1</v>
      </c>
      <c r="AO54" s="140">
        <f t="shared" si="24"/>
        <v>8</v>
      </c>
      <c r="AP54" s="140">
        <f t="shared" si="25"/>
        <v>0</v>
      </c>
      <c r="AQ54" s="140">
        <f t="shared" si="26"/>
        <v>0</v>
      </c>
      <c r="AR54" s="141">
        <f t="shared" si="27"/>
        <v>48</v>
      </c>
      <c r="AS54" s="142">
        <f t="shared" si="28"/>
        <v>0</v>
      </c>
      <c r="AT54" s="140">
        <f t="shared" si="29"/>
        <v>0</v>
      </c>
      <c r="AU54" s="140">
        <f t="shared" si="30"/>
        <v>0</v>
      </c>
      <c r="AV54" s="140">
        <v>0</v>
      </c>
      <c r="AW54" s="140">
        <f t="shared" si="31"/>
        <v>1</v>
      </c>
      <c r="AX54" s="144">
        <f t="shared" si="32"/>
        <v>48</v>
      </c>
      <c r="AY54" s="44"/>
      <c r="AZ54" s="46"/>
      <c r="BA54" s="47"/>
      <c r="BB54" s="48"/>
      <c r="BC54" s="49"/>
      <c r="BD54" s="50"/>
      <c r="BE54" s="51"/>
      <c r="BF54" s="49"/>
      <c r="BG54" s="49"/>
      <c r="BH54" s="52"/>
      <c r="BI54" s="52"/>
      <c r="BJ54" s="48"/>
      <c r="BK54" s="53"/>
      <c r="BL54" s="53"/>
      <c r="BM54" s="53"/>
      <c r="BN54" s="54"/>
      <c r="BO54" s="53"/>
      <c r="BP54" s="53"/>
      <c r="BQ54" s="53"/>
      <c r="BR54" s="53"/>
      <c r="BS54" s="55"/>
    </row>
    <row r="55" spans="1:71" s="82" customFormat="1" ht="28.8">
      <c r="A55" s="39" t="e">
        <f t="shared" si="13"/>
        <v>#REF!</v>
      </c>
      <c r="B55" s="77">
        <v>53</v>
      </c>
      <c r="C55" s="254" t="s">
        <v>551</v>
      </c>
      <c r="D55" s="167"/>
      <c r="E55" s="167"/>
      <c r="F55" s="172"/>
      <c r="G55" s="169" t="s">
        <v>752</v>
      </c>
      <c r="H55" s="169">
        <v>1</v>
      </c>
      <c r="I55" s="378" t="s">
        <v>645</v>
      </c>
      <c r="J55" s="379"/>
      <c r="K55" s="379"/>
      <c r="L55" s="379"/>
      <c r="M55" s="384"/>
      <c r="N55" s="379"/>
      <c r="O55" s="380"/>
      <c r="P55" s="386" t="s">
        <v>762</v>
      </c>
      <c r="Q55" s="382">
        <v>10</v>
      </c>
      <c r="R55" s="78">
        <v>4</v>
      </c>
      <c r="S55" s="14">
        <f t="shared" si="33"/>
        <v>40</v>
      </c>
      <c r="T55" s="398"/>
      <c r="U55" s="403"/>
      <c r="V55" s="403"/>
      <c r="W55" s="403"/>
      <c r="X55" s="403"/>
      <c r="Y55" s="403"/>
      <c r="Z55" s="44">
        <f t="shared" si="1"/>
        <v>40</v>
      </c>
      <c r="AA55" s="40"/>
      <c r="AB55" s="405"/>
      <c r="AC55" s="45"/>
      <c r="AD55" s="45"/>
      <c r="AE55" s="132">
        <f t="shared" si="14"/>
        <v>3</v>
      </c>
      <c r="AF55" s="133" t="str">
        <f t="shared" si="15"/>
        <v/>
      </c>
      <c r="AG55" s="134" t="str">
        <f t="shared" si="16"/>
        <v/>
      </c>
      <c r="AH55" s="135">
        <f t="shared" si="17"/>
        <v>8</v>
      </c>
      <c r="AI55" s="136">
        <f t="shared" si="18"/>
        <v>1</v>
      </c>
      <c r="AJ55" s="137">
        <f t="shared" si="19"/>
        <v>40</v>
      </c>
      <c r="AK55" s="138">
        <f t="shared" si="20"/>
        <v>0</v>
      </c>
      <c r="AL55" s="139">
        <f t="shared" si="21"/>
        <v>0</v>
      </c>
      <c r="AM55" s="139">
        <f t="shared" si="22"/>
        <v>0</v>
      </c>
      <c r="AN55" s="135">
        <f t="shared" si="23"/>
        <v>1</v>
      </c>
      <c r="AO55" s="140">
        <f t="shared" si="24"/>
        <v>8</v>
      </c>
      <c r="AP55" s="140">
        <f t="shared" si="25"/>
        <v>0</v>
      </c>
      <c r="AQ55" s="140">
        <f t="shared" si="26"/>
        <v>0</v>
      </c>
      <c r="AR55" s="141">
        <f t="shared" si="27"/>
        <v>48</v>
      </c>
      <c r="AS55" s="142">
        <f t="shared" si="28"/>
        <v>0</v>
      </c>
      <c r="AT55" s="140">
        <f t="shared" si="29"/>
        <v>0</v>
      </c>
      <c r="AU55" s="140">
        <f t="shared" si="30"/>
        <v>20</v>
      </c>
      <c r="AV55" s="140">
        <v>0</v>
      </c>
      <c r="AW55" s="140">
        <f t="shared" si="31"/>
        <v>1</v>
      </c>
      <c r="AX55" s="144">
        <f t="shared" si="32"/>
        <v>68</v>
      </c>
      <c r="AY55" s="44"/>
      <c r="AZ55" s="46"/>
      <c r="BA55" s="47"/>
      <c r="BB55" s="48"/>
      <c r="BC55" s="49"/>
      <c r="BD55" s="50"/>
      <c r="BE55" s="51"/>
      <c r="BF55" s="49"/>
      <c r="BG55" s="49"/>
      <c r="BH55" s="52"/>
      <c r="BI55" s="52"/>
      <c r="BJ55" s="48"/>
      <c r="BK55" s="53"/>
      <c r="BL55" s="53"/>
      <c r="BM55" s="53"/>
      <c r="BN55" s="54"/>
      <c r="BO55" s="53"/>
      <c r="BP55" s="53"/>
      <c r="BQ55" s="53"/>
      <c r="BR55" s="53"/>
      <c r="BS55" s="55"/>
    </row>
    <row r="56" spans="1:71" s="82" customFormat="1" ht="22.2">
      <c r="A56" s="39" t="e">
        <f t="shared" si="13"/>
        <v>#REF!</v>
      </c>
      <c r="B56" s="77">
        <v>54</v>
      </c>
      <c r="C56" s="254" t="s">
        <v>99</v>
      </c>
      <c r="D56" s="167"/>
      <c r="E56" s="167"/>
      <c r="F56" s="172"/>
      <c r="G56" s="169" t="s">
        <v>753</v>
      </c>
      <c r="H56" s="169">
        <v>1</v>
      </c>
      <c r="I56" s="396" t="s">
        <v>646</v>
      </c>
      <c r="J56" s="379"/>
      <c r="K56" s="379"/>
      <c r="L56" s="379"/>
      <c r="M56" s="384"/>
      <c r="N56" s="379"/>
      <c r="O56" s="379"/>
      <c r="P56" s="386" t="s">
        <v>567</v>
      </c>
      <c r="Q56" s="382">
        <v>3</v>
      </c>
      <c r="R56" s="78">
        <v>4</v>
      </c>
      <c r="S56" s="14">
        <f t="shared" si="33"/>
        <v>12</v>
      </c>
      <c r="T56" s="398"/>
      <c r="U56" s="403"/>
      <c r="V56" s="403"/>
      <c r="W56" s="403"/>
      <c r="X56" s="403"/>
      <c r="Y56" s="403"/>
      <c r="Z56" s="44">
        <f t="shared" si="1"/>
        <v>12</v>
      </c>
      <c r="AA56" s="40"/>
      <c r="AB56" s="405"/>
      <c r="AC56" s="45"/>
      <c r="AD56" s="45"/>
      <c r="AE56" s="132">
        <f t="shared" si="14"/>
        <v>4</v>
      </c>
      <c r="AF56" s="133">
        <f t="shared" si="15"/>
        <v>14</v>
      </c>
      <c r="AG56" s="134">
        <f t="shared" si="16"/>
        <v>16</v>
      </c>
      <c r="AH56" s="135">
        <f t="shared" si="17"/>
        <v>0</v>
      </c>
      <c r="AI56" s="136">
        <f t="shared" si="18"/>
        <v>0.71</v>
      </c>
      <c r="AJ56" s="137">
        <f t="shared" si="19"/>
        <v>0</v>
      </c>
      <c r="AK56" s="138">
        <f t="shared" si="20"/>
        <v>11.36</v>
      </c>
      <c r="AL56" s="139">
        <f t="shared" si="21"/>
        <v>0</v>
      </c>
      <c r="AM56" s="139">
        <f t="shared" si="22"/>
        <v>0</v>
      </c>
      <c r="AN56" s="135">
        <f t="shared" si="23"/>
        <v>0.2857142857142857</v>
      </c>
      <c r="AO56" s="140">
        <f t="shared" si="24"/>
        <v>0</v>
      </c>
      <c r="AP56" s="140">
        <f t="shared" si="25"/>
        <v>0</v>
      </c>
      <c r="AQ56" s="140">
        <f t="shared" si="26"/>
        <v>0</v>
      </c>
      <c r="AR56" s="141">
        <f t="shared" si="27"/>
        <v>11.36</v>
      </c>
      <c r="AS56" s="142">
        <f t="shared" si="28"/>
        <v>0</v>
      </c>
      <c r="AT56" s="140">
        <f t="shared" si="29"/>
        <v>0</v>
      </c>
      <c r="AU56" s="140">
        <f t="shared" si="30"/>
        <v>0</v>
      </c>
      <c r="AV56" s="140">
        <v>0</v>
      </c>
      <c r="AW56" s="140">
        <f t="shared" si="31"/>
        <v>1</v>
      </c>
      <c r="AX56" s="144">
        <f t="shared" si="32"/>
        <v>11.36</v>
      </c>
      <c r="AY56" s="44"/>
      <c r="AZ56" s="46"/>
      <c r="BA56" s="47"/>
      <c r="BB56" s="48"/>
      <c r="BC56" s="49"/>
      <c r="BD56" s="50"/>
      <c r="BE56" s="51"/>
      <c r="BF56" s="49"/>
      <c r="BG56" s="49"/>
      <c r="BH56" s="52"/>
      <c r="BI56" s="52"/>
      <c r="BJ56" s="48"/>
      <c r="BK56" s="53"/>
      <c r="BL56" s="53"/>
      <c r="BM56" s="53"/>
      <c r="BN56" s="54"/>
      <c r="BO56" s="53"/>
      <c r="BP56" s="53"/>
      <c r="BQ56" s="53"/>
      <c r="BR56" s="53"/>
      <c r="BS56" s="55"/>
    </row>
    <row r="57" spans="1:71" s="82" customFormat="1" ht="28.8">
      <c r="A57" s="39" t="e">
        <f t="shared" si="13"/>
        <v>#REF!</v>
      </c>
      <c r="B57" s="77">
        <v>55</v>
      </c>
      <c r="C57" s="254" t="s">
        <v>98</v>
      </c>
      <c r="D57" s="167"/>
      <c r="E57" s="167"/>
      <c r="F57" s="172"/>
      <c r="G57" s="169" t="s">
        <v>753</v>
      </c>
      <c r="H57" s="169">
        <v>1</v>
      </c>
      <c r="I57" s="378" t="s">
        <v>647</v>
      </c>
      <c r="J57" s="379"/>
      <c r="K57" s="379"/>
      <c r="L57" s="379"/>
      <c r="M57" s="384"/>
      <c r="N57" s="379"/>
      <c r="O57" s="380"/>
      <c r="P57" s="386"/>
      <c r="Q57" s="382">
        <v>4</v>
      </c>
      <c r="R57" s="78">
        <v>4</v>
      </c>
      <c r="S57" s="14">
        <f t="shared" si="33"/>
        <v>16</v>
      </c>
      <c r="T57" s="398"/>
      <c r="U57" s="403"/>
      <c r="V57" s="403"/>
      <c r="W57" s="403"/>
      <c r="X57" s="403"/>
      <c r="Y57" s="403"/>
      <c r="Z57" s="44">
        <f t="shared" si="1"/>
        <v>16</v>
      </c>
      <c r="AA57" s="40"/>
      <c r="AB57" s="405"/>
      <c r="AC57" s="45"/>
      <c r="AD57" s="45"/>
      <c r="AE57" s="132"/>
      <c r="AF57" s="133"/>
      <c r="AG57" s="134"/>
      <c r="AH57" s="135"/>
      <c r="AI57" s="136"/>
      <c r="AJ57" s="137"/>
      <c r="AK57" s="138"/>
      <c r="AL57" s="139"/>
      <c r="AM57" s="139"/>
      <c r="AN57" s="135"/>
      <c r="AO57" s="140"/>
      <c r="AP57" s="140"/>
      <c r="AQ57" s="140"/>
      <c r="AR57" s="141"/>
      <c r="AS57" s="142"/>
      <c r="AT57" s="140"/>
      <c r="AU57" s="140"/>
      <c r="AV57" s="140"/>
      <c r="AW57" s="140"/>
      <c r="AX57" s="144"/>
      <c r="AY57" s="44"/>
      <c r="AZ57" s="46"/>
      <c r="BA57" s="47"/>
      <c r="BB57" s="48"/>
      <c r="BC57" s="49"/>
      <c r="BD57" s="50"/>
      <c r="BE57" s="51"/>
      <c r="BF57" s="49"/>
      <c r="BG57" s="49"/>
      <c r="BH57" s="52"/>
      <c r="BI57" s="52"/>
      <c r="BJ57" s="48"/>
      <c r="BK57" s="53"/>
      <c r="BL57" s="53"/>
      <c r="BM57" s="53"/>
      <c r="BN57" s="54"/>
      <c r="BO57" s="53"/>
      <c r="BP57" s="53"/>
      <c r="BQ57" s="53"/>
      <c r="BR57" s="53"/>
      <c r="BS57" s="55"/>
    </row>
    <row r="58" spans="1:71" s="82" customFormat="1" ht="28.8">
      <c r="A58" s="39" t="e">
        <f t="shared" si="13"/>
        <v>#REF!</v>
      </c>
      <c r="B58" s="77">
        <v>56</v>
      </c>
      <c r="C58" s="254" t="s">
        <v>100</v>
      </c>
      <c r="D58" s="167"/>
      <c r="E58" s="167"/>
      <c r="F58" s="172"/>
      <c r="G58" s="169" t="s">
        <v>753</v>
      </c>
      <c r="H58" s="169">
        <v>1</v>
      </c>
      <c r="I58" s="378" t="s">
        <v>648</v>
      </c>
      <c r="J58" s="379"/>
      <c r="K58" s="379"/>
      <c r="L58" s="379"/>
      <c r="M58" s="384"/>
      <c r="N58" s="379"/>
      <c r="O58" s="379" t="s">
        <v>167</v>
      </c>
      <c r="P58" s="380"/>
      <c r="Q58" s="382">
        <v>4</v>
      </c>
      <c r="R58" s="78">
        <v>4</v>
      </c>
      <c r="S58" s="14">
        <f t="shared" si="33"/>
        <v>16</v>
      </c>
      <c r="T58" s="398"/>
      <c r="U58" s="403"/>
      <c r="V58" s="403"/>
      <c r="W58" s="403"/>
      <c r="X58" s="403"/>
      <c r="Y58" s="403"/>
      <c r="Z58" s="44">
        <f t="shared" si="1"/>
        <v>16</v>
      </c>
      <c r="AA58" s="40"/>
      <c r="AB58" s="405"/>
      <c r="AC58" s="45"/>
      <c r="AD58" s="45"/>
      <c r="AE58" s="132"/>
      <c r="AF58" s="133"/>
      <c r="AG58" s="134"/>
      <c r="AH58" s="135"/>
      <c r="AI58" s="136"/>
      <c r="AJ58" s="137"/>
      <c r="AK58" s="138"/>
      <c r="AL58" s="139"/>
      <c r="AM58" s="139"/>
      <c r="AN58" s="135"/>
      <c r="AO58" s="140"/>
      <c r="AP58" s="140"/>
      <c r="AQ58" s="140"/>
      <c r="AR58" s="141"/>
      <c r="AS58" s="142"/>
      <c r="AT58" s="140"/>
      <c r="AU58" s="140"/>
      <c r="AV58" s="140"/>
      <c r="AW58" s="140"/>
      <c r="AX58" s="144"/>
      <c r="AY58" s="44"/>
      <c r="AZ58" s="46"/>
      <c r="BA58" s="47"/>
      <c r="BB58" s="48"/>
      <c r="BC58" s="49"/>
      <c r="BD58" s="50"/>
      <c r="BE58" s="51"/>
      <c r="BF58" s="49"/>
      <c r="BG58" s="49"/>
      <c r="BH58" s="52"/>
      <c r="BI58" s="52"/>
      <c r="BJ58" s="48"/>
      <c r="BK58" s="53"/>
      <c r="BL58" s="53"/>
      <c r="BM58" s="53"/>
      <c r="BN58" s="54"/>
      <c r="BO58" s="53"/>
      <c r="BP58" s="53"/>
      <c r="BQ58" s="53"/>
      <c r="BR58" s="53"/>
      <c r="BS58" s="55"/>
    </row>
    <row r="59" spans="1:71" s="82" customFormat="1" ht="28.8">
      <c r="A59" s="39" t="e">
        <f t="shared" si="13"/>
        <v>#REF!</v>
      </c>
      <c r="B59" s="77">
        <v>57</v>
      </c>
      <c r="C59" s="254" t="s">
        <v>97</v>
      </c>
      <c r="D59" s="167"/>
      <c r="E59" s="167"/>
      <c r="F59" s="172"/>
      <c r="G59" s="169" t="s">
        <v>753</v>
      </c>
      <c r="H59" s="169">
        <v>1</v>
      </c>
      <c r="I59" s="378" t="s">
        <v>649</v>
      </c>
      <c r="J59" s="379"/>
      <c r="K59" s="379">
        <v>12</v>
      </c>
      <c r="L59" s="379"/>
      <c r="M59" s="384"/>
      <c r="N59" s="379"/>
      <c r="O59" s="379"/>
      <c r="P59" s="386"/>
      <c r="Q59" s="382">
        <v>4</v>
      </c>
      <c r="R59" s="78">
        <v>4</v>
      </c>
      <c r="S59" s="14">
        <f t="shared" si="33"/>
        <v>16</v>
      </c>
      <c r="T59" s="398"/>
      <c r="U59" s="403"/>
      <c r="V59" s="403"/>
      <c r="W59" s="403"/>
      <c r="X59" s="403"/>
      <c r="Y59" s="403"/>
      <c r="Z59" s="44">
        <f t="shared" si="1"/>
        <v>16</v>
      </c>
      <c r="AA59" s="40"/>
      <c r="AB59" s="405">
        <v>24</v>
      </c>
      <c r="AC59" s="45"/>
      <c r="AD59" s="45"/>
      <c r="AE59" s="132"/>
      <c r="AF59" s="133"/>
      <c r="AG59" s="134"/>
      <c r="AH59" s="135"/>
      <c r="AI59" s="136"/>
      <c r="AJ59" s="137"/>
      <c r="AK59" s="138"/>
      <c r="AL59" s="139"/>
      <c r="AM59" s="139"/>
      <c r="AN59" s="135"/>
      <c r="AO59" s="140"/>
      <c r="AP59" s="140"/>
      <c r="AQ59" s="140"/>
      <c r="AR59" s="141"/>
      <c r="AS59" s="142"/>
      <c r="AT59" s="140"/>
      <c r="AU59" s="140"/>
      <c r="AV59" s="140"/>
      <c r="AW59" s="140"/>
      <c r="AX59" s="144"/>
      <c r="AY59" s="44"/>
      <c r="AZ59" s="46"/>
      <c r="BA59" s="47"/>
      <c r="BB59" s="48"/>
      <c r="BC59" s="49"/>
      <c r="BD59" s="50"/>
      <c r="BE59" s="51"/>
      <c r="BF59" s="49"/>
      <c r="BG59" s="49"/>
      <c r="BH59" s="52"/>
      <c r="BI59" s="52"/>
      <c r="BJ59" s="48"/>
      <c r="BK59" s="53"/>
      <c r="BL59" s="53"/>
      <c r="BM59" s="53"/>
      <c r="BN59" s="54"/>
      <c r="BO59" s="53"/>
      <c r="BP59" s="53"/>
      <c r="BQ59" s="53"/>
      <c r="BR59" s="53"/>
      <c r="BS59" s="55"/>
    </row>
    <row r="60" spans="1:71" s="82" customFormat="1" ht="22.2">
      <c r="A60" s="39" t="e">
        <f t="shared" si="13"/>
        <v>#REF!</v>
      </c>
      <c r="B60" s="77">
        <v>58</v>
      </c>
      <c r="C60" s="260" t="s">
        <v>129</v>
      </c>
      <c r="D60" s="167"/>
      <c r="E60" s="167"/>
      <c r="F60" s="172"/>
      <c r="G60" s="169" t="s">
        <v>554</v>
      </c>
      <c r="H60" s="169">
        <v>1</v>
      </c>
      <c r="I60" s="378" t="s">
        <v>652</v>
      </c>
      <c r="J60" s="379"/>
      <c r="K60" s="379"/>
      <c r="L60" s="379"/>
      <c r="M60" s="384"/>
      <c r="N60" s="379"/>
      <c r="O60" s="379" t="s">
        <v>569</v>
      </c>
      <c r="P60" s="386" t="s">
        <v>738</v>
      </c>
      <c r="Q60" s="382">
        <v>6</v>
      </c>
      <c r="R60" s="78">
        <v>4</v>
      </c>
      <c r="S60" s="14">
        <f t="shared" si="33"/>
        <v>24</v>
      </c>
      <c r="T60" s="398"/>
      <c r="U60" s="403"/>
      <c r="V60" s="403"/>
      <c r="W60" s="403"/>
      <c r="X60" s="403"/>
      <c r="Y60" s="403"/>
      <c r="Z60" s="44">
        <f t="shared" si="1"/>
        <v>24</v>
      </c>
      <c r="AA60" s="40"/>
      <c r="AB60" s="406"/>
      <c r="AC60" s="45"/>
      <c r="AD60" s="45"/>
      <c r="AE60" s="132"/>
      <c r="AF60" s="133"/>
      <c r="AG60" s="134"/>
      <c r="AH60" s="135"/>
      <c r="AI60" s="136"/>
      <c r="AJ60" s="137"/>
      <c r="AK60" s="138"/>
      <c r="AL60" s="139"/>
      <c r="AM60" s="139"/>
      <c r="AN60" s="135"/>
      <c r="AO60" s="140"/>
      <c r="AP60" s="140"/>
      <c r="AQ60" s="140"/>
      <c r="AR60" s="141"/>
      <c r="AS60" s="142"/>
      <c r="AT60" s="140"/>
      <c r="AU60" s="140"/>
      <c r="AV60" s="140"/>
      <c r="AW60" s="140"/>
      <c r="AX60" s="144"/>
      <c r="AY60" s="44"/>
      <c r="AZ60" s="46"/>
      <c r="BA60" s="47"/>
      <c r="BB60" s="48"/>
      <c r="BC60" s="49"/>
      <c r="BD60" s="50"/>
      <c r="BE60" s="51"/>
      <c r="BF60" s="49"/>
      <c r="BG60" s="49"/>
      <c r="BH60" s="52"/>
      <c r="BI60" s="52"/>
      <c r="BJ60" s="48"/>
      <c r="BK60" s="53"/>
      <c r="BL60" s="53"/>
      <c r="BM60" s="53"/>
      <c r="BN60" s="54"/>
      <c r="BO60" s="53"/>
      <c r="BP60" s="53"/>
      <c r="BQ60" s="53"/>
      <c r="BR60" s="53"/>
      <c r="BS60" s="55"/>
    </row>
    <row r="61" spans="1:71" s="82" customFormat="1" ht="28.8">
      <c r="A61" s="39" t="e">
        <f t="shared" si="13"/>
        <v>#REF!</v>
      </c>
      <c r="B61" s="77">
        <v>59</v>
      </c>
      <c r="C61" s="260" t="s">
        <v>593</v>
      </c>
      <c r="D61" s="167"/>
      <c r="E61" s="167"/>
      <c r="F61" s="172"/>
      <c r="G61" s="169" t="s">
        <v>554</v>
      </c>
      <c r="H61" s="169">
        <v>1</v>
      </c>
      <c r="I61" s="378" t="s">
        <v>628</v>
      </c>
      <c r="J61" s="379"/>
      <c r="K61" s="379"/>
      <c r="L61" s="379"/>
      <c r="M61" s="384"/>
      <c r="N61" s="379"/>
      <c r="O61" s="380"/>
      <c r="P61" s="386"/>
      <c r="Q61" s="382">
        <v>8</v>
      </c>
      <c r="R61" s="78">
        <v>4</v>
      </c>
      <c r="S61" s="14">
        <f t="shared" si="33"/>
        <v>32</v>
      </c>
      <c r="T61" s="398"/>
      <c r="U61" s="403"/>
      <c r="V61" s="403"/>
      <c r="W61" s="403"/>
      <c r="X61" s="403"/>
      <c r="Y61" s="403"/>
      <c r="Z61" s="44">
        <f t="shared" si="1"/>
        <v>32</v>
      </c>
      <c r="AA61" s="40"/>
      <c r="AB61" s="405"/>
      <c r="AC61" s="45"/>
      <c r="AD61" s="45"/>
      <c r="AE61" s="132"/>
      <c r="AF61" s="133"/>
      <c r="AG61" s="134"/>
      <c r="AH61" s="135"/>
      <c r="AI61" s="136"/>
      <c r="AJ61" s="137"/>
      <c r="AK61" s="138"/>
      <c r="AL61" s="139"/>
      <c r="AM61" s="139"/>
      <c r="AN61" s="135"/>
      <c r="AO61" s="140"/>
      <c r="AP61" s="140"/>
      <c r="AQ61" s="140"/>
      <c r="AR61" s="141"/>
      <c r="AS61" s="142"/>
      <c r="AT61" s="140"/>
      <c r="AU61" s="140"/>
      <c r="AV61" s="140"/>
      <c r="AW61" s="140"/>
      <c r="AX61" s="144"/>
      <c r="AY61" s="44"/>
      <c r="AZ61" s="46"/>
      <c r="BA61" s="47"/>
      <c r="BB61" s="48"/>
      <c r="BC61" s="49"/>
      <c r="BD61" s="50"/>
      <c r="BE61" s="51"/>
      <c r="BF61" s="49"/>
      <c r="BG61" s="49"/>
      <c r="BH61" s="52"/>
      <c r="BI61" s="52"/>
      <c r="BJ61" s="48"/>
      <c r="BK61" s="53"/>
      <c r="BL61" s="53"/>
      <c r="BM61" s="53"/>
      <c r="BN61" s="54"/>
      <c r="BO61" s="53"/>
      <c r="BP61" s="53"/>
      <c r="BQ61" s="53"/>
      <c r="BR61" s="53"/>
      <c r="BS61" s="55"/>
    </row>
    <row r="62" spans="1:71" s="82" customFormat="1" ht="43.2">
      <c r="A62" s="39" t="e">
        <f t="shared" si="13"/>
        <v>#REF!</v>
      </c>
      <c r="B62" s="77">
        <v>60</v>
      </c>
      <c r="C62" s="260" t="s">
        <v>130</v>
      </c>
      <c r="D62" s="167"/>
      <c r="E62" s="167"/>
      <c r="F62" s="172"/>
      <c r="G62" s="169" t="s">
        <v>554</v>
      </c>
      <c r="H62" s="169">
        <v>1</v>
      </c>
      <c r="I62" s="378" t="s">
        <v>653</v>
      </c>
      <c r="J62" s="379"/>
      <c r="K62" s="379">
        <v>15</v>
      </c>
      <c r="L62" s="379"/>
      <c r="M62" s="384"/>
      <c r="N62" s="379"/>
      <c r="O62" s="380" t="s">
        <v>167</v>
      </c>
      <c r="P62" s="386"/>
      <c r="Q62" s="382">
        <v>14</v>
      </c>
      <c r="R62" s="78">
        <v>4</v>
      </c>
      <c r="S62" s="14">
        <f t="shared" si="33"/>
        <v>56</v>
      </c>
      <c r="T62" s="398"/>
      <c r="U62" s="403"/>
      <c r="V62" s="403"/>
      <c r="W62" s="403"/>
      <c r="X62" s="403"/>
      <c r="Y62" s="403"/>
      <c r="Z62" s="44">
        <f t="shared" si="1"/>
        <v>56</v>
      </c>
      <c r="AA62" s="40"/>
      <c r="AB62" s="405">
        <v>12</v>
      </c>
      <c r="AC62" s="45"/>
      <c r="AD62" s="45"/>
      <c r="AE62" s="132"/>
      <c r="AF62" s="133"/>
      <c r="AG62" s="134"/>
      <c r="AH62" s="135"/>
      <c r="AI62" s="136"/>
      <c r="AJ62" s="137"/>
      <c r="AK62" s="138"/>
      <c r="AL62" s="139"/>
      <c r="AM62" s="139"/>
      <c r="AN62" s="135"/>
      <c r="AO62" s="140"/>
      <c r="AP62" s="140"/>
      <c r="AQ62" s="140"/>
      <c r="AR62" s="141"/>
      <c r="AS62" s="142"/>
      <c r="AT62" s="140"/>
      <c r="AU62" s="140"/>
      <c r="AV62" s="140"/>
      <c r="AW62" s="140"/>
      <c r="AX62" s="144"/>
      <c r="AY62" s="44"/>
      <c r="AZ62" s="46"/>
      <c r="BA62" s="47"/>
      <c r="BB62" s="48"/>
      <c r="BC62" s="49"/>
      <c r="BD62" s="50"/>
      <c r="BE62" s="51"/>
      <c r="BF62" s="49"/>
      <c r="BG62" s="49"/>
      <c r="BH62" s="52"/>
      <c r="BI62" s="52"/>
      <c r="BJ62" s="48"/>
      <c r="BK62" s="53"/>
      <c r="BL62" s="53"/>
      <c r="BM62" s="53"/>
      <c r="BN62" s="54"/>
      <c r="BO62" s="53"/>
      <c r="BP62" s="53"/>
      <c r="BQ62" s="53"/>
      <c r="BR62" s="53"/>
      <c r="BS62" s="55"/>
    </row>
    <row r="63" spans="1:71" s="82" customFormat="1" ht="72">
      <c r="A63" s="39" t="e">
        <f>#REF!</f>
        <v>#REF!</v>
      </c>
      <c r="B63" s="77">
        <v>62</v>
      </c>
      <c r="C63" s="254" t="s">
        <v>604</v>
      </c>
      <c r="D63" s="167"/>
      <c r="E63" s="167"/>
      <c r="F63" s="172"/>
      <c r="G63" s="169" t="s">
        <v>555</v>
      </c>
      <c r="H63" s="169">
        <v>1</v>
      </c>
      <c r="I63" s="378" t="s">
        <v>754</v>
      </c>
      <c r="J63" s="379"/>
      <c r="K63" s="379">
        <v>14</v>
      </c>
      <c r="L63" s="379"/>
      <c r="M63" s="384"/>
      <c r="N63" s="379"/>
      <c r="O63" s="379"/>
      <c r="P63" s="386"/>
      <c r="Q63" s="382">
        <v>12</v>
      </c>
      <c r="R63" s="78">
        <v>4</v>
      </c>
      <c r="S63" s="14">
        <f t="shared" si="33"/>
        <v>48</v>
      </c>
      <c r="T63" s="398"/>
      <c r="U63" s="403"/>
      <c r="V63" s="403"/>
      <c r="W63" s="403"/>
      <c r="X63" s="403"/>
      <c r="Y63" s="403"/>
      <c r="Z63" s="44">
        <f t="shared" si="1"/>
        <v>48</v>
      </c>
      <c r="AA63" s="40"/>
      <c r="AB63" s="405">
        <v>24</v>
      </c>
      <c r="AC63" s="45"/>
      <c r="AD63" s="45"/>
      <c r="AE63" s="132"/>
      <c r="AF63" s="133"/>
      <c r="AG63" s="134"/>
      <c r="AH63" s="135"/>
      <c r="AI63" s="136"/>
      <c r="AJ63" s="137"/>
      <c r="AK63" s="138"/>
      <c r="AL63" s="139"/>
      <c r="AM63" s="139"/>
      <c r="AN63" s="135"/>
      <c r="AO63" s="140"/>
      <c r="AP63" s="140"/>
      <c r="AQ63" s="140"/>
      <c r="AR63" s="141"/>
      <c r="AS63" s="142"/>
      <c r="AT63" s="140"/>
      <c r="AU63" s="140"/>
      <c r="AV63" s="140"/>
      <c r="AW63" s="140"/>
      <c r="AX63" s="144"/>
      <c r="AY63" s="44"/>
      <c r="AZ63" s="46"/>
      <c r="BA63" s="47"/>
      <c r="BB63" s="48"/>
      <c r="BC63" s="49"/>
      <c r="BD63" s="50"/>
      <c r="BE63" s="51"/>
      <c r="BF63" s="49"/>
      <c r="BG63" s="49"/>
      <c r="BH63" s="52"/>
      <c r="BI63" s="52"/>
      <c r="BJ63" s="48"/>
      <c r="BK63" s="53"/>
      <c r="BL63" s="53"/>
      <c r="BM63" s="53"/>
      <c r="BN63" s="54"/>
      <c r="BO63" s="53"/>
      <c r="BP63" s="53"/>
      <c r="BQ63" s="53"/>
      <c r="BR63" s="53"/>
      <c r="BS63" s="55"/>
    </row>
    <row r="64" spans="1:71" s="104" customFormat="1" ht="57.6">
      <c r="A64" s="39" t="e">
        <f t="shared" si="13"/>
        <v>#REF!</v>
      </c>
      <c r="B64" s="77">
        <v>63</v>
      </c>
      <c r="C64" s="254" t="s">
        <v>154</v>
      </c>
      <c r="D64" s="167"/>
      <c r="E64" s="167"/>
      <c r="F64" s="172"/>
      <c r="G64" s="169" t="s">
        <v>556</v>
      </c>
      <c r="H64" s="169">
        <v>1</v>
      </c>
      <c r="I64" s="378" t="s">
        <v>650</v>
      </c>
      <c r="J64" s="379"/>
      <c r="K64" s="379"/>
      <c r="L64" s="379"/>
      <c r="M64" s="384"/>
      <c r="N64" s="379"/>
      <c r="O64" s="380" t="s">
        <v>167</v>
      </c>
      <c r="P64" s="386" t="s">
        <v>762</v>
      </c>
      <c r="Q64" s="382">
        <v>8</v>
      </c>
      <c r="R64" s="78">
        <v>4</v>
      </c>
      <c r="S64" s="14">
        <f t="shared" si="33"/>
        <v>32</v>
      </c>
      <c r="T64" s="89"/>
      <c r="U64" s="90"/>
      <c r="V64" s="90"/>
      <c r="W64" s="90"/>
      <c r="X64" s="90"/>
      <c r="Y64" s="90"/>
      <c r="Z64" s="44">
        <f t="shared" si="1"/>
        <v>32</v>
      </c>
      <c r="AA64" s="86"/>
      <c r="AB64" s="92"/>
      <c r="AC64" s="93"/>
      <c r="AD64" s="93"/>
      <c r="AE64" s="132">
        <f t="shared" si="14"/>
        <v>8</v>
      </c>
      <c r="AF64" s="133" t="str">
        <f t="shared" si="15"/>
        <v/>
      </c>
      <c r="AG64" s="134" t="str">
        <f t="shared" si="16"/>
        <v/>
      </c>
      <c r="AH64" s="135">
        <f t="shared" si="17"/>
        <v>0</v>
      </c>
      <c r="AI64" s="136">
        <f t="shared" si="18"/>
        <v>1</v>
      </c>
      <c r="AJ64" s="137">
        <f t="shared" si="19"/>
        <v>0</v>
      </c>
      <c r="AK64" s="138">
        <f t="shared" si="20"/>
        <v>40</v>
      </c>
      <c r="AL64" s="139">
        <f t="shared" si="21"/>
        <v>0</v>
      </c>
      <c r="AM64" s="139">
        <f t="shared" si="22"/>
        <v>0</v>
      </c>
      <c r="AN64" s="135">
        <f t="shared" si="23"/>
        <v>1</v>
      </c>
      <c r="AO64" s="140">
        <f t="shared" si="24"/>
        <v>8</v>
      </c>
      <c r="AP64" s="140">
        <f t="shared" si="25"/>
        <v>0</v>
      </c>
      <c r="AQ64" s="140">
        <f t="shared" si="26"/>
        <v>0</v>
      </c>
      <c r="AR64" s="141">
        <f t="shared" si="27"/>
        <v>48</v>
      </c>
      <c r="AS64" s="142">
        <f t="shared" si="28"/>
        <v>0</v>
      </c>
      <c r="AT64" s="140">
        <f t="shared" si="29"/>
        <v>14</v>
      </c>
      <c r="AU64" s="140">
        <f t="shared" si="30"/>
        <v>0</v>
      </c>
      <c r="AV64" s="140">
        <v>0</v>
      </c>
      <c r="AW64" s="140">
        <f t="shared" si="31"/>
        <v>1</v>
      </c>
      <c r="AX64" s="144">
        <f t="shared" si="32"/>
        <v>62</v>
      </c>
      <c r="AY64" s="91"/>
      <c r="AZ64" s="94"/>
      <c r="BA64" s="95"/>
      <c r="BB64" s="96"/>
      <c r="BC64" s="97"/>
      <c r="BD64" s="98"/>
      <c r="BE64" s="99"/>
      <c r="BF64" s="97"/>
      <c r="BG64" s="97"/>
      <c r="BH64" s="100"/>
      <c r="BI64" s="100"/>
      <c r="BJ64" s="96"/>
      <c r="BK64" s="101"/>
      <c r="BL64" s="101"/>
      <c r="BM64" s="101"/>
      <c r="BN64" s="102"/>
      <c r="BO64" s="101"/>
      <c r="BP64" s="101"/>
      <c r="BQ64" s="101"/>
      <c r="BR64" s="101"/>
      <c r="BS64" s="103"/>
    </row>
    <row r="65" spans="1:71" s="104" customFormat="1" ht="57.6">
      <c r="A65" s="39" t="e">
        <f t="shared" si="13"/>
        <v>#REF!</v>
      </c>
      <c r="B65" s="77">
        <v>64</v>
      </c>
      <c r="C65" s="254" t="s">
        <v>168</v>
      </c>
      <c r="D65" s="167"/>
      <c r="E65" s="167"/>
      <c r="F65" s="172"/>
      <c r="G65" s="169" t="s">
        <v>556</v>
      </c>
      <c r="H65" s="169">
        <v>1</v>
      </c>
      <c r="I65" s="378" t="s">
        <v>651</v>
      </c>
      <c r="J65" s="379"/>
      <c r="K65" s="379"/>
      <c r="L65" s="379"/>
      <c r="M65" s="384"/>
      <c r="N65" s="379"/>
      <c r="O65" s="379" t="s">
        <v>569</v>
      </c>
      <c r="P65" s="386" t="s">
        <v>762</v>
      </c>
      <c r="Q65" s="397">
        <v>8</v>
      </c>
      <c r="R65" s="78">
        <v>4</v>
      </c>
      <c r="S65" s="14">
        <f t="shared" si="33"/>
        <v>32</v>
      </c>
      <c r="T65" s="89"/>
      <c r="U65" s="90"/>
      <c r="V65" s="90"/>
      <c r="W65" s="90"/>
      <c r="X65" s="90"/>
      <c r="Y65" s="90"/>
      <c r="Z65" s="44">
        <f t="shared" si="1"/>
        <v>32</v>
      </c>
      <c r="AA65" s="86"/>
      <c r="AB65" s="92"/>
      <c r="AC65" s="93"/>
      <c r="AD65" s="93"/>
      <c r="AE65" s="132">
        <f t="shared" si="14"/>
        <v>0</v>
      </c>
      <c r="AF65" s="133">
        <f t="shared" si="15"/>
        <v>14</v>
      </c>
      <c r="AG65" s="134">
        <f t="shared" si="16"/>
        <v>16</v>
      </c>
      <c r="AH65" s="135">
        <f t="shared" si="17"/>
        <v>0</v>
      </c>
      <c r="AI65" s="136">
        <f t="shared" si="18"/>
        <v>0.83</v>
      </c>
      <c r="AJ65" s="137">
        <f t="shared" si="19"/>
        <v>0</v>
      </c>
      <c r="AK65" s="138">
        <f t="shared" si="20"/>
        <v>0</v>
      </c>
      <c r="AL65" s="139">
        <f t="shared" si="21"/>
        <v>0</v>
      </c>
      <c r="AM65" s="139">
        <f t="shared" si="22"/>
        <v>0</v>
      </c>
      <c r="AN65" s="135">
        <f t="shared" si="23"/>
        <v>0</v>
      </c>
      <c r="AO65" s="140">
        <f t="shared" si="24"/>
        <v>0</v>
      </c>
      <c r="AP65" s="140">
        <f t="shared" si="25"/>
        <v>0</v>
      </c>
      <c r="AQ65" s="140">
        <f t="shared" si="26"/>
        <v>0</v>
      </c>
      <c r="AR65" s="141">
        <f t="shared" si="27"/>
        <v>0</v>
      </c>
      <c r="AS65" s="142">
        <f t="shared" si="28"/>
        <v>0</v>
      </c>
      <c r="AT65" s="140">
        <f t="shared" si="29"/>
        <v>0</v>
      </c>
      <c r="AU65" s="140">
        <f t="shared" si="30"/>
        <v>0</v>
      </c>
      <c r="AV65" s="140">
        <v>0</v>
      </c>
      <c r="AW65" s="140">
        <f t="shared" si="31"/>
        <v>1</v>
      </c>
      <c r="AX65" s="144">
        <f t="shared" si="32"/>
        <v>0</v>
      </c>
      <c r="AY65" s="91"/>
      <c r="AZ65" s="94"/>
      <c r="BA65" s="95"/>
      <c r="BB65" s="96"/>
      <c r="BC65" s="97"/>
      <c r="BD65" s="98"/>
      <c r="BE65" s="99"/>
      <c r="BF65" s="97"/>
      <c r="BG65" s="97"/>
      <c r="BH65" s="100"/>
      <c r="BI65" s="100"/>
      <c r="BJ65" s="96"/>
      <c r="BK65" s="101"/>
      <c r="BL65" s="101"/>
      <c r="BM65" s="101"/>
      <c r="BN65" s="102"/>
      <c r="BO65" s="101"/>
      <c r="BP65" s="101"/>
      <c r="BQ65" s="101"/>
      <c r="BR65" s="101"/>
      <c r="BS65" s="103"/>
    </row>
    <row r="66" spans="1:71" s="104" customFormat="1" ht="22.2">
      <c r="A66" s="39" t="e">
        <f t="shared" si="13"/>
        <v>#REF!</v>
      </c>
      <c r="B66" s="77">
        <v>65</v>
      </c>
      <c r="C66" s="261"/>
      <c r="D66" s="167"/>
      <c r="E66" s="167"/>
      <c r="F66" s="172"/>
      <c r="G66" s="169"/>
      <c r="H66" s="169"/>
      <c r="I66" s="170"/>
      <c r="J66" s="166"/>
      <c r="K66" s="166"/>
      <c r="L66" s="166"/>
      <c r="M66" s="173"/>
      <c r="N66" s="166"/>
      <c r="O66" s="166"/>
      <c r="P66" s="174"/>
      <c r="Q66" s="86"/>
      <c r="R66" s="78">
        <v>4</v>
      </c>
      <c r="S66" s="14">
        <f t="shared" si="33"/>
        <v>0</v>
      </c>
      <c r="T66" s="89"/>
      <c r="U66" s="89"/>
      <c r="V66" s="89"/>
      <c r="W66" s="105"/>
      <c r="X66" s="89"/>
      <c r="Y66" s="89"/>
      <c r="Z66" s="44">
        <f t="shared" si="1"/>
        <v>0</v>
      </c>
      <c r="AA66" s="86"/>
      <c r="AB66" s="92"/>
      <c r="AC66" s="93"/>
      <c r="AD66" s="93"/>
      <c r="AE66" s="132">
        <f t="shared" si="14"/>
        <v>4</v>
      </c>
      <c r="AF66" s="133" t="str">
        <f t="shared" si="15"/>
        <v/>
      </c>
      <c r="AG66" s="134" t="str">
        <f t="shared" si="16"/>
        <v/>
      </c>
      <c r="AH66" s="135">
        <f t="shared" si="17"/>
        <v>6</v>
      </c>
      <c r="AI66" s="136">
        <f t="shared" si="18"/>
        <v>1</v>
      </c>
      <c r="AJ66" s="137">
        <f t="shared" si="19"/>
        <v>40</v>
      </c>
      <c r="AK66" s="138">
        <f t="shared" si="20"/>
        <v>0</v>
      </c>
      <c r="AL66" s="139">
        <f t="shared" si="21"/>
        <v>0</v>
      </c>
      <c r="AM66" s="139">
        <f t="shared" si="22"/>
        <v>0</v>
      </c>
      <c r="AN66" s="135">
        <f t="shared" si="23"/>
        <v>1</v>
      </c>
      <c r="AO66" s="140">
        <f t="shared" si="24"/>
        <v>8</v>
      </c>
      <c r="AP66" s="140">
        <f t="shared" si="25"/>
        <v>6</v>
      </c>
      <c r="AQ66" s="140">
        <f t="shared" si="26"/>
        <v>0</v>
      </c>
      <c r="AR66" s="141">
        <f t="shared" si="27"/>
        <v>54</v>
      </c>
      <c r="AS66" s="142">
        <f t="shared" si="28"/>
        <v>0</v>
      </c>
      <c r="AT66" s="140">
        <f t="shared" si="29"/>
        <v>0</v>
      </c>
      <c r="AU66" s="140">
        <f t="shared" si="30"/>
        <v>22</v>
      </c>
      <c r="AV66" s="140">
        <v>0</v>
      </c>
      <c r="AW66" s="140">
        <f t="shared" si="31"/>
        <v>1</v>
      </c>
      <c r="AX66" s="144">
        <f t="shared" si="32"/>
        <v>76</v>
      </c>
      <c r="AY66" s="91"/>
      <c r="AZ66" s="94"/>
      <c r="BA66" s="95"/>
      <c r="BB66" s="96"/>
      <c r="BC66" s="97"/>
      <c r="BD66" s="98"/>
      <c r="BE66" s="99"/>
      <c r="BF66" s="97"/>
      <c r="BG66" s="97"/>
      <c r="BH66" s="100"/>
      <c r="BI66" s="100"/>
      <c r="BJ66" s="96"/>
      <c r="BK66" s="101"/>
      <c r="BL66" s="101"/>
      <c r="BM66" s="101"/>
      <c r="BN66" s="102"/>
      <c r="BO66" s="101"/>
      <c r="BP66" s="101"/>
      <c r="BQ66" s="101"/>
      <c r="BR66" s="101"/>
      <c r="BS66" s="103"/>
    </row>
    <row r="67" spans="1:71" s="104" customFormat="1" ht="22.2">
      <c r="A67" s="39" t="e">
        <f t="shared" ref="A67:A130" si="34">A66</f>
        <v>#REF!</v>
      </c>
      <c r="B67" s="126">
        <v>66</v>
      </c>
      <c r="C67" s="93" t="s">
        <v>69</v>
      </c>
      <c r="D67" s="167"/>
      <c r="E67" s="167"/>
      <c r="F67" s="172"/>
      <c r="G67" s="169" t="s">
        <v>166</v>
      </c>
      <c r="H67" s="169">
        <v>2</v>
      </c>
      <c r="I67" s="410" t="s">
        <v>620</v>
      </c>
      <c r="J67" s="411"/>
      <c r="K67" s="412"/>
      <c r="L67" s="412"/>
      <c r="M67" s="413"/>
      <c r="N67" s="411"/>
      <c r="O67" s="411"/>
      <c r="P67" s="414" t="s">
        <v>559</v>
      </c>
      <c r="Q67" s="415">
        <v>4</v>
      </c>
      <c r="R67" s="78">
        <v>4</v>
      </c>
      <c r="S67" s="14">
        <f t="shared" si="33"/>
        <v>16</v>
      </c>
      <c r="T67" s="432"/>
      <c r="U67" s="432"/>
      <c r="V67" s="432"/>
      <c r="W67" s="433"/>
      <c r="X67" s="432"/>
      <c r="Y67" s="432"/>
      <c r="Z67" s="44">
        <f t="shared" si="1"/>
        <v>16</v>
      </c>
      <c r="AA67" s="447"/>
      <c r="AB67" s="441">
        <v>12</v>
      </c>
      <c r="AC67" s="93"/>
      <c r="AD67" s="93"/>
      <c r="AE67" s="132">
        <f t="shared" si="14"/>
        <v>14</v>
      </c>
      <c r="AF67" s="133">
        <f t="shared" si="15"/>
        <v>12</v>
      </c>
      <c r="AG67" s="134">
        <f t="shared" si="16"/>
        <v>14</v>
      </c>
      <c r="AH67" s="135">
        <f t="shared" ref="AH67:AH130" si="35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67" s="136">
        <f t="shared" si="18"/>
        <v>0.83</v>
      </c>
      <c r="AJ67" s="137">
        <f t="shared" si="19"/>
        <v>0</v>
      </c>
      <c r="AK67" s="138">
        <f t="shared" ref="AK67:AK130" si="36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46.48</v>
      </c>
      <c r="AL67" s="139">
        <f t="shared" si="21"/>
        <v>0</v>
      </c>
      <c r="AM67" s="139">
        <f t="shared" si="22"/>
        <v>0</v>
      </c>
      <c r="AN67" s="135">
        <f t="shared" si="23"/>
        <v>1.1666666666666667</v>
      </c>
      <c r="AO67" s="140">
        <f t="shared" si="24"/>
        <v>8</v>
      </c>
      <c r="AP67" s="140">
        <f t="shared" si="25"/>
        <v>10.5</v>
      </c>
      <c r="AQ67" s="140">
        <f t="shared" si="26"/>
        <v>0</v>
      </c>
      <c r="AR67" s="141">
        <f t="shared" si="27"/>
        <v>64.97999999999999</v>
      </c>
      <c r="AS67" s="142">
        <f t="shared" si="28"/>
        <v>0</v>
      </c>
      <c r="AT67" s="140">
        <f t="shared" si="29"/>
        <v>18</v>
      </c>
      <c r="AU67" s="140">
        <f t="shared" si="30"/>
        <v>0</v>
      </c>
      <c r="AV67" s="140">
        <v>0</v>
      </c>
      <c r="AW67" s="140">
        <f t="shared" ref="AW67:AW130" si="37">期系三14</f>
        <v>1</v>
      </c>
      <c r="AX67" s="144">
        <f t="shared" si="32"/>
        <v>82.97999999999999</v>
      </c>
      <c r="AY67" s="91"/>
      <c r="AZ67" s="94"/>
      <c r="BA67" s="95"/>
      <c r="BB67" s="96"/>
      <c r="BC67" s="97"/>
      <c r="BD67" s="98"/>
      <c r="BE67" s="99"/>
      <c r="BF67" s="97"/>
      <c r="BG67" s="97"/>
      <c r="BH67" s="100"/>
      <c r="BI67" s="100"/>
      <c r="BJ67" s="96"/>
      <c r="BK67" s="101"/>
      <c r="BL67" s="101"/>
      <c r="BM67" s="101"/>
      <c r="BN67" s="102"/>
      <c r="BO67" s="101"/>
      <c r="BP67" s="101"/>
      <c r="BQ67" s="101"/>
      <c r="BR67" s="101"/>
      <c r="BS67" s="103"/>
    </row>
    <row r="68" spans="1:71" s="104" customFormat="1" ht="28.8">
      <c r="A68" s="39" t="e">
        <f t="shared" si="34"/>
        <v>#REF!</v>
      </c>
      <c r="B68" s="126">
        <v>67</v>
      </c>
      <c r="C68" s="93" t="s">
        <v>39</v>
      </c>
      <c r="D68" s="178"/>
      <c r="E68" s="178"/>
      <c r="F68" s="179"/>
      <c r="G68" s="180" t="s">
        <v>166</v>
      </c>
      <c r="H68" s="181">
        <v>2</v>
      </c>
      <c r="I68" s="410" t="s">
        <v>656</v>
      </c>
      <c r="J68" s="411"/>
      <c r="K68" s="412"/>
      <c r="L68" s="412"/>
      <c r="M68" s="413"/>
      <c r="N68" s="411"/>
      <c r="O68" s="411" t="s">
        <v>561</v>
      </c>
      <c r="P68" s="416"/>
      <c r="Q68" s="415">
        <v>14</v>
      </c>
      <c r="R68" s="78">
        <v>4</v>
      </c>
      <c r="S68" s="14">
        <f t="shared" ref="S68:S131" si="38">Q68*R68</f>
        <v>56</v>
      </c>
      <c r="T68" s="434"/>
      <c r="U68" s="434"/>
      <c r="V68" s="434"/>
      <c r="W68" s="435"/>
      <c r="X68" s="434"/>
      <c r="Y68" s="436"/>
      <c r="Z68" s="44">
        <f t="shared" si="1"/>
        <v>56</v>
      </c>
      <c r="AA68" s="447"/>
      <c r="AB68" s="435">
        <v>21</v>
      </c>
      <c r="AC68" s="91"/>
      <c r="AD68" s="93"/>
      <c r="AE68" s="132">
        <f t="shared" si="14"/>
        <v>13</v>
      </c>
      <c r="AF68" s="133">
        <f t="shared" si="15"/>
        <v>12</v>
      </c>
      <c r="AG68" s="134">
        <f t="shared" si="16"/>
        <v>14</v>
      </c>
      <c r="AH68" s="135">
        <f t="shared" si="35"/>
        <v>0</v>
      </c>
      <c r="AI68" s="136">
        <f t="shared" si="18"/>
        <v>0.83</v>
      </c>
      <c r="AJ68" s="137">
        <f t="shared" si="19"/>
        <v>0</v>
      </c>
      <c r="AK68" s="138">
        <f t="shared" si="36"/>
        <v>43.16</v>
      </c>
      <c r="AL68" s="139">
        <f t="shared" si="21"/>
        <v>0</v>
      </c>
      <c r="AM68" s="139">
        <f t="shared" si="22"/>
        <v>0</v>
      </c>
      <c r="AN68" s="135">
        <f t="shared" si="23"/>
        <v>1.0833333333333333</v>
      </c>
      <c r="AO68" s="140">
        <f t="shared" si="24"/>
        <v>8</v>
      </c>
      <c r="AP68" s="140">
        <f t="shared" si="25"/>
        <v>10</v>
      </c>
      <c r="AQ68" s="140">
        <f t="shared" si="26"/>
        <v>0</v>
      </c>
      <c r="AR68" s="141">
        <f t="shared" si="27"/>
        <v>61.16</v>
      </c>
      <c r="AS68" s="142">
        <f t="shared" si="28"/>
        <v>0</v>
      </c>
      <c r="AT68" s="140">
        <f t="shared" si="29"/>
        <v>0</v>
      </c>
      <c r="AU68" s="140">
        <f t="shared" si="30"/>
        <v>0</v>
      </c>
      <c r="AV68" s="140">
        <v>0</v>
      </c>
      <c r="AW68" s="140">
        <f t="shared" si="37"/>
        <v>1</v>
      </c>
      <c r="AX68" s="144">
        <f t="shared" si="32"/>
        <v>61.16</v>
      </c>
      <c r="AY68" s="91"/>
      <c r="AZ68" s="94"/>
      <c r="BA68" s="95"/>
      <c r="BB68" s="96"/>
      <c r="BC68" s="97"/>
      <c r="BD68" s="98"/>
      <c r="BE68" s="99"/>
      <c r="BF68" s="97"/>
      <c r="BG68" s="97"/>
      <c r="BH68" s="100"/>
      <c r="BI68" s="100"/>
      <c r="BJ68" s="96"/>
      <c r="BK68" s="101"/>
      <c r="BL68" s="101"/>
      <c r="BM68" s="101"/>
      <c r="BN68" s="102"/>
      <c r="BO68" s="101"/>
      <c r="BP68" s="101"/>
      <c r="BQ68" s="101"/>
      <c r="BR68" s="101"/>
      <c r="BS68" s="103"/>
    </row>
    <row r="69" spans="1:71" s="104" customFormat="1" ht="22.2">
      <c r="A69" s="39" t="e">
        <f t="shared" si="34"/>
        <v>#REF!</v>
      </c>
      <c r="B69" s="126">
        <v>68</v>
      </c>
      <c r="C69" s="93" t="s">
        <v>605</v>
      </c>
      <c r="D69" s="178"/>
      <c r="E69" s="178"/>
      <c r="F69" s="179"/>
      <c r="G69" s="180" t="s">
        <v>166</v>
      </c>
      <c r="H69" s="181">
        <v>2</v>
      </c>
      <c r="I69" s="410" t="s">
        <v>657</v>
      </c>
      <c r="J69" s="411"/>
      <c r="K69" s="412"/>
      <c r="L69" s="412"/>
      <c r="M69" s="413"/>
      <c r="N69" s="411"/>
      <c r="O69" s="411"/>
      <c r="P69" s="416"/>
      <c r="Q69" s="417">
        <v>13</v>
      </c>
      <c r="R69" s="78">
        <v>4</v>
      </c>
      <c r="S69" s="14">
        <f t="shared" si="38"/>
        <v>52</v>
      </c>
      <c r="T69" s="437"/>
      <c r="U69" s="437"/>
      <c r="V69" s="437"/>
      <c r="W69" s="438"/>
      <c r="X69" s="437"/>
      <c r="Y69" s="436"/>
      <c r="Z69" s="44">
        <f t="shared" si="1"/>
        <v>52</v>
      </c>
      <c r="AA69" s="447"/>
      <c r="AB69" s="438">
        <v>20</v>
      </c>
      <c r="AC69" s="91"/>
      <c r="AD69" s="93"/>
      <c r="AE69" s="132">
        <f t="shared" si="14"/>
        <v>10</v>
      </c>
      <c r="AF69" s="133">
        <f t="shared" si="15"/>
        <v>12</v>
      </c>
      <c r="AG69" s="134">
        <f t="shared" si="16"/>
        <v>14</v>
      </c>
      <c r="AH69" s="135">
        <f t="shared" si="35"/>
        <v>0</v>
      </c>
      <c r="AI69" s="136">
        <f t="shared" si="18"/>
        <v>0.83</v>
      </c>
      <c r="AJ69" s="137">
        <f t="shared" si="19"/>
        <v>0</v>
      </c>
      <c r="AK69" s="138">
        <f t="shared" si="36"/>
        <v>33.199999999999996</v>
      </c>
      <c r="AL69" s="139">
        <f t="shared" si="21"/>
        <v>0</v>
      </c>
      <c r="AM69" s="139">
        <f t="shared" si="22"/>
        <v>0</v>
      </c>
      <c r="AN69" s="135">
        <f t="shared" si="23"/>
        <v>0.83333333333333337</v>
      </c>
      <c r="AO69" s="140">
        <f t="shared" si="24"/>
        <v>4</v>
      </c>
      <c r="AP69" s="140">
        <f t="shared" si="25"/>
        <v>8</v>
      </c>
      <c r="AQ69" s="140">
        <f t="shared" si="26"/>
        <v>0</v>
      </c>
      <c r="AR69" s="141">
        <f t="shared" si="27"/>
        <v>45.199999999999996</v>
      </c>
      <c r="AS69" s="142">
        <f t="shared" si="28"/>
        <v>0</v>
      </c>
      <c r="AT69" s="140">
        <f t="shared" ref="AT69:AT132" si="39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14</v>
      </c>
      <c r="AU69" s="140">
        <f t="shared" si="30"/>
        <v>0</v>
      </c>
      <c r="AV69" s="140">
        <v>0</v>
      </c>
      <c r="AW69" s="140">
        <f t="shared" si="37"/>
        <v>1</v>
      </c>
      <c r="AX69" s="144">
        <f t="shared" si="32"/>
        <v>59.199999999999996</v>
      </c>
      <c r="AY69" s="91"/>
      <c r="AZ69" s="94"/>
      <c r="BA69" s="95"/>
      <c r="BB69" s="96"/>
      <c r="BC69" s="97"/>
      <c r="BD69" s="98"/>
      <c r="BE69" s="99"/>
      <c r="BF69" s="97"/>
      <c r="BG69" s="97"/>
      <c r="BH69" s="100"/>
      <c r="BI69" s="100"/>
      <c r="BJ69" s="96"/>
      <c r="BK69" s="101"/>
      <c r="BL69" s="101"/>
      <c r="BM69" s="101"/>
      <c r="BN69" s="102"/>
      <c r="BO69" s="101"/>
      <c r="BP69" s="101"/>
      <c r="BQ69" s="101"/>
      <c r="BR69" s="101"/>
      <c r="BS69" s="103"/>
    </row>
    <row r="70" spans="1:71" s="104" customFormat="1" ht="22.2">
      <c r="A70" s="39" t="e">
        <f t="shared" si="34"/>
        <v>#REF!</v>
      </c>
      <c r="B70" s="126">
        <v>69</v>
      </c>
      <c r="C70" s="93" t="s">
        <v>135</v>
      </c>
      <c r="D70" s="178"/>
      <c r="E70" s="178"/>
      <c r="F70" s="179"/>
      <c r="G70" s="180" t="s">
        <v>163</v>
      </c>
      <c r="H70" s="181">
        <v>2</v>
      </c>
      <c r="I70" s="410" t="s">
        <v>658</v>
      </c>
      <c r="J70" s="411"/>
      <c r="K70" s="412"/>
      <c r="L70" s="412"/>
      <c r="M70" s="411"/>
      <c r="N70" s="411"/>
      <c r="O70" s="418" t="s">
        <v>167</v>
      </c>
      <c r="P70" s="416"/>
      <c r="Q70" s="417">
        <v>10</v>
      </c>
      <c r="R70" s="78">
        <v>4</v>
      </c>
      <c r="S70" s="14">
        <f t="shared" si="38"/>
        <v>40</v>
      </c>
      <c r="T70" s="434"/>
      <c r="U70" s="434"/>
      <c r="V70" s="434"/>
      <c r="W70" s="438"/>
      <c r="X70" s="434"/>
      <c r="Y70" s="436"/>
      <c r="Z70" s="44">
        <f t="shared" ref="Z70:Z133" si="40">S70+T70-V70+X70+Y70</f>
        <v>40</v>
      </c>
      <c r="AA70" s="447"/>
      <c r="AB70" s="438">
        <v>16</v>
      </c>
      <c r="AC70" s="91"/>
      <c r="AD70" s="93"/>
      <c r="AE70" s="132">
        <f t="shared" ref="AE70:AE133" si="41">IF(上课周数三14=0,0,(兼职课时三14+正常上课课时数三14+代课课时数三14-缺课时三14)/上课周数三14)</f>
        <v>5</v>
      </c>
      <c r="AF70" s="133">
        <f t="shared" ref="AF70:AF133" si="42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70" s="134">
        <f t="shared" ref="AG70:AG133" si="43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70" s="135">
        <f t="shared" si="35"/>
        <v>0</v>
      </c>
      <c r="AI70" s="136">
        <f t="shared" ref="AI70:AI133" si="44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70" s="137">
        <f t="shared" ref="AJ70:AJ133" si="45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K70" s="138">
        <f t="shared" si="36"/>
        <v>16.599999999999998</v>
      </c>
      <c r="AL70" s="139">
        <f t="shared" ref="AL70:AL133" si="46">IF(OR(年级三14="三",年级三14="3",年级三14=3),2*上课周数三14,0)</f>
        <v>0</v>
      </c>
      <c r="AM70" s="139">
        <f t="shared" ref="AM70:AM133" si="47">IF(学科三14="体",1*上课周数三14,IF(OR(学科三14="语",学科三14="英"),上课周数三14*1,0))</f>
        <v>0</v>
      </c>
      <c r="AN70" s="135">
        <f t="shared" ref="AN70:AN133" si="48">IF(行管职务三14&lt;&gt;"",1,IF(行管职务三14="",平均周课时三14/下线三14))</f>
        <v>0.41666666666666669</v>
      </c>
      <c r="AO70" s="140">
        <f t="shared" ref="AO70:AO133" si="49">IF(满量比三14&gt;=1,2*上课周数三14,IF(满量比三14&lt;0.66,0,IF(1&gt;满量比三14&gt;0.66,2*上课周数三14/2)))</f>
        <v>0</v>
      </c>
      <c r="AP70" s="140">
        <f t="shared" ref="AP70:AP133" si="50">晚修次数三14*0.5</f>
        <v>4</v>
      </c>
      <c r="AQ70" s="140">
        <f t="shared" ref="AQ70:AQ133" si="51">辅导课节三14*0.5</f>
        <v>0</v>
      </c>
      <c r="AR70" s="141">
        <f t="shared" ref="AR70:AR133" si="52">干标时三14+教标时三14+高三补时三14+早读体补三14+满量补时三14+辅导补三14+晚修补三14</f>
        <v>20.599999999999998</v>
      </c>
      <c r="AS70" s="142">
        <f t="shared" ref="AS70:AS133" si="53">IF(党职务1="党支书",4,IF(党职务1&lt;&gt;"",2,0))</f>
        <v>0</v>
      </c>
      <c r="AT70" s="140">
        <f t="shared" si="39"/>
        <v>0</v>
      </c>
      <c r="AU70" s="140">
        <f t="shared" ref="AU70:AU133" si="54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70" s="140">
        <v>0</v>
      </c>
      <c r="AW70" s="140">
        <f t="shared" si="37"/>
        <v>1</v>
      </c>
      <c r="AX70" s="144">
        <f t="shared" ref="AX70:AX133" si="55">(标准课时合计三14+党职务补贴三14+教管职务补贴三14+行政职务补贴三14+班主任工作奖三14)*当期系数三14</f>
        <v>20.599999999999998</v>
      </c>
      <c r="AY70" s="91"/>
      <c r="AZ70" s="94"/>
      <c r="BA70" s="95"/>
      <c r="BB70" s="96"/>
      <c r="BC70" s="97"/>
      <c r="BD70" s="98"/>
      <c r="BE70" s="99"/>
      <c r="BF70" s="97"/>
      <c r="BG70" s="97"/>
      <c r="BH70" s="100"/>
      <c r="BI70" s="100"/>
      <c r="BJ70" s="96"/>
      <c r="BK70" s="101"/>
      <c r="BL70" s="101"/>
      <c r="BM70" s="101"/>
      <c r="BN70" s="102"/>
      <c r="BO70" s="101"/>
      <c r="BP70" s="101"/>
      <c r="BQ70" s="101"/>
      <c r="BR70" s="101"/>
      <c r="BS70" s="103"/>
    </row>
    <row r="71" spans="1:71" s="104" customFormat="1" ht="22.2">
      <c r="A71" s="39" t="e">
        <f t="shared" si="34"/>
        <v>#REF!</v>
      </c>
      <c r="B71" s="126">
        <v>70</v>
      </c>
      <c r="C71" s="93" t="s">
        <v>42</v>
      </c>
      <c r="D71" s="185"/>
      <c r="E71" s="185"/>
      <c r="F71" s="179"/>
      <c r="G71" s="180" t="s">
        <v>163</v>
      </c>
      <c r="H71" s="181">
        <v>2</v>
      </c>
      <c r="I71" s="410" t="s">
        <v>659</v>
      </c>
      <c r="J71" s="411"/>
      <c r="K71" s="412"/>
      <c r="L71" s="412"/>
      <c r="M71" s="419"/>
      <c r="N71" s="418"/>
      <c r="O71" s="418"/>
      <c r="P71" s="418"/>
      <c r="Q71" s="417">
        <v>5</v>
      </c>
      <c r="R71" s="78">
        <v>4</v>
      </c>
      <c r="S71" s="14">
        <f t="shared" si="38"/>
        <v>20</v>
      </c>
      <c r="T71" s="434"/>
      <c r="U71" s="434"/>
      <c r="V71" s="434"/>
      <c r="W71" s="439"/>
      <c r="X71" s="434"/>
      <c r="Y71" s="436"/>
      <c r="Z71" s="44">
        <f t="shared" si="40"/>
        <v>20</v>
      </c>
      <c r="AA71" s="447"/>
      <c r="AB71" s="439">
        <v>8</v>
      </c>
      <c r="AC71" s="91"/>
      <c r="AD71" s="93"/>
      <c r="AE71" s="132">
        <f t="shared" si="41"/>
        <v>10</v>
      </c>
      <c r="AF71" s="133">
        <f t="shared" si="42"/>
        <v>12</v>
      </c>
      <c r="AG71" s="134">
        <f t="shared" si="43"/>
        <v>14</v>
      </c>
      <c r="AH71" s="135">
        <f t="shared" si="35"/>
        <v>0</v>
      </c>
      <c r="AI71" s="136">
        <f t="shared" si="44"/>
        <v>0.83</v>
      </c>
      <c r="AJ71" s="137">
        <f t="shared" si="45"/>
        <v>0</v>
      </c>
      <c r="AK71" s="138">
        <f t="shared" si="36"/>
        <v>33.199999999999996</v>
      </c>
      <c r="AL71" s="139">
        <f t="shared" si="46"/>
        <v>0</v>
      </c>
      <c r="AM71" s="139">
        <f t="shared" si="47"/>
        <v>0</v>
      </c>
      <c r="AN71" s="135">
        <f t="shared" si="48"/>
        <v>0.83333333333333337</v>
      </c>
      <c r="AO71" s="140">
        <f t="shared" si="49"/>
        <v>4</v>
      </c>
      <c r="AP71" s="140">
        <f t="shared" si="50"/>
        <v>6.5</v>
      </c>
      <c r="AQ71" s="140">
        <f t="shared" si="51"/>
        <v>0</v>
      </c>
      <c r="AR71" s="141">
        <f t="shared" si="52"/>
        <v>43.699999999999996</v>
      </c>
      <c r="AS71" s="142">
        <f t="shared" si="53"/>
        <v>0</v>
      </c>
      <c r="AT71" s="140">
        <f t="shared" si="39"/>
        <v>0</v>
      </c>
      <c r="AU71" s="140">
        <f t="shared" si="54"/>
        <v>0</v>
      </c>
      <c r="AV71" s="140">
        <v>0</v>
      </c>
      <c r="AW71" s="140">
        <f t="shared" si="37"/>
        <v>1</v>
      </c>
      <c r="AX71" s="144">
        <f t="shared" si="55"/>
        <v>63.699999999999996</v>
      </c>
      <c r="AY71" s="91"/>
      <c r="AZ71" s="94"/>
      <c r="BA71" s="95"/>
      <c r="BB71" s="96"/>
      <c r="BC71" s="97"/>
      <c r="BD71" s="98"/>
      <c r="BE71" s="99"/>
      <c r="BF71" s="97"/>
      <c r="BG71" s="97"/>
      <c r="BH71" s="100"/>
      <c r="BI71" s="100"/>
      <c r="BJ71" s="96"/>
      <c r="BK71" s="101"/>
      <c r="BL71" s="101"/>
      <c r="BM71" s="101"/>
      <c r="BN71" s="102"/>
      <c r="BO71" s="101"/>
      <c r="BP71" s="101"/>
      <c r="BQ71" s="101"/>
      <c r="BR71" s="101"/>
      <c r="BS71" s="103"/>
    </row>
    <row r="72" spans="1:71" s="104" customFormat="1" ht="22.2">
      <c r="A72" s="39" t="e">
        <f t="shared" si="34"/>
        <v>#REF!</v>
      </c>
      <c r="B72" s="126">
        <v>71</v>
      </c>
      <c r="C72" s="93" t="s">
        <v>70</v>
      </c>
      <c r="D72" s="187"/>
      <c r="E72" s="187"/>
      <c r="F72" s="188"/>
      <c r="G72" s="180" t="s">
        <v>163</v>
      </c>
      <c r="H72" s="181">
        <v>2</v>
      </c>
      <c r="I72" s="410" t="s">
        <v>660</v>
      </c>
      <c r="J72" s="411"/>
      <c r="K72" s="412">
        <v>9</v>
      </c>
      <c r="L72" s="412"/>
      <c r="M72" s="411"/>
      <c r="N72" s="418"/>
      <c r="O72" s="418"/>
      <c r="P72" s="416"/>
      <c r="Q72" s="417">
        <v>10</v>
      </c>
      <c r="R72" s="78">
        <v>4</v>
      </c>
      <c r="S72" s="14">
        <f t="shared" si="38"/>
        <v>40</v>
      </c>
      <c r="T72" s="434"/>
      <c r="U72" s="434"/>
      <c r="V72" s="434"/>
      <c r="W72" s="440"/>
      <c r="X72" s="434"/>
      <c r="Y72" s="436"/>
      <c r="Z72" s="44">
        <f t="shared" si="40"/>
        <v>40</v>
      </c>
      <c r="AA72" s="447"/>
      <c r="AB72" s="440">
        <v>13</v>
      </c>
      <c r="AC72" s="91"/>
      <c r="AD72" s="93"/>
      <c r="AE72" s="132">
        <f t="shared" si="41"/>
        <v>10</v>
      </c>
      <c r="AF72" s="133">
        <f t="shared" si="42"/>
        <v>12</v>
      </c>
      <c r="AG72" s="134">
        <f t="shared" si="43"/>
        <v>14</v>
      </c>
      <c r="AH72" s="135">
        <f t="shared" si="35"/>
        <v>0</v>
      </c>
      <c r="AI72" s="136">
        <f t="shared" si="44"/>
        <v>0.83</v>
      </c>
      <c r="AJ72" s="137">
        <f t="shared" si="45"/>
        <v>0</v>
      </c>
      <c r="AK72" s="138">
        <f t="shared" si="36"/>
        <v>33.199999999999996</v>
      </c>
      <c r="AL72" s="139">
        <f t="shared" si="46"/>
        <v>0</v>
      </c>
      <c r="AM72" s="139">
        <f t="shared" si="47"/>
        <v>0</v>
      </c>
      <c r="AN72" s="135">
        <f t="shared" si="48"/>
        <v>0.83333333333333337</v>
      </c>
      <c r="AO72" s="140">
        <f t="shared" si="49"/>
        <v>4</v>
      </c>
      <c r="AP72" s="140">
        <f t="shared" si="50"/>
        <v>8</v>
      </c>
      <c r="AQ72" s="140">
        <f t="shared" si="51"/>
        <v>0</v>
      </c>
      <c r="AR72" s="141">
        <f t="shared" si="52"/>
        <v>45.199999999999996</v>
      </c>
      <c r="AS72" s="142">
        <f t="shared" si="53"/>
        <v>0</v>
      </c>
      <c r="AT72" s="140">
        <f t="shared" si="39"/>
        <v>0</v>
      </c>
      <c r="AU72" s="140">
        <f t="shared" si="54"/>
        <v>0</v>
      </c>
      <c r="AV72" s="140">
        <v>0</v>
      </c>
      <c r="AW72" s="140">
        <f t="shared" si="37"/>
        <v>1</v>
      </c>
      <c r="AX72" s="144">
        <f t="shared" si="55"/>
        <v>45.199999999999996</v>
      </c>
      <c r="AY72" s="91"/>
      <c r="AZ72" s="94"/>
      <c r="BA72" s="95"/>
      <c r="BB72" s="96"/>
      <c r="BC72" s="97"/>
      <c r="BD72" s="98"/>
      <c r="BE72" s="99"/>
      <c r="BF72" s="97"/>
      <c r="BG72" s="97"/>
      <c r="BH72" s="100"/>
      <c r="BI72" s="100"/>
      <c r="BJ72" s="96"/>
      <c r="BK72" s="101"/>
      <c r="BL72" s="101"/>
      <c r="BM72" s="101"/>
      <c r="BN72" s="102"/>
      <c r="BO72" s="101"/>
      <c r="BP72" s="101"/>
      <c r="BQ72" s="101"/>
      <c r="BR72" s="101"/>
      <c r="BS72" s="103"/>
    </row>
    <row r="73" spans="1:71" s="104" customFormat="1" ht="22.2">
      <c r="A73" s="39" t="e">
        <f t="shared" si="34"/>
        <v>#REF!</v>
      </c>
      <c r="B73" s="126">
        <v>72</v>
      </c>
      <c r="C73" s="93" t="s">
        <v>28</v>
      </c>
      <c r="D73" s="182"/>
      <c r="E73" s="182"/>
      <c r="F73" s="188"/>
      <c r="G73" s="180" t="s">
        <v>163</v>
      </c>
      <c r="H73" s="181">
        <v>2</v>
      </c>
      <c r="I73" s="410" t="s">
        <v>661</v>
      </c>
      <c r="J73" s="411"/>
      <c r="K73" s="412"/>
      <c r="L73" s="412"/>
      <c r="M73" s="420"/>
      <c r="N73" s="181"/>
      <c r="O73" s="421"/>
      <c r="P73" s="421"/>
      <c r="Q73" s="417">
        <v>10</v>
      </c>
      <c r="R73" s="78">
        <v>4</v>
      </c>
      <c r="S73" s="14">
        <f t="shared" si="38"/>
        <v>40</v>
      </c>
      <c r="T73" s="434"/>
      <c r="U73" s="434"/>
      <c r="V73" s="434"/>
      <c r="W73" s="439"/>
      <c r="X73" s="434"/>
      <c r="Y73" s="436"/>
      <c r="Z73" s="44">
        <f t="shared" si="40"/>
        <v>40</v>
      </c>
      <c r="AA73" s="447"/>
      <c r="AB73" s="439">
        <v>16</v>
      </c>
      <c r="AC73" s="91"/>
      <c r="AD73" s="93"/>
      <c r="AE73" s="132">
        <f t="shared" si="41"/>
        <v>10</v>
      </c>
      <c r="AF73" s="133">
        <f t="shared" si="42"/>
        <v>12</v>
      </c>
      <c r="AG73" s="134">
        <f t="shared" si="43"/>
        <v>14</v>
      </c>
      <c r="AH73" s="135">
        <f t="shared" si="35"/>
        <v>0</v>
      </c>
      <c r="AI73" s="136">
        <f t="shared" si="44"/>
        <v>0.83</v>
      </c>
      <c r="AJ73" s="137">
        <f t="shared" si="45"/>
        <v>0</v>
      </c>
      <c r="AK73" s="138">
        <f t="shared" si="36"/>
        <v>33.199999999999996</v>
      </c>
      <c r="AL73" s="139">
        <f t="shared" si="46"/>
        <v>0</v>
      </c>
      <c r="AM73" s="139">
        <f t="shared" si="47"/>
        <v>0</v>
      </c>
      <c r="AN73" s="135">
        <f t="shared" si="48"/>
        <v>0.83333333333333337</v>
      </c>
      <c r="AO73" s="140">
        <f t="shared" si="49"/>
        <v>4</v>
      </c>
      <c r="AP73" s="140">
        <f t="shared" si="50"/>
        <v>8</v>
      </c>
      <c r="AQ73" s="140">
        <f t="shared" si="51"/>
        <v>0</v>
      </c>
      <c r="AR73" s="141">
        <f t="shared" si="52"/>
        <v>45.199999999999996</v>
      </c>
      <c r="AS73" s="142">
        <f t="shared" si="53"/>
        <v>2</v>
      </c>
      <c r="AT73" s="140">
        <f t="shared" si="39"/>
        <v>0</v>
      </c>
      <c r="AU73" s="140">
        <f t="shared" si="54"/>
        <v>0</v>
      </c>
      <c r="AV73" s="140">
        <v>0</v>
      </c>
      <c r="AW73" s="140">
        <f t="shared" si="37"/>
        <v>1</v>
      </c>
      <c r="AX73" s="144">
        <f t="shared" si="55"/>
        <v>47.199999999999996</v>
      </c>
      <c r="AY73" s="91"/>
      <c r="AZ73" s="94"/>
      <c r="BA73" s="95"/>
      <c r="BB73" s="96"/>
      <c r="BC73" s="97"/>
      <c r="BD73" s="98"/>
      <c r="BE73" s="99"/>
      <c r="BF73" s="97"/>
      <c r="BG73" s="97"/>
      <c r="BH73" s="100"/>
      <c r="BI73" s="100"/>
      <c r="BJ73" s="96"/>
      <c r="BK73" s="101"/>
      <c r="BL73" s="101"/>
      <c r="BM73" s="101"/>
      <c r="BN73" s="102"/>
      <c r="BO73" s="101"/>
      <c r="BP73" s="101"/>
      <c r="BQ73" s="101"/>
      <c r="BR73" s="101"/>
      <c r="BS73" s="103"/>
    </row>
    <row r="74" spans="1:71" s="104" customFormat="1" ht="22.2">
      <c r="A74" s="39" t="e">
        <f t="shared" si="34"/>
        <v>#REF!</v>
      </c>
      <c r="B74" s="126">
        <v>73</v>
      </c>
      <c r="C74" s="93" t="s">
        <v>138</v>
      </c>
      <c r="D74" s="177"/>
      <c r="E74" s="177"/>
      <c r="F74" s="188"/>
      <c r="G74" s="180" t="s">
        <v>163</v>
      </c>
      <c r="H74" s="181">
        <v>2</v>
      </c>
      <c r="I74" s="410" t="s">
        <v>662</v>
      </c>
      <c r="J74" s="411"/>
      <c r="K74" s="412"/>
      <c r="L74" s="412"/>
      <c r="M74" s="422"/>
      <c r="N74" s="181" t="s">
        <v>756</v>
      </c>
      <c r="O74" s="421"/>
      <c r="P74" s="421"/>
      <c r="Q74" s="417">
        <v>10</v>
      </c>
      <c r="R74" s="78">
        <v>4</v>
      </c>
      <c r="S74" s="14">
        <f t="shared" si="38"/>
        <v>40</v>
      </c>
      <c r="T74" s="434"/>
      <c r="U74" s="434"/>
      <c r="V74" s="434"/>
      <c r="W74" s="438"/>
      <c r="X74" s="434"/>
      <c r="Y74" s="436"/>
      <c r="Z74" s="44">
        <f t="shared" si="40"/>
        <v>40</v>
      </c>
      <c r="AA74" s="447"/>
      <c r="AB74" s="438">
        <v>16</v>
      </c>
      <c r="AC74" s="91"/>
      <c r="AD74" s="93"/>
      <c r="AE74" s="132">
        <f t="shared" si="41"/>
        <v>11.25</v>
      </c>
      <c r="AF74" s="133">
        <f t="shared" si="42"/>
        <v>12</v>
      </c>
      <c r="AG74" s="134">
        <f t="shared" si="43"/>
        <v>14</v>
      </c>
      <c r="AH74" s="135">
        <f t="shared" si="35"/>
        <v>0</v>
      </c>
      <c r="AI74" s="136">
        <f t="shared" si="44"/>
        <v>0.83</v>
      </c>
      <c r="AJ74" s="137">
        <f t="shared" si="45"/>
        <v>0</v>
      </c>
      <c r="AK74" s="138">
        <f t="shared" si="36"/>
        <v>37.35</v>
      </c>
      <c r="AL74" s="139">
        <f t="shared" si="46"/>
        <v>0</v>
      </c>
      <c r="AM74" s="139">
        <f t="shared" si="47"/>
        <v>0</v>
      </c>
      <c r="AN74" s="135">
        <f t="shared" si="48"/>
        <v>0.9375</v>
      </c>
      <c r="AO74" s="140">
        <f t="shared" si="49"/>
        <v>4</v>
      </c>
      <c r="AP74" s="140">
        <f t="shared" si="50"/>
        <v>10</v>
      </c>
      <c r="AQ74" s="140">
        <f t="shared" si="51"/>
        <v>0</v>
      </c>
      <c r="AR74" s="141">
        <f t="shared" si="52"/>
        <v>51.35</v>
      </c>
      <c r="AS74" s="142">
        <f t="shared" si="53"/>
        <v>0</v>
      </c>
      <c r="AT74" s="140">
        <f t="shared" si="39"/>
        <v>14</v>
      </c>
      <c r="AU74" s="140">
        <f t="shared" si="54"/>
        <v>0</v>
      </c>
      <c r="AV74" s="140">
        <v>0</v>
      </c>
      <c r="AW74" s="140">
        <f t="shared" si="37"/>
        <v>1</v>
      </c>
      <c r="AX74" s="144">
        <f t="shared" si="55"/>
        <v>87.35</v>
      </c>
      <c r="AY74" s="91"/>
      <c r="AZ74" s="94"/>
      <c r="BA74" s="95"/>
      <c r="BB74" s="96"/>
      <c r="BC74" s="97"/>
      <c r="BD74" s="98"/>
      <c r="BE74" s="99"/>
      <c r="BF74" s="97"/>
      <c r="BG74" s="97"/>
      <c r="BH74" s="100"/>
      <c r="BI74" s="100"/>
      <c r="BJ74" s="96"/>
      <c r="BK74" s="101"/>
      <c r="BL74" s="101"/>
      <c r="BM74" s="101"/>
      <c r="BN74" s="102"/>
      <c r="BO74" s="101"/>
      <c r="BP74" s="101"/>
      <c r="BQ74" s="101"/>
      <c r="BR74" s="101"/>
      <c r="BS74" s="103"/>
    </row>
    <row r="75" spans="1:71" s="104" customFormat="1" ht="22.2">
      <c r="A75" s="39" t="e">
        <f t="shared" si="34"/>
        <v>#REF!</v>
      </c>
      <c r="B75" s="126">
        <v>74</v>
      </c>
      <c r="C75" s="93" t="s">
        <v>80</v>
      </c>
      <c r="D75" s="190"/>
      <c r="E75" s="190"/>
      <c r="F75" s="188"/>
      <c r="G75" s="180" t="s">
        <v>162</v>
      </c>
      <c r="H75" s="181">
        <v>2</v>
      </c>
      <c r="I75" s="410" t="s">
        <v>663</v>
      </c>
      <c r="J75" s="411"/>
      <c r="K75" s="412">
        <v>2</v>
      </c>
      <c r="L75" s="412"/>
      <c r="M75" s="422"/>
      <c r="N75" s="181"/>
      <c r="O75" s="421" t="s">
        <v>167</v>
      </c>
      <c r="P75" s="421"/>
      <c r="Q75" s="417">
        <v>10</v>
      </c>
      <c r="R75" s="78">
        <v>4</v>
      </c>
      <c r="S75" s="14">
        <f t="shared" si="38"/>
        <v>40</v>
      </c>
      <c r="T75" s="441">
        <v>5</v>
      </c>
      <c r="U75" s="441" t="s">
        <v>698</v>
      </c>
      <c r="V75" s="441"/>
      <c r="W75" s="440"/>
      <c r="X75" s="441"/>
      <c r="Y75" s="442"/>
      <c r="Z75" s="44">
        <f t="shared" si="40"/>
        <v>45</v>
      </c>
      <c r="AA75" s="447"/>
      <c r="AB75" s="440">
        <v>20</v>
      </c>
      <c r="AC75" s="91"/>
      <c r="AD75" s="93"/>
      <c r="AE75" s="132">
        <f t="shared" si="41"/>
        <v>10</v>
      </c>
      <c r="AF75" s="133">
        <f t="shared" si="42"/>
        <v>12</v>
      </c>
      <c r="AG75" s="134">
        <f t="shared" si="43"/>
        <v>14</v>
      </c>
      <c r="AH75" s="135">
        <f t="shared" si="35"/>
        <v>0</v>
      </c>
      <c r="AI75" s="136">
        <f t="shared" si="44"/>
        <v>0.83</v>
      </c>
      <c r="AJ75" s="137">
        <f t="shared" si="45"/>
        <v>0</v>
      </c>
      <c r="AK75" s="138">
        <f t="shared" si="36"/>
        <v>33.199999999999996</v>
      </c>
      <c r="AL75" s="139">
        <f t="shared" si="46"/>
        <v>0</v>
      </c>
      <c r="AM75" s="139">
        <f t="shared" si="47"/>
        <v>0</v>
      </c>
      <c r="AN75" s="135">
        <f t="shared" si="48"/>
        <v>0.83333333333333337</v>
      </c>
      <c r="AO75" s="140">
        <f t="shared" si="49"/>
        <v>4</v>
      </c>
      <c r="AP75" s="140">
        <f t="shared" si="50"/>
        <v>8</v>
      </c>
      <c r="AQ75" s="140">
        <f t="shared" si="51"/>
        <v>0</v>
      </c>
      <c r="AR75" s="141">
        <f t="shared" si="52"/>
        <v>45.199999999999996</v>
      </c>
      <c r="AS75" s="142">
        <f t="shared" si="53"/>
        <v>0</v>
      </c>
      <c r="AT75" s="140">
        <f t="shared" si="39"/>
        <v>0</v>
      </c>
      <c r="AU75" s="140">
        <f t="shared" si="54"/>
        <v>0</v>
      </c>
      <c r="AV75" s="140">
        <v>0</v>
      </c>
      <c r="AW75" s="140">
        <f t="shared" si="37"/>
        <v>1</v>
      </c>
      <c r="AX75" s="144">
        <f t="shared" si="55"/>
        <v>45.199999999999996</v>
      </c>
      <c r="AY75" s="91"/>
      <c r="AZ75" s="94"/>
      <c r="BA75" s="95"/>
      <c r="BB75" s="96"/>
      <c r="BC75" s="97"/>
      <c r="BD75" s="98"/>
      <c r="BE75" s="99"/>
      <c r="BF75" s="97"/>
      <c r="BG75" s="97"/>
      <c r="BH75" s="100"/>
      <c r="BI75" s="100"/>
      <c r="BJ75" s="96"/>
      <c r="BK75" s="101"/>
      <c r="BL75" s="101"/>
      <c r="BM75" s="101"/>
      <c r="BN75" s="102"/>
      <c r="BO75" s="101"/>
      <c r="BP75" s="101"/>
      <c r="BQ75" s="101"/>
      <c r="BR75" s="101"/>
      <c r="BS75" s="103"/>
    </row>
    <row r="76" spans="1:71" s="104" customFormat="1" ht="22.2">
      <c r="A76" s="39" t="e">
        <f t="shared" si="34"/>
        <v>#REF!</v>
      </c>
      <c r="B76" s="126">
        <v>75</v>
      </c>
      <c r="C76" s="93" t="s">
        <v>143</v>
      </c>
      <c r="D76" s="186"/>
      <c r="E76" s="186"/>
      <c r="F76" s="188"/>
      <c r="G76" s="180" t="s">
        <v>162</v>
      </c>
      <c r="H76" s="181">
        <v>2</v>
      </c>
      <c r="I76" s="410"/>
      <c r="J76" s="411"/>
      <c r="K76" s="412"/>
      <c r="L76" s="412"/>
      <c r="M76" s="422"/>
      <c r="N76" s="181"/>
      <c r="O76" s="421"/>
      <c r="P76" s="418"/>
      <c r="Q76" s="417">
        <v>0</v>
      </c>
      <c r="R76" s="78">
        <v>4</v>
      </c>
      <c r="S76" s="14">
        <f t="shared" si="38"/>
        <v>0</v>
      </c>
      <c r="T76" s="441"/>
      <c r="U76" s="441"/>
      <c r="V76" s="441"/>
      <c r="W76" s="439" t="s">
        <v>775</v>
      </c>
      <c r="X76" s="441"/>
      <c r="Y76" s="442"/>
      <c r="Z76" s="44">
        <f t="shared" si="40"/>
        <v>0</v>
      </c>
      <c r="AA76" s="447"/>
      <c r="AB76" s="439">
        <v>0</v>
      </c>
      <c r="AC76" s="91"/>
      <c r="AD76" s="93"/>
      <c r="AE76" s="132">
        <f t="shared" si="41"/>
        <v>15</v>
      </c>
      <c r="AF76" s="133">
        <f t="shared" si="42"/>
        <v>12</v>
      </c>
      <c r="AG76" s="134">
        <f t="shared" si="43"/>
        <v>14</v>
      </c>
      <c r="AH76" s="135">
        <f t="shared" si="35"/>
        <v>0</v>
      </c>
      <c r="AI76" s="136">
        <f t="shared" si="44"/>
        <v>0.83</v>
      </c>
      <c r="AJ76" s="137">
        <f t="shared" si="45"/>
        <v>0</v>
      </c>
      <c r="AK76" s="138">
        <f t="shared" si="36"/>
        <v>56.44</v>
      </c>
      <c r="AL76" s="139">
        <f t="shared" si="46"/>
        <v>0</v>
      </c>
      <c r="AM76" s="139">
        <f t="shared" si="47"/>
        <v>0</v>
      </c>
      <c r="AN76" s="135">
        <f t="shared" si="48"/>
        <v>1.25</v>
      </c>
      <c r="AO76" s="140">
        <f t="shared" si="49"/>
        <v>8</v>
      </c>
      <c r="AP76" s="140">
        <f t="shared" si="50"/>
        <v>8</v>
      </c>
      <c r="AQ76" s="140">
        <f t="shared" si="51"/>
        <v>0.5</v>
      </c>
      <c r="AR76" s="141">
        <f t="shared" si="52"/>
        <v>72.94</v>
      </c>
      <c r="AS76" s="142">
        <f t="shared" si="53"/>
        <v>0</v>
      </c>
      <c r="AT76" s="140">
        <f t="shared" si="39"/>
        <v>0</v>
      </c>
      <c r="AU76" s="140">
        <f t="shared" si="54"/>
        <v>0</v>
      </c>
      <c r="AV76" s="140">
        <v>0</v>
      </c>
      <c r="AW76" s="140">
        <f t="shared" si="37"/>
        <v>1</v>
      </c>
      <c r="AX76" s="144">
        <f t="shared" si="55"/>
        <v>92.94</v>
      </c>
      <c r="AY76" s="91"/>
      <c r="AZ76" s="94"/>
      <c r="BA76" s="95"/>
      <c r="BB76" s="96"/>
      <c r="BC76" s="97"/>
      <c r="BD76" s="98"/>
      <c r="BE76" s="99"/>
      <c r="BF76" s="97"/>
      <c r="BG76" s="97"/>
      <c r="BH76" s="100"/>
      <c r="BI76" s="100"/>
      <c r="BJ76" s="96"/>
      <c r="BK76" s="101"/>
      <c r="BL76" s="101"/>
      <c r="BM76" s="101"/>
      <c r="BN76" s="102"/>
      <c r="BO76" s="101"/>
      <c r="BP76" s="101"/>
      <c r="BQ76" s="101"/>
      <c r="BR76" s="101"/>
      <c r="BS76" s="103"/>
    </row>
    <row r="77" spans="1:71" s="104" customFormat="1" ht="22.2">
      <c r="A77" s="39" t="e">
        <f t="shared" si="34"/>
        <v>#REF!</v>
      </c>
      <c r="B77" s="126">
        <v>76</v>
      </c>
      <c r="C77" s="93" t="s">
        <v>565</v>
      </c>
      <c r="D77" s="190"/>
      <c r="E77" s="190"/>
      <c r="F77" s="188"/>
      <c r="G77" s="180" t="s">
        <v>162</v>
      </c>
      <c r="H77" s="181">
        <v>2</v>
      </c>
      <c r="I77" s="410" t="s">
        <v>664</v>
      </c>
      <c r="J77" s="411"/>
      <c r="K77" s="412"/>
      <c r="L77" s="412"/>
      <c r="M77" s="411"/>
      <c r="N77" s="181"/>
      <c r="O77" s="418"/>
      <c r="P77" s="418"/>
      <c r="Q77" s="417">
        <v>10</v>
      </c>
      <c r="R77" s="78">
        <v>4</v>
      </c>
      <c r="S77" s="14">
        <f t="shared" si="38"/>
        <v>40</v>
      </c>
      <c r="T77" s="441"/>
      <c r="U77" s="441"/>
      <c r="V77" s="441"/>
      <c r="W77" s="438" t="s">
        <v>776</v>
      </c>
      <c r="X77" s="441"/>
      <c r="Y77" s="442"/>
      <c r="Z77" s="44">
        <f t="shared" si="40"/>
        <v>40</v>
      </c>
      <c r="AA77" s="438"/>
      <c r="AB77" s="448">
        <v>16</v>
      </c>
      <c r="AC77" s="91"/>
      <c r="AD77" s="93"/>
      <c r="AE77" s="132">
        <f t="shared" si="41"/>
        <v>16</v>
      </c>
      <c r="AF77" s="133">
        <f t="shared" si="42"/>
        <v>14</v>
      </c>
      <c r="AG77" s="134">
        <f t="shared" si="43"/>
        <v>16</v>
      </c>
      <c r="AH77" s="135">
        <f t="shared" si="35"/>
        <v>0</v>
      </c>
      <c r="AI77" s="136">
        <f t="shared" si="44"/>
        <v>0.71</v>
      </c>
      <c r="AJ77" s="137">
        <f t="shared" si="45"/>
        <v>0</v>
      </c>
      <c r="AK77" s="138">
        <f t="shared" si="36"/>
        <v>45.44</v>
      </c>
      <c r="AL77" s="139">
        <f t="shared" si="46"/>
        <v>0</v>
      </c>
      <c r="AM77" s="139">
        <f t="shared" si="47"/>
        <v>0</v>
      </c>
      <c r="AN77" s="135">
        <f t="shared" si="48"/>
        <v>1.1428571428571428</v>
      </c>
      <c r="AO77" s="140">
        <f t="shared" si="49"/>
        <v>8</v>
      </c>
      <c r="AP77" s="140">
        <f t="shared" si="50"/>
        <v>4.5</v>
      </c>
      <c r="AQ77" s="140">
        <f t="shared" si="51"/>
        <v>0</v>
      </c>
      <c r="AR77" s="141">
        <f t="shared" si="52"/>
        <v>57.94</v>
      </c>
      <c r="AS77" s="142">
        <f t="shared" si="53"/>
        <v>0</v>
      </c>
      <c r="AT77" s="140">
        <f t="shared" si="39"/>
        <v>14</v>
      </c>
      <c r="AU77" s="140">
        <f t="shared" si="54"/>
        <v>0</v>
      </c>
      <c r="AV77" s="140">
        <v>0</v>
      </c>
      <c r="AW77" s="140">
        <f t="shared" si="37"/>
        <v>1</v>
      </c>
      <c r="AX77" s="144">
        <f t="shared" si="55"/>
        <v>71.94</v>
      </c>
      <c r="AY77" s="91"/>
      <c r="AZ77" s="94"/>
      <c r="BA77" s="95"/>
      <c r="BB77" s="96"/>
      <c r="BC77" s="97"/>
      <c r="BD77" s="98"/>
      <c r="BE77" s="99"/>
      <c r="BF77" s="97"/>
      <c r="BG77" s="97"/>
      <c r="BH77" s="100"/>
      <c r="BI77" s="100"/>
      <c r="BJ77" s="96"/>
      <c r="BK77" s="101"/>
      <c r="BL77" s="101"/>
      <c r="BM77" s="101"/>
      <c r="BN77" s="102"/>
      <c r="BO77" s="101"/>
      <c r="BP77" s="101"/>
      <c r="BQ77" s="101"/>
      <c r="BR77" s="101"/>
      <c r="BS77" s="103"/>
    </row>
    <row r="78" spans="1:71" s="104" customFormat="1" ht="28.8">
      <c r="A78" s="39" t="e">
        <f t="shared" si="34"/>
        <v>#REF!</v>
      </c>
      <c r="B78" s="126">
        <v>77</v>
      </c>
      <c r="C78" s="93" t="s">
        <v>585</v>
      </c>
      <c r="D78" s="182"/>
      <c r="E78" s="182"/>
      <c r="F78" s="188"/>
      <c r="G78" s="180" t="s">
        <v>162</v>
      </c>
      <c r="H78" s="181">
        <v>2</v>
      </c>
      <c r="I78" s="410" t="s">
        <v>772</v>
      </c>
      <c r="J78" s="411"/>
      <c r="K78" s="412">
        <v>14</v>
      </c>
      <c r="L78" s="412"/>
      <c r="M78" s="411"/>
      <c r="N78" s="181"/>
      <c r="O78" s="412"/>
      <c r="P78" s="418"/>
      <c r="Q78" s="417">
        <v>15</v>
      </c>
      <c r="R78" s="78">
        <v>4</v>
      </c>
      <c r="S78" s="14">
        <f t="shared" si="38"/>
        <v>60</v>
      </c>
      <c r="T78" s="434"/>
      <c r="U78" s="434"/>
      <c r="V78" s="434"/>
      <c r="W78" s="439"/>
      <c r="X78" s="434"/>
      <c r="Y78" s="436"/>
      <c r="Z78" s="44">
        <f t="shared" si="40"/>
        <v>60</v>
      </c>
      <c r="AA78" s="439">
        <v>1</v>
      </c>
      <c r="AB78" s="448">
        <v>16</v>
      </c>
      <c r="AC78" s="91"/>
      <c r="AD78" s="93"/>
      <c r="AE78" s="132">
        <f t="shared" si="41"/>
        <v>10</v>
      </c>
      <c r="AF78" s="133">
        <f t="shared" si="42"/>
        <v>12</v>
      </c>
      <c r="AG78" s="134">
        <f t="shared" si="43"/>
        <v>14</v>
      </c>
      <c r="AH78" s="135">
        <f t="shared" si="35"/>
        <v>0</v>
      </c>
      <c r="AI78" s="136">
        <f t="shared" si="44"/>
        <v>0.83</v>
      </c>
      <c r="AJ78" s="137">
        <f t="shared" si="45"/>
        <v>0</v>
      </c>
      <c r="AK78" s="138">
        <f t="shared" si="36"/>
        <v>33.199999999999996</v>
      </c>
      <c r="AL78" s="139">
        <f t="shared" si="46"/>
        <v>0</v>
      </c>
      <c r="AM78" s="139">
        <f t="shared" si="47"/>
        <v>0</v>
      </c>
      <c r="AN78" s="135">
        <f t="shared" si="48"/>
        <v>0.83333333333333337</v>
      </c>
      <c r="AO78" s="140">
        <f t="shared" si="49"/>
        <v>4</v>
      </c>
      <c r="AP78" s="140">
        <f t="shared" si="50"/>
        <v>7</v>
      </c>
      <c r="AQ78" s="140">
        <f t="shared" si="51"/>
        <v>0.5</v>
      </c>
      <c r="AR78" s="141">
        <f t="shared" si="52"/>
        <v>44.699999999999996</v>
      </c>
      <c r="AS78" s="142">
        <f t="shared" si="53"/>
        <v>0</v>
      </c>
      <c r="AT78" s="140">
        <f t="shared" si="39"/>
        <v>0</v>
      </c>
      <c r="AU78" s="140">
        <f t="shared" si="54"/>
        <v>0</v>
      </c>
      <c r="AV78" s="140">
        <v>0</v>
      </c>
      <c r="AW78" s="140">
        <f t="shared" si="37"/>
        <v>1</v>
      </c>
      <c r="AX78" s="144">
        <f t="shared" si="55"/>
        <v>44.699999999999996</v>
      </c>
      <c r="AY78" s="91"/>
      <c r="AZ78" s="94"/>
      <c r="BA78" s="95"/>
      <c r="BB78" s="96"/>
      <c r="BC78" s="97"/>
      <c r="BD78" s="98"/>
      <c r="BE78" s="99"/>
      <c r="BF78" s="97"/>
      <c r="BG78" s="97"/>
      <c r="BH78" s="100"/>
      <c r="BI78" s="100"/>
      <c r="BJ78" s="96"/>
      <c r="BK78" s="101"/>
      <c r="BL78" s="101"/>
      <c r="BM78" s="101"/>
      <c r="BN78" s="102"/>
      <c r="BO78" s="101"/>
      <c r="BP78" s="101"/>
      <c r="BQ78" s="101"/>
      <c r="BR78" s="101"/>
      <c r="BS78" s="103"/>
    </row>
    <row r="79" spans="1:71" s="104" customFormat="1" ht="22.2">
      <c r="A79" s="39" t="e">
        <f t="shared" si="34"/>
        <v>#REF!</v>
      </c>
      <c r="B79" s="126">
        <v>78</v>
      </c>
      <c r="C79" s="93" t="s">
        <v>74</v>
      </c>
      <c r="D79" s="186"/>
      <c r="E79" s="186"/>
      <c r="F79" s="188"/>
      <c r="G79" s="180" t="s">
        <v>566</v>
      </c>
      <c r="H79" s="181">
        <v>2</v>
      </c>
      <c r="I79" s="410" t="s">
        <v>558</v>
      </c>
      <c r="J79" s="411"/>
      <c r="K79" s="412"/>
      <c r="L79" s="412"/>
      <c r="M79" s="422"/>
      <c r="N79" s="181"/>
      <c r="O79" s="418" t="s">
        <v>167</v>
      </c>
      <c r="P79" s="418"/>
      <c r="Q79" s="417">
        <v>16</v>
      </c>
      <c r="R79" s="78">
        <v>4</v>
      </c>
      <c r="S79" s="14">
        <f t="shared" si="38"/>
        <v>64</v>
      </c>
      <c r="T79" s="441"/>
      <c r="U79" s="441"/>
      <c r="V79" s="441"/>
      <c r="W79" s="439"/>
      <c r="X79" s="441"/>
      <c r="Y79" s="442"/>
      <c r="Z79" s="44">
        <f t="shared" si="40"/>
        <v>64</v>
      </c>
      <c r="AA79" s="439"/>
      <c r="AB79" s="448">
        <v>9</v>
      </c>
      <c r="AC79" s="91"/>
      <c r="AD79" s="93"/>
      <c r="AE79" s="132">
        <f t="shared" si="41"/>
        <v>5</v>
      </c>
      <c r="AF79" s="133" t="str">
        <f t="shared" si="42"/>
        <v/>
      </c>
      <c r="AG79" s="134" t="str">
        <f t="shared" si="43"/>
        <v/>
      </c>
      <c r="AH79" s="135">
        <f t="shared" si="35"/>
        <v>8</v>
      </c>
      <c r="AI79" s="136">
        <f t="shared" si="44"/>
        <v>1</v>
      </c>
      <c r="AJ79" s="137">
        <f t="shared" si="45"/>
        <v>40</v>
      </c>
      <c r="AK79" s="138">
        <f t="shared" si="36"/>
        <v>0</v>
      </c>
      <c r="AL79" s="139">
        <f t="shared" si="46"/>
        <v>0</v>
      </c>
      <c r="AM79" s="139">
        <f t="shared" si="47"/>
        <v>0</v>
      </c>
      <c r="AN79" s="135">
        <f t="shared" si="48"/>
        <v>1</v>
      </c>
      <c r="AO79" s="140">
        <f t="shared" si="49"/>
        <v>8</v>
      </c>
      <c r="AP79" s="140">
        <f t="shared" si="50"/>
        <v>4</v>
      </c>
      <c r="AQ79" s="140">
        <f t="shared" si="51"/>
        <v>0</v>
      </c>
      <c r="AR79" s="141">
        <f t="shared" si="52"/>
        <v>52</v>
      </c>
      <c r="AS79" s="142">
        <f t="shared" si="53"/>
        <v>0</v>
      </c>
      <c r="AT79" s="140">
        <f t="shared" si="39"/>
        <v>0</v>
      </c>
      <c r="AU79" s="140">
        <f t="shared" si="54"/>
        <v>20</v>
      </c>
      <c r="AV79" s="140">
        <v>0</v>
      </c>
      <c r="AW79" s="140">
        <f t="shared" si="37"/>
        <v>1</v>
      </c>
      <c r="AX79" s="144">
        <f t="shared" si="55"/>
        <v>72</v>
      </c>
      <c r="AY79" s="91"/>
      <c r="AZ79" s="94"/>
      <c r="BA79" s="95"/>
      <c r="BB79" s="96"/>
      <c r="BC79" s="97"/>
      <c r="BD79" s="98"/>
      <c r="BE79" s="99"/>
      <c r="BF79" s="97"/>
      <c r="BG79" s="97"/>
      <c r="BH79" s="100"/>
      <c r="BI79" s="100"/>
      <c r="BJ79" s="96"/>
      <c r="BK79" s="101"/>
      <c r="BL79" s="101"/>
      <c r="BM79" s="101"/>
      <c r="BN79" s="102"/>
      <c r="BO79" s="101"/>
      <c r="BP79" s="101"/>
      <c r="BQ79" s="101"/>
      <c r="BR79" s="101"/>
      <c r="BS79" s="103"/>
    </row>
    <row r="80" spans="1:71" s="104" customFormat="1" ht="22.2">
      <c r="A80" s="39" t="e">
        <f t="shared" si="34"/>
        <v>#REF!</v>
      </c>
      <c r="B80" s="126">
        <v>79</v>
      </c>
      <c r="C80" s="93" t="s">
        <v>158</v>
      </c>
      <c r="D80" s="190"/>
      <c r="E80" s="190"/>
      <c r="F80" s="188"/>
      <c r="G80" s="180" t="s">
        <v>566</v>
      </c>
      <c r="H80" s="181">
        <v>2</v>
      </c>
      <c r="I80" s="410"/>
      <c r="J80" s="411"/>
      <c r="K80" s="412"/>
      <c r="L80" s="412"/>
      <c r="M80" s="414"/>
      <c r="N80" s="181"/>
      <c r="O80" s="421"/>
      <c r="P80" s="421"/>
      <c r="Q80" s="417">
        <v>0</v>
      </c>
      <c r="R80" s="78">
        <v>4</v>
      </c>
      <c r="S80" s="14">
        <f t="shared" si="38"/>
        <v>0</v>
      </c>
      <c r="T80" s="443"/>
      <c r="U80" s="443"/>
      <c r="V80" s="443"/>
      <c r="W80" s="438" t="s">
        <v>775</v>
      </c>
      <c r="X80" s="443"/>
      <c r="Y80" s="442"/>
      <c r="Z80" s="44">
        <f t="shared" si="40"/>
        <v>0</v>
      </c>
      <c r="AA80" s="438"/>
      <c r="AB80" s="448">
        <v>0</v>
      </c>
      <c r="AC80" s="91"/>
      <c r="AD80" s="93"/>
      <c r="AE80" s="132">
        <f t="shared" si="41"/>
        <v>10</v>
      </c>
      <c r="AF80" s="133">
        <f t="shared" si="42"/>
        <v>12</v>
      </c>
      <c r="AG80" s="134">
        <f t="shared" si="43"/>
        <v>14</v>
      </c>
      <c r="AH80" s="135">
        <f t="shared" si="35"/>
        <v>0</v>
      </c>
      <c r="AI80" s="136">
        <f t="shared" si="44"/>
        <v>0.83</v>
      </c>
      <c r="AJ80" s="137">
        <f t="shared" si="45"/>
        <v>0</v>
      </c>
      <c r="AK80" s="138">
        <f t="shared" si="36"/>
        <v>33.199999999999996</v>
      </c>
      <c r="AL80" s="139">
        <f t="shared" si="46"/>
        <v>0</v>
      </c>
      <c r="AM80" s="139">
        <f t="shared" si="47"/>
        <v>0</v>
      </c>
      <c r="AN80" s="135">
        <f t="shared" si="48"/>
        <v>0.83333333333333337</v>
      </c>
      <c r="AO80" s="140">
        <f t="shared" si="49"/>
        <v>4</v>
      </c>
      <c r="AP80" s="140">
        <f t="shared" si="50"/>
        <v>10.5</v>
      </c>
      <c r="AQ80" s="140">
        <f t="shared" si="51"/>
        <v>0</v>
      </c>
      <c r="AR80" s="141">
        <f t="shared" si="52"/>
        <v>47.699999999999996</v>
      </c>
      <c r="AS80" s="142">
        <f t="shared" si="53"/>
        <v>0</v>
      </c>
      <c r="AT80" s="140">
        <f t="shared" si="39"/>
        <v>14</v>
      </c>
      <c r="AU80" s="140">
        <f t="shared" si="54"/>
        <v>0</v>
      </c>
      <c r="AV80" s="140">
        <v>0</v>
      </c>
      <c r="AW80" s="140">
        <f t="shared" si="37"/>
        <v>1</v>
      </c>
      <c r="AX80" s="144">
        <f t="shared" si="55"/>
        <v>81.699999999999989</v>
      </c>
      <c r="AY80" s="91"/>
      <c r="AZ80" s="94"/>
      <c r="BA80" s="95"/>
      <c r="BB80" s="96"/>
      <c r="BC80" s="97"/>
      <c r="BD80" s="98"/>
      <c r="BE80" s="99"/>
      <c r="BF80" s="97"/>
      <c r="BG80" s="97"/>
      <c r="BH80" s="100"/>
      <c r="BI80" s="100"/>
      <c r="BJ80" s="96"/>
      <c r="BK80" s="101"/>
      <c r="BL80" s="101"/>
      <c r="BM80" s="101"/>
      <c r="BN80" s="102"/>
      <c r="BO80" s="101"/>
      <c r="BP80" s="101"/>
      <c r="BQ80" s="101"/>
      <c r="BR80" s="101"/>
      <c r="BS80" s="103"/>
    </row>
    <row r="81" spans="1:71" s="104" customFormat="1" ht="22.2">
      <c r="A81" s="39" t="e">
        <f t="shared" si="34"/>
        <v>#REF!</v>
      </c>
      <c r="B81" s="126">
        <v>80</v>
      </c>
      <c r="C81" s="93" t="s">
        <v>77</v>
      </c>
      <c r="D81" s="182"/>
      <c r="E81" s="182"/>
      <c r="F81" s="188"/>
      <c r="G81" s="180" t="s">
        <v>161</v>
      </c>
      <c r="H81" s="181">
        <v>2</v>
      </c>
      <c r="I81" s="410" t="s">
        <v>665</v>
      </c>
      <c r="J81" s="411"/>
      <c r="K81" s="412"/>
      <c r="L81" s="412"/>
      <c r="M81" s="422"/>
      <c r="N81" s="181"/>
      <c r="O81" s="421"/>
      <c r="P81" s="421"/>
      <c r="Q81" s="417">
        <v>10</v>
      </c>
      <c r="R81" s="78">
        <v>4</v>
      </c>
      <c r="S81" s="14">
        <f t="shared" si="38"/>
        <v>40</v>
      </c>
      <c r="T81" s="437"/>
      <c r="U81" s="437"/>
      <c r="V81" s="437"/>
      <c r="W81" s="438"/>
      <c r="X81" s="437"/>
      <c r="Y81" s="436"/>
      <c r="Z81" s="44">
        <f t="shared" si="40"/>
        <v>40</v>
      </c>
      <c r="AA81" s="438">
        <v>1</v>
      </c>
      <c r="AB81" s="448">
        <v>14</v>
      </c>
      <c r="AC81" s="91"/>
      <c r="AD81" s="93"/>
      <c r="AE81" s="132">
        <f t="shared" si="41"/>
        <v>10</v>
      </c>
      <c r="AF81" s="133">
        <f t="shared" si="42"/>
        <v>12</v>
      </c>
      <c r="AG81" s="134">
        <f t="shared" si="43"/>
        <v>14</v>
      </c>
      <c r="AH81" s="135">
        <f t="shared" si="35"/>
        <v>0</v>
      </c>
      <c r="AI81" s="136">
        <f t="shared" si="44"/>
        <v>0.83</v>
      </c>
      <c r="AJ81" s="137">
        <f t="shared" si="45"/>
        <v>0</v>
      </c>
      <c r="AK81" s="138">
        <f t="shared" si="36"/>
        <v>33.199999999999996</v>
      </c>
      <c r="AL81" s="139">
        <f t="shared" si="46"/>
        <v>0</v>
      </c>
      <c r="AM81" s="139">
        <f t="shared" si="47"/>
        <v>0</v>
      </c>
      <c r="AN81" s="135">
        <f t="shared" si="48"/>
        <v>0.83333333333333337</v>
      </c>
      <c r="AO81" s="140">
        <f t="shared" si="49"/>
        <v>4</v>
      </c>
      <c r="AP81" s="140">
        <f t="shared" si="50"/>
        <v>4</v>
      </c>
      <c r="AQ81" s="140">
        <f t="shared" si="51"/>
        <v>0.5</v>
      </c>
      <c r="AR81" s="141">
        <f t="shared" si="52"/>
        <v>41.699999999999996</v>
      </c>
      <c r="AS81" s="142">
        <f t="shared" si="53"/>
        <v>0</v>
      </c>
      <c r="AT81" s="140">
        <f t="shared" si="39"/>
        <v>14</v>
      </c>
      <c r="AU81" s="140">
        <f t="shared" si="54"/>
        <v>0</v>
      </c>
      <c r="AV81" s="140">
        <v>0</v>
      </c>
      <c r="AW81" s="140">
        <f t="shared" si="37"/>
        <v>1</v>
      </c>
      <c r="AX81" s="144">
        <f t="shared" si="55"/>
        <v>55.699999999999996</v>
      </c>
      <c r="AY81" s="91"/>
      <c r="AZ81" s="94"/>
      <c r="BA81" s="95"/>
      <c r="BB81" s="96"/>
      <c r="BC81" s="97"/>
      <c r="BD81" s="98"/>
      <c r="BE81" s="99"/>
      <c r="BF81" s="97"/>
      <c r="BG81" s="97"/>
      <c r="BH81" s="100"/>
      <c r="BI81" s="100"/>
      <c r="BJ81" s="96"/>
      <c r="BK81" s="101"/>
      <c r="BL81" s="101"/>
      <c r="BM81" s="101"/>
      <c r="BN81" s="102"/>
      <c r="BO81" s="101"/>
      <c r="BP81" s="101"/>
      <c r="BQ81" s="101"/>
      <c r="BR81" s="101"/>
      <c r="BS81" s="103"/>
    </row>
    <row r="82" spans="1:71" s="104" customFormat="1" ht="22.2">
      <c r="A82" s="39" t="e">
        <f t="shared" si="34"/>
        <v>#REF!</v>
      </c>
      <c r="B82" s="126">
        <v>81</v>
      </c>
      <c r="C82" s="93" t="s">
        <v>78</v>
      </c>
      <c r="D82" s="190"/>
      <c r="E82" s="190"/>
      <c r="F82" s="188"/>
      <c r="G82" s="180" t="s">
        <v>161</v>
      </c>
      <c r="H82" s="181">
        <v>2</v>
      </c>
      <c r="I82" s="410" t="s">
        <v>557</v>
      </c>
      <c r="J82" s="411"/>
      <c r="K82" s="412"/>
      <c r="L82" s="412"/>
      <c r="M82" s="423"/>
      <c r="N82" s="181"/>
      <c r="O82" s="421"/>
      <c r="P82" s="421" t="s">
        <v>567</v>
      </c>
      <c r="Q82" s="417">
        <v>5</v>
      </c>
      <c r="R82" s="78">
        <v>4</v>
      </c>
      <c r="S82" s="14">
        <f t="shared" si="38"/>
        <v>20</v>
      </c>
      <c r="T82" s="434"/>
      <c r="U82" s="434"/>
      <c r="V82" s="434"/>
      <c r="W82" s="438"/>
      <c r="X82" s="434"/>
      <c r="Y82" s="436"/>
      <c r="Z82" s="44">
        <f t="shared" si="40"/>
        <v>20</v>
      </c>
      <c r="AA82" s="438"/>
      <c r="AB82" s="437">
        <v>8</v>
      </c>
      <c r="AC82" s="91"/>
      <c r="AD82" s="93"/>
      <c r="AE82" s="132">
        <f t="shared" si="41"/>
        <v>10</v>
      </c>
      <c r="AF82" s="133">
        <f t="shared" si="42"/>
        <v>12</v>
      </c>
      <c r="AG82" s="134">
        <f t="shared" si="43"/>
        <v>14</v>
      </c>
      <c r="AH82" s="135">
        <f t="shared" si="35"/>
        <v>0</v>
      </c>
      <c r="AI82" s="136">
        <f t="shared" si="44"/>
        <v>0.83</v>
      </c>
      <c r="AJ82" s="137">
        <f t="shared" si="45"/>
        <v>0</v>
      </c>
      <c r="AK82" s="138">
        <f t="shared" si="36"/>
        <v>33.199999999999996</v>
      </c>
      <c r="AL82" s="139">
        <f t="shared" si="46"/>
        <v>0</v>
      </c>
      <c r="AM82" s="139">
        <f t="shared" si="47"/>
        <v>0</v>
      </c>
      <c r="AN82" s="135">
        <f t="shared" si="48"/>
        <v>0.83333333333333337</v>
      </c>
      <c r="AO82" s="140">
        <f t="shared" si="49"/>
        <v>4</v>
      </c>
      <c r="AP82" s="140">
        <f t="shared" si="50"/>
        <v>8</v>
      </c>
      <c r="AQ82" s="140">
        <f t="shared" si="51"/>
        <v>0</v>
      </c>
      <c r="AR82" s="141">
        <f t="shared" si="52"/>
        <v>45.199999999999996</v>
      </c>
      <c r="AS82" s="142">
        <f t="shared" si="53"/>
        <v>0</v>
      </c>
      <c r="AT82" s="140">
        <f t="shared" si="39"/>
        <v>0</v>
      </c>
      <c r="AU82" s="140">
        <f t="shared" si="54"/>
        <v>0</v>
      </c>
      <c r="AV82" s="140">
        <v>0</v>
      </c>
      <c r="AW82" s="140">
        <f t="shared" si="37"/>
        <v>1</v>
      </c>
      <c r="AX82" s="144">
        <f t="shared" si="55"/>
        <v>65.199999999999989</v>
      </c>
      <c r="AY82" s="91"/>
      <c r="AZ82" s="94"/>
      <c r="BA82" s="95"/>
      <c r="BB82" s="96"/>
      <c r="BC82" s="97"/>
      <c r="BD82" s="98"/>
      <c r="BE82" s="99"/>
      <c r="BF82" s="97"/>
      <c r="BG82" s="97"/>
      <c r="BH82" s="100"/>
      <c r="BI82" s="100"/>
      <c r="BJ82" s="96"/>
      <c r="BK82" s="101"/>
      <c r="BL82" s="101"/>
      <c r="BM82" s="101"/>
      <c r="BN82" s="102"/>
      <c r="BO82" s="101"/>
      <c r="BP82" s="101"/>
      <c r="BQ82" s="101"/>
      <c r="BR82" s="101"/>
      <c r="BS82" s="103"/>
    </row>
    <row r="83" spans="1:71" s="104" customFormat="1" ht="22.2">
      <c r="A83" s="39" t="e">
        <f t="shared" si="34"/>
        <v>#REF!</v>
      </c>
      <c r="B83" s="126">
        <v>82</v>
      </c>
      <c r="C83" s="93" t="s">
        <v>31</v>
      </c>
      <c r="D83" s="190"/>
      <c r="E83" s="190"/>
      <c r="F83" s="188"/>
      <c r="G83" s="180" t="s">
        <v>161</v>
      </c>
      <c r="H83" s="181">
        <v>2</v>
      </c>
      <c r="I83" s="410" t="s">
        <v>666</v>
      </c>
      <c r="J83" s="411"/>
      <c r="K83" s="412">
        <v>3</v>
      </c>
      <c r="L83" s="412"/>
      <c r="M83" s="413"/>
      <c r="N83" s="181"/>
      <c r="O83" s="418" t="s">
        <v>569</v>
      </c>
      <c r="P83" s="418"/>
      <c r="Q83" s="417">
        <v>10</v>
      </c>
      <c r="R83" s="78">
        <v>4</v>
      </c>
      <c r="S83" s="14">
        <f t="shared" si="38"/>
        <v>40</v>
      </c>
      <c r="T83" s="434"/>
      <c r="U83" s="434"/>
      <c r="V83" s="434"/>
      <c r="W83" s="440"/>
      <c r="X83" s="434"/>
      <c r="Y83" s="436"/>
      <c r="Z83" s="44">
        <f t="shared" si="40"/>
        <v>40</v>
      </c>
      <c r="AA83" s="440"/>
      <c r="AB83" s="437">
        <v>21</v>
      </c>
      <c r="AC83" s="91"/>
      <c r="AD83" s="93"/>
      <c r="AE83" s="132">
        <f t="shared" si="41"/>
        <v>12</v>
      </c>
      <c r="AF83" s="133">
        <f t="shared" si="42"/>
        <v>10</v>
      </c>
      <c r="AG83" s="134">
        <f t="shared" si="43"/>
        <v>12</v>
      </c>
      <c r="AH83" s="135">
        <f t="shared" si="35"/>
        <v>0</v>
      </c>
      <c r="AI83" s="136">
        <f t="shared" si="44"/>
        <v>1</v>
      </c>
      <c r="AJ83" s="137">
        <f t="shared" si="45"/>
        <v>0</v>
      </c>
      <c r="AK83" s="138">
        <f t="shared" si="36"/>
        <v>48</v>
      </c>
      <c r="AL83" s="139">
        <f t="shared" si="46"/>
        <v>0</v>
      </c>
      <c r="AM83" s="139">
        <f t="shared" si="47"/>
        <v>0</v>
      </c>
      <c r="AN83" s="135">
        <f t="shared" si="48"/>
        <v>1.2</v>
      </c>
      <c r="AO83" s="140">
        <f t="shared" si="49"/>
        <v>8</v>
      </c>
      <c r="AP83" s="140">
        <f t="shared" si="50"/>
        <v>12</v>
      </c>
      <c r="AQ83" s="140">
        <f t="shared" si="51"/>
        <v>0</v>
      </c>
      <c r="AR83" s="141">
        <f t="shared" si="52"/>
        <v>68</v>
      </c>
      <c r="AS83" s="142">
        <f t="shared" si="53"/>
        <v>0</v>
      </c>
      <c r="AT83" s="140">
        <f t="shared" si="39"/>
        <v>0</v>
      </c>
      <c r="AU83" s="140">
        <f t="shared" si="54"/>
        <v>0</v>
      </c>
      <c r="AV83" s="140">
        <v>0</v>
      </c>
      <c r="AW83" s="140">
        <f t="shared" si="37"/>
        <v>1</v>
      </c>
      <c r="AX83" s="144">
        <f t="shared" si="55"/>
        <v>68</v>
      </c>
      <c r="AY83" s="91"/>
      <c r="AZ83" s="94"/>
      <c r="BA83" s="95"/>
      <c r="BB83" s="96"/>
      <c r="BC83" s="97"/>
      <c r="BD83" s="98"/>
      <c r="BE83" s="99"/>
      <c r="BF83" s="97"/>
      <c r="BG83" s="97"/>
      <c r="BH83" s="100"/>
      <c r="BI83" s="100"/>
      <c r="BJ83" s="96"/>
      <c r="BK83" s="101"/>
      <c r="BL83" s="101"/>
      <c r="BM83" s="101"/>
      <c r="BN83" s="102"/>
      <c r="BO83" s="101"/>
      <c r="BP83" s="101"/>
      <c r="BQ83" s="101"/>
      <c r="BR83" s="101"/>
      <c r="BS83" s="103"/>
    </row>
    <row r="84" spans="1:71" s="104" customFormat="1" ht="22.2">
      <c r="A84" s="39" t="e">
        <f t="shared" si="34"/>
        <v>#REF!</v>
      </c>
      <c r="B84" s="126">
        <v>83</v>
      </c>
      <c r="C84" s="93" t="s">
        <v>33</v>
      </c>
      <c r="D84" s="182"/>
      <c r="E84" s="182"/>
      <c r="F84" s="188"/>
      <c r="G84" s="180" t="s">
        <v>161</v>
      </c>
      <c r="H84" s="181">
        <v>2</v>
      </c>
      <c r="I84" s="410" t="s">
        <v>667</v>
      </c>
      <c r="J84" s="188"/>
      <c r="K84" s="181"/>
      <c r="L84" s="181"/>
      <c r="M84" s="423"/>
      <c r="N84" s="181"/>
      <c r="O84" s="421" t="s">
        <v>167</v>
      </c>
      <c r="P84" s="421"/>
      <c r="Q84" s="417">
        <v>10</v>
      </c>
      <c r="R84" s="78">
        <v>4</v>
      </c>
      <c r="S84" s="14">
        <f t="shared" si="38"/>
        <v>40</v>
      </c>
      <c r="T84" s="434"/>
      <c r="U84" s="434"/>
      <c r="V84" s="434"/>
      <c r="W84" s="435"/>
      <c r="X84" s="434"/>
      <c r="Y84" s="436"/>
      <c r="Z84" s="44">
        <f t="shared" si="40"/>
        <v>40</v>
      </c>
      <c r="AA84" s="435">
        <v>1</v>
      </c>
      <c r="AB84" s="437">
        <v>8</v>
      </c>
      <c r="AC84" s="91"/>
      <c r="AD84" s="93"/>
      <c r="AE84" s="132">
        <f t="shared" si="41"/>
        <v>12</v>
      </c>
      <c r="AF84" s="133">
        <f t="shared" si="42"/>
        <v>10</v>
      </c>
      <c r="AG84" s="134">
        <f t="shared" si="43"/>
        <v>12</v>
      </c>
      <c r="AH84" s="135">
        <f t="shared" si="35"/>
        <v>0</v>
      </c>
      <c r="AI84" s="136">
        <f t="shared" si="44"/>
        <v>1</v>
      </c>
      <c r="AJ84" s="137">
        <f t="shared" si="45"/>
        <v>0</v>
      </c>
      <c r="AK84" s="138">
        <f t="shared" si="36"/>
        <v>48</v>
      </c>
      <c r="AL84" s="139">
        <f t="shared" si="46"/>
        <v>0</v>
      </c>
      <c r="AM84" s="139">
        <f t="shared" si="47"/>
        <v>0</v>
      </c>
      <c r="AN84" s="135">
        <f t="shared" si="48"/>
        <v>1.2</v>
      </c>
      <c r="AO84" s="140">
        <f t="shared" si="49"/>
        <v>8</v>
      </c>
      <c r="AP84" s="140">
        <f t="shared" si="50"/>
        <v>12</v>
      </c>
      <c r="AQ84" s="140">
        <f t="shared" si="51"/>
        <v>0</v>
      </c>
      <c r="AR84" s="141">
        <f t="shared" si="52"/>
        <v>68</v>
      </c>
      <c r="AS84" s="142">
        <f t="shared" si="53"/>
        <v>0</v>
      </c>
      <c r="AT84" s="140">
        <f t="shared" si="39"/>
        <v>0</v>
      </c>
      <c r="AU84" s="140">
        <f t="shared" si="54"/>
        <v>0</v>
      </c>
      <c r="AV84" s="140">
        <v>0</v>
      </c>
      <c r="AW84" s="140">
        <f t="shared" si="37"/>
        <v>1</v>
      </c>
      <c r="AX84" s="144">
        <f t="shared" si="55"/>
        <v>68</v>
      </c>
      <c r="AY84" s="91"/>
      <c r="AZ84" s="94"/>
      <c r="BA84" s="95"/>
      <c r="BB84" s="96"/>
      <c r="BC84" s="97"/>
      <c r="BD84" s="98"/>
      <c r="BE84" s="99"/>
      <c r="BF84" s="97"/>
      <c r="BG84" s="97"/>
      <c r="BH84" s="100"/>
      <c r="BI84" s="100"/>
      <c r="BJ84" s="96"/>
      <c r="BK84" s="101"/>
      <c r="BL84" s="101"/>
      <c r="BM84" s="101"/>
      <c r="BN84" s="102"/>
      <c r="BO84" s="101"/>
      <c r="BP84" s="101"/>
      <c r="BQ84" s="101"/>
      <c r="BR84" s="101"/>
      <c r="BS84" s="103"/>
    </row>
    <row r="85" spans="1:71" s="104" customFormat="1" ht="22.2">
      <c r="A85" s="39" t="e">
        <f t="shared" si="34"/>
        <v>#REF!</v>
      </c>
      <c r="B85" s="126">
        <v>84</v>
      </c>
      <c r="C85" s="93" t="s">
        <v>584</v>
      </c>
      <c r="D85" s="182"/>
      <c r="E85" s="182"/>
      <c r="F85" s="188"/>
      <c r="G85" s="180" t="s">
        <v>161</v>
      </c>
      <c r="H85" s="181">
        <v>2</v>
      </c>
      <c r="I85" s="410" t="s">
        <v>668</v>
      </c>
      <c r="J85" s="188"/>
      <c r="K85" s="181">
        <v>5</v>
      </c>
      <c r="L85" s="181"/>
      <c r="M85" s="411"/>
      <c r="N85" s="181"/>
      <c r="O85" s="424"/>
      <c r="P85" s="421"/>
      <c r="Q85" s="417">
        <v>10</v>
      </c>
      <c r="R85" s="78">
        <v>4</v>
      </c>
      <c r="S85" s="14">
        <f t="shared" si="38"/>
        <v>40</v>
      </c>
      <c r="T85" s="434"/>
      <c r="U85" s="434"/>
      <c r="V85" s="434"/>
      <c r="W85" s="439"/>
      <c r="X85" s="434"/>
      <c r="Y85" s="436"/>
      <c r="Z85" s="44">
        <f t="shared" si="40"/>
        <v>40</v>
      </c>
      <c r="AA85" s="439"/>
      <c r="AB85" s="437">
        <v>16</v>
      </c>
      <c r="AC85" s="91"/>
      <c r="AD85" s="93"/>
      <c r="AE85" s="132">
        <f t="shared" si="41"/>
        <v>12</v>
      </c>
      <c r="AF85" s="133">
        <f t="shared" si="42"/>
        <v>10</v>
      </c>
      <c r="AG85" s="134">
        <f t="shared" si="43"/>
        <v>12</v>
      </c>
      <c r="AH85" s="135">
        <f t="shared" si="35"/>
        <v>0</v>
      </c>
      <c r="AI85" s="136">
        <f t="shared" si="44"/>
        <v>1</v>
      </c>
      <c r="AJ85" s="137">
        <f t="shared" si="45"/>
        <v>0</v>
      </c>
      <c r="AK85" s="138">
        <f t="shared" si="36"/>
        <v>48</v>
      </c>
      <c r="AL85" s="139">
        <f t="shared" si="46"/>
        <v>0</v>
      </c>
      <c r="AM85" s="139">
        <f t="shared" si="47"/>
        <v>0</v>
      </c>
      <c r="AN85" s="135">
        <f t="shared" si="48"/>
        <v>1.2</v>
      </c>
      <c r="AO85" s="140">
        <f t="shared" si="49"/>
        <v>8</v>
      </c>
      <c r="AP85" s="140">
        <f t="shared" si="50"/>
        <v>9</v>
      </c>
      <c r="AQ85" s="140">
        <f t="shared" si="51"/>
        <v>0</v>
      </c>
      <c r="AR85" s="141">
        <f t="shared" si="52"/>
        <v>65</v>
      </c>
      <c r="AS85" s="142">
        <f t="shared" si="53"/>
        <v>0</v>
      </c>
      <c r="AT85" s="140">
        <f t="shared" si="39"/>
        <v>14</v>
      </c>
      <c r="AU85" s="140">
        <f t="shared" si="54"/>
        <v>0</v>
      </c>
      <c r="AV85" s="140">
        <v>0</v>
      </c>
      <c r="AW85" s="140">
        <f t="shared" si="37"/>
        <v>1</v>
      </c>
      <c r="AX85" s="144">
        <f t="shared" si="55"/>
        <v>79</v>
      </c>
      <c r="AY85" s="91"/>
      <c r="AZ85" s="94"/>
      <c r="BA85" s="95"/>
      <c r="BB85" s="96"/>
      <c r="BC85" s="97"/>
      <c r="BD85" s="98"/>
      <c r="BE85" s="99"/>
      <c r="BF85" s="97"/>
      <c r="BG85" s="97"/>
      <c r="BH85" s="100"/>
      <c r="BI85" s="100"/>
      <c r="BJ85" s="96"/>
      <c r="BK85" s="101"/>
      <c r="BL85" s="101"/>
      <c r="BM85" s="101"/>
      <c r="BN85" s="102"/>
      <c r="BO85" s="101"/>
      <c r="BP85" s="101"/>
      <c r="BQ85" s="101"/>
      <c r="BR85" s="101"/>
      <c r="BS85" s="103"/>
    </row>
    <row r="86" spans="1:71" s="104" customFormat="1" ht="22.2">
      <c r="A86" s="39" t="e">
        <f t="shared" si="34"/>
        <v>#REF!</v>
      </c>
      <c r="B86" s="126">
        <v>85</v>
      </c>
      <c r="C86" s="93" t="s">
        <v>48</v>
      </c>
      <c r="D86" s="182"/>
      <c r="E86" s="182"/>
      <c r="F86" s="188"/>
      <c r="G86" s="180" t="s">
        <v>164</v>
      </c>
      <c r="H86" s="181">
        <v>2</v>
      </c>
      <c r="I86" s="410" t="s">
        <v>669</v>
      </c>
      <c r="J86" s="188"/>
      <c r="K86" s="181"/>
      <c r="L86" s="181"/>
      <c r="M86" s="411"/>
      <c r="N86" s="181"/>
      <c r="O86" s="412"/>
      <c r="P86" s="421"/>
      <c r="Q86" s="417">
        <v>12</v>
      </c>
      <c r="R86" s="78">
        <v>4</v>
      </c>
      <c r="S86" s="14">
        <f t="shared" si="38"/>
        <v>48</v>
      </c>
      <c r="T86" s="434"/>
      <c r="U86" s="434"/>
      <c r="V86" s="434"/>
      <c r="W86" s="440"/>
      <c r="X86" s="434"/>
      <c r="Y86" s="436"/>
      <c r="Z86" s="44">
        <f t="shared" si="40"/>
        <v>48</v>
      </c>
      <c r="AA86" s="440"/>
      <c r="AB86" s="437">
        <v>24</v>
      </c>
      <c r="AC86" s="91"/>
      <c r="AD86" s="93"/>
      <c r="AE86" s="132">
        <f t="shared" si="41"/>
        <v>12</v>
      </c>
      <c r="AF86" s="133">
        <f t="shared" si="42"/>
        <v>10</v>
      </c>
      <c r="AG86" s="134">
        <f t="shared" si="43"/>
        <v>12</v>
      </c>
      <c r="AH86" s="135">
        <f t="shared" si="35"/>
        <v>0</v>
      </c>
      <c r="AI86" s="136">
        <f t="shared" si="44"/>
        <v>1</v>
      </c>
      <c r="AJ86" s="137">
        <f t="shared" si="45"/>
        <v>0</v>
      </c>
      <c r="AK86" s="138">
        <f t="shared" si="36"/>
        <v>48</v>
      </c>
      <c r="AL86" s="139">
        <f t="shared" si="46"/>
        <v>0</v>
      </c>
      <c r="AM86" s="139">
        <f t="shared" si="47"/>
        <v>0</v>
      </c>
      <c r="AN86" s="135">
        <f t="shared" si="48"/>
        <v>1.2</v>
      </c>
      <c r="AO86" s="140">
        <f t="shared" si="49"/>
        <v>8</v>
      </c>
      <c r="AP86" s="140">
        <f t="shared" si="50"/>
        <v>9</v>
      </c>
      <c r="AQ86" s="140">
        <f t="shared" si="51"/>
        <v>0</v>
      </c>
      <c r="AR86" s="141">
        <f t="shared" si="52"/>
        <v>65</v>
      </c>
      <c r="AS86" s="142">
        <f t="shared" si="53"/>
        <v>0</v>
      </c>
      <c r="AT86" s="140">
        <f t="shared" si="39"/>
        <v>0</v>
      </c>
      <c r="AU86" s="140">
        <f t="shared" si="54"/>
        <v>0</v>
      </c>
      <c r="AV86" s="140">
        <v>0</v>
      </c>
      <c r="AW86" s="140">
        <f t="shared" si="37"/>
        <v>1</v>
      </c>
      <c r="AX86" s="144">
        <f t="shared" si="55"/>
        <v>65</v>
      </c>
      <c r="AY86" s="91"/>
      <c r="AZ86" s="94"/>
      <c r="BA86" s="95"/>
      <c r="BB86" s="96"/>
      <c r="BC86" s="97"/>
      <c r="BD86" s="98"/>
      <c r="BE86" s="99"/>
      <c r="BF86" s="97"/>
      <c r="BG86" s="97"/>
      <c r="BH86" s="100"/>
      <c r="BI86" s="100"/>
      <c r="BJ86" s="96"/>
      <c r="BK86" s="101"/>
      <c r="BL86" s="101"/>
      <c r="BM86" s="101"/>
      <c r="BN86" s="102"/>
      <c r="BO86" s="101"/>
      <c r="BP86" s="101"/>
      <c r="BQ86" s="101"/>
      <c r="BR86" s="101"/>
      <c r="BS86" s="103"/>
    </row>
    <row r="87" spans="1:71" s="104" customFormat="1" ht="22.2">
      <c r="A87" s="39" t="e">
        <f t="shared" si="34"/>
        <v>#REF!</v>
      </c>
      <c r="B87" s="126">
        <v>86</v>
      </c>
      <c r="C87" s="93" t="s">
        <v>120</v>
      </c>
      <c r="D87" s="186"/>
      <c r="E87" s="186"/>
      <c r="F87" s="188"/>
      <c r="G87" s="180" t="s">
        <v>164</v>
      </c>
      <c r="H87" s="181">
        <v>2</v>
      </c>
      <c r="I87" s="410" t="s">
        <v>670</v>
      </c>
      <c r="J87" s="188"/>
      <c r="K87" s="181"/>
      <c r="L87" s="181"/>
      <c r="M87" s="411"/>
      <c r="N87" s="181"/>
      <c r="O87" s="416"/>
      <c r="P87" s="421"/>
      <c r="Q87" s="417">
        <v>12</v>
      </c>
      <c r="R87" s="78">
        <v>4</v>
      </c>
      <c r="S87" s="14">
        <f t="shared" si="38"/>
        <v>48</v>
      </c>
      <c r="T87" s="434"/>
      <c r="U87" s="434"/>
      <c r="V87" s="434"/>
      <c r="W87" s="440"/>
      <c r="X87" s="434"/>
      <c r="Y87" s="436"/>
      <c r="Z87" s="44">
        <f t="shared" si="40"/>
        <v>48</v>
      </c>
      <c r="AA87" s="440"/>
      <c r="AB87" s="437">
        <v>24</v>
      </c>
      <c r="AC87" s="91"/>
      <c r="AD87" s="93"/>
      <c r="AE87" s="132">
        <f t="shared" si="41"/>
        <v>12</v>
      </c>
      <c r="AF87" s="133">
        <f t="shared" si="42"/>
        <v>10</v>
      </c>
      <c r="AG87" s="134">
        <f t="shared" si="43"/>
        <v>12</v>
      </c>
      <c r="AH87" s="135">
        <f t="shared" si="35"/>
        <v>0</v>
      </c>
      <c r="AI87" s="136">
        <f t="shared" si="44"/>
        <v>1</v>
      </c>
      <c r="AJ87" s="137">
        <f t="shared" si="45"/>
        <v>0</v>
      </c>
      <c r="AK87" s="138">
        <f t="shared" si="36"/>
        <v>48</v>
      </c>
      <c r="AL87" s="139">
        <f t="shared" si="46"/>
        <v>0</v>
      </c>
      <c r="AM87" s="139">
        <f t="shared" si="47"/>
        <v>0</v>
      </c>
      <c r="AN87" s="135">
        <f t="shared" si="48"/>
        <v>1.2</v>
      </c>
      <c r="AO87" s="140">
        <f t="shared" si="49"/>
        <v>8</v>
      </c>
      <c r="AP87" s="140">
        <f t="shared" si="50"/>
        <v>10.5</v>
      </c>
      <c r="AQ87" s="140">
        <f t="shared" si="51"/>
        <v>0</v>
      </c>
      <c r="AR87" s="141">
        <f t="shared" si="52"/>
        <v>66.5</v>
      </c>
      <c r="AS87" s="142">
        <f t="shared" si="53"/>
        <v>0</v>
      </c>
      <c r="AT87" s="140">
        <f t="shared" si="39"/>
        <v>0</v>
      </c>
      <c r="AU87" s="140">
        <f t="shared" si="54"/>
        <v>0</v>
      </c>
      <c r="AV87" s="140">
        <v>0</v>
      </c>
      <c r="AW87" s="140">
        <f t="shared" si="37"/>
        <v>1</v>
      </c>
      <c r="AX87" s="144">
        <f t="shared" si="55"/>
        <v>66.5</v>
      </c>
      <c r="AY87" s="91"/>
      <c r="AZ87" s="94"/>
      <c r="BA87" s="95"/>
      <c r="BB87" s="96"/>
      <c r="BC87" s="97"/>
      <c r="BD87" s="98"/>
      <c r="BE87" s="99"/>
      <c r="BF87" s="97"/>
      <c r="BG87" s="97"/>
      <c r="BH87" s="100"/>
      <c r="BI87" s="100"/>
      <c r="BJ87" s="96"/>
      <c r="BK87" s="101"/>
      <c r="BL87" s="101"/>
      <c r="BM87" s="101"/>
      <c r="BN87" s="102"/>
      <c r="BO87" s="101"/>
      <c r="BP87" s="101"/>
      <c r="BQ87" s="101"/>
      <c r="BR87" s="101"/>
      <c r="BS87" s="103"/>
    </row>
    <row r="88" spans="1:71" s="104" customFormat="1" ht="22.2">
      <c r="A88" s="39" t="e">
        <f t="shared" si="34"/>
        <v>#REF!</v>
      </c>
      <c r="B88" s="126">
        <v>87</v>
      </c>
      <c r="C88" s="93" t="s">
        <v>117</v>
      </c>
      <c r="D88" s="187"/>
      <c r="E88" s="187"/>
      <c r="F88" s="188"/>
      <c r="G88" s="180" t="s">
        <v>164</v>
      </c>
      <c r="H88" s="181">
        <v>2</v>
      </c>
      <c r="I88" s="410" t="s">
        <v>671</v>
      </c>
      <c r="J88" s="188"/>
      <c r="K88" s="181"/>
      <c r="L88" s="181"/>
      <c r="M88" s="422"/>
      <c r="N88" s="181"/>
      <c r="O88" s="418" t="s">
        <v>167</v>
      </c>
      <c r="P88" s="416"/>
      <c r="Q88" s="417">
        <v>12</v>
      </c>
      <c r="R88" s="78">
        <v>4</v>
      </c>
      <c r="S88" s="14">
        <f t="shared" si="38"/>
        <v>48</v>
      </c>
      <c r="T88" s="434"/>
      <c r="U88" s="434"/>
      <c r="V88" s="434"/>
      <c r="W88" s="440"/>
      <c r="X88" s="434"/>
      <c r="Y88" s="436"/>
      <c r="Z88" s="44">
        <f t="shared" si="40"/>
        <v>48</v>
      </c>
      <c r="AA88" s="440"/>
      <c r="AB88" s="437">
        <v>18</v>
      </c>
      <c r="AC88" s="91"/>
      <c r="AD88" s="93"/>
      <c r="AE88" s="132">
        <f t="shared" si="41"/>
        <v>12</v>
      </c>
      <c r="AF88" s="133">
        <f t="shared" si="42"/>
        <v>10</v>
      </c>
      <c r="AG88" s="134">
        <f t="shared" si="43"/>
        <v>12</v>
      </c>
      <c r="AH88" s="135">
        <f t="shared" si="35"/>
        <v>0</v>
      </c>
      <c r="AI88" s="136">
        <f t="shared" si="44"/>
        <v>1</v>
      </c>
      <c r="AJ88" s="137">
        <f t="shared" si="45"/>
        <v>0</v>
      </c>
      <c r="AK88" s="138">
        <f t="shared" si="36"/>
        <v>48</v>
      </c>
      <c r="AL88" s="139">
        <f t="shared" si="46"/>
        <v>0</v>
      </c>
      <c r="AM88" s="139">
        <f t="shared" si="47"/>
        <v>0</v>
      </c>
      <c r="AN88" s="135">
        <f t="shared" si="48"/>
        <v>1.2</v>
      </c>
      <c r="AO88" s="140">
        <f t="shared" si="49"/>
        <v>8</v>
      </c>
      <c r="AP88" s="140">
        <f t="shared" si="50"/>
        <v>4.5</v>
      </c>
      <c r="AQ88" s="140">
        <f t="shared" si="51"/>
        <v>0</v>
      </c>
      <c r="AR88" s="141">
        <f t="shared" si="52"/>
        <v>60.5</v>
      </c>
      <c r="AS88" s="142">
        <f t="shared" si="53"/>
        <v>0</v>
      </c>
      <c r="AT88" s="140">
        <f t="shared" si="39"/>
        <v>0</v>
      </c>
      <c r="AU88" s="140">
        <f t="shared" si="54"/>
        <v>0</v>
      </c>
      <c r="AV88" s="140">
        <v>0</v>
      </c>
      <c r="AW88" s="140">
        <f t="shared" si="37"/>
        <v>1</v>
      </c>
      <c r="AX88" s="144">
        <f t="shared" si="55"/>
        <v>60.5</v>
      </c>
      <c r="AY88" s="91"/>
      <c r="AZ88" s="94"/>
      <c r="BA88" s="95"/>
      <c r="BB88" s="96"/>
      <c r="BC88" s="97"/>
      <c r="BD88" s="98"/>
      <c r="BE88" s="99"/>
      <c r="BF88" s="97"/>
      <c r="BG88" s="97"/>
      <c r="BH88" s="100"/>
      <c r="BI88" s="100"/>
      <c r="BJ88" s="96"/>
      <c r="BK88" s="101"/>
      <c r="BL88" s="101"/>
      <c r="BM88" s="101"/>
      <c r="BN88" s="102"/>
      <c r="BO88" s="101"/>
      <c r="BP88" s="101"/>
      <c r="BQ88" s="101"/>
      <c r="BR88" s="101"/>
      <c r="BS88" s="103"/>
    </row>
    <row r="89" spans="1:71" s="104" customFormat="1" ht="22.2">
      <c r="A89" s="39" t="e">
        <f t="shared" si="34"/>
        <v>#REF!</v>
      </c>
      <c r="B89" s="126">
        <v>88</v>
      </c>
      <c r="C89" s="93" t="s">
        <v>116</v>
      </c>
      <c r="D89" s="190"/>
      <c r="E89" s="190"/>
      <c r="F89" s="188"/>
      <c r="G89" s="180" t="s">
        <v>164</v>
      </c>
      <c r="H89" s="181">
        <v>2</v>
      </c>
      <c r="I89" s="410" t="s">
        <v>672</v>
      </c>
      <c r="J89" s="188"/>
      <c r="K89" s="181"/>
      <c r="L89" s="181"/>
      <c r="M89" s="411"/>
      <c r="N89" s="181"/>
      <c r="O89" s="421"/>
      <c r="P89" s="421"/>
      <c r="Q89" s="417">
        <v>12</v>
      </c>
      <c r="R89" s="78">
        <v>4</v>
      </c>
      <c r="S89" s="14">
        <f t="shared" si="38"/>
        <v>48</v>
      </c>
      <c r="T89" s="437"/>
      <c r="U89" s="437"/>
      <c r="V89" s="437"/>
      <c r="W89" s="438"/>
      <c r="X89" s="437"/>
      <c r="Y89" s="436"/>
      <c r="Z89" s="44">
        <f t="shared" si="40"/>
        <v>48</v>
      </c>
      <c r="AA89" s="438"/>
      <c r="AB89" s="437">
        <v>18</v>
      </c>
      <c r="AC89" s="91"/>
      <c r="AD89" s="93"/>
      <c r="AE89" s="132">
        <f t="shared" si="41"/>
        <v>12</v>
      </c>
      <c r="AF89" s="133">
        <f t="shared" si="42"/>
        <v>10</v>
      </c>
      <c r="AG89" s="134">
        <f t="shared" si="43"/>
        <v>12</v>
      </c>
      <c r="AH89" s="135">
        <f t="shared" si="35"/>
        <v>0</v>
      </c>
      <c r="AI89" s="136">
        <f t="shared" si="44"/>
        <v>1</v>
      </c>
      <c r="AJ89" s="137">
        <f t="shared" si="45"/>
        <v>0</v>
      </c>
      <c r="AK89" s="138">
        <f t="shared" si="36"/>
        <v>48</v>
      </c>
      <c r="AL89" s="139">
        <f t="shared" si="46"/>
        <v>0</v>
      </c>
      <c r="AM89" s="139">
        <f t="shared" si="47"/>
        <v>0</v>
      </c>
      <c r="AN89" s="135">
        <f t="shared" si="48"/>
        <v>1.2</v>
      </c>
      <c r="AO89" s="140">
        <f t="shared" si="49"/>
        <v>8</v>
      </c>
      <c r="AP89" s="140">
        <f t="shared" si="50"/>
        <v>9</v>
      </c>
      <c r="AQ89" s="140">
        <f t="shared" si="51"/>
        <v>0</v>
      </c>
      <c r="AR89" s="141">
        <f t="shared" si="52"/>
        <v>65</v>
      </c>
      <c r="AS89" s="142">
        <f t="shared" si="53"/>
        <v>0</v>
      </c>
      <c r="AT89" s="140">
        <f t="shared" si="39"/>
        <v>0</v>
      </c>
      <c r="AU89" s="140">
        <f t="shared" si="54"/>
        <v>0</v>
      </c>
      <c r="AV89" s="140">
        <v>0</v>
      </c>
      <c r="AW89" s="140">
        <f t="shared" si="37"/>
        <v>1</v>
      </c>
      <c r="AX89" s="144">
        <f t="shared" si="55"/>
        <v>85</v>
      </c>
      <c r="AY89" s="91"/>
      <c r="AZ89" s="94"/>
      <c r="BA89" s="95"/>
      <c r="BB89" s="96"/>
      <c r="BC89" s="97"/>
      <c r="BD89" s="98"/>
      <c r="BE89" s="99"/>
      <c r="BF89" s="97"/>
      <c r="BG89" s="97"/>
      <c r="BH89" s="100"/>
      <c r="BI89" s="100"/>
      <c r="BJ89" s="96"/>
      <c r="BK89" s="101"/>
      <c r="BL89" s="101"/>
      <c r="BM89" s="101"/>
      <c r="BN89" s="102"/>
      <c r="BO89" s="101"/>
      <c r="BP89" s="101"/>
      <c r="BQ89" s="101"/>
      <c r="BR89" s="101"/>
      <c r="BS89" s="103"/>
    </row>
    <row r="90" spans="1:71" s="104" customFormat="1" ht="22.2">
      <c r="A90" s="39" t="e">
        <f t="shared" si="34"/>
        <v>#REF!</v>
      </c>
      <c r="B90" s="126">
        <v>89</v>
      </c>
      <c r="C90" s="93" t="s">
        <v>47</v>
      </c>
      <c r="D90" s="186"/>
      <c r="E90" s="186"/>
      <c r="F90" s="188"/>
      <c r="G90" s="180" t="s">
        <v>164</v>
      </c>
      <c r="H90" s="181">
        <v>2</v>
      </c>
      <c r="I90" s="410" t="s">
        <v>673</v>
      </c>
      <c r="J90" s="188"/>
      <c r="K90" s="181"/>
      <c r="L90" s="181"/>
      <c r="M90" s="423"/>
      <c r="N90" s="181"/>
      <c r="O90" s="412"/>
      <c r="P90" s="421"/>
      <c r="Q90" s="417">
        <v>12</v>
      </c>
      <c r="R90" s="78">
        <v>4</v>
      </c>
      <c r="S90" s="14">
        <f t="shared" si="38"/>
        <v>48</v>
      </c>
      <c r="T90" s="437"/>
      <c r="U90" s="437"/>
      <c r="V90" s="437"/>
      <c r="W90" s="444"/>
      <c r="X90" s="437"/>
      <c r="Y90" s="436"/>
      <c r="Z90" s="44">
        <f t="shared" si="40"/>
        <v>48</v>
      </c>
      <c r="AA90" s="444"/>
      <c r="AB90" s="437">
        <v>21</v>
      </c>
      <c r="AC90" s="91"/>
      <c r="AD90" s="93"/>
      <c r="AE90" s="132">
        <f t="shared" si="41"/>
        <v>12</v>
      </c>
      <c r="AF90" s="133">
        <f t="shared" si="42"/>
        <v>10</v>
      </c>
      <c r="AG90" s="134">
        <f t="shared" si="43"/>
        <v>12</v>
      </c>
      <c r="AH90" s="135">
        <f t="shared" si="35"/>
        <v>0</v>
      </c>
      <c r="AI90" s="136">
        <f t="shared" si="44"/>
        <v>1</v>
      </c>
      <c r="AJ90" s="137">
        <f t="shared" si="45"/>
        <v>0</v>
      </c>
      <c r="AK90" s="138">
        <f t="shared" si="36"/>
        <v>48</v>
      </c>
      <c r="AL90" s="139">
        <f t="shared" si="46"/>
        <v>0</v>
      </c>
      <c r="AM90" s="139">
        <f>IF(学科三14="体",1*上课周数三14,IF(OR(学科三14="语",学科三14="英"),上课周数三14*1,0))</f>
        <v>0</v>
      </c>
      <c r="AN90" s="135">
        <f t="shared" si="48"/>
        <v>1.2</v>
      </c>
      <c r="AO90" s="140">
        <f t="shared" si="49"/>
        <v>8</v>
      </c>
      <c r="AP90" s="140">
        <f t="shared" si="50"/>
        <v>12</v>
      </c>
      <c r="AQ90" s="140">
        <f t="shared" si="51"/>
        <v>0.5</v>
      </c>
      <c r="AR90" s="141">
        <f t="shared" si="52"/>
        <v>68.5</v>
      </c>
      <c r="AS90" s="142">
        <f t="shared" si="53"/>
        <v>0</v>
      </c>
      <c r="AT90" s="140">
        <f t="shared" si="39"/>
        <v>0</v>
      </c>
      <c r="AU90" s="140">
        <f t="shared" si="54"/>
        <v>0</v>
      </c>
      <c r="AV90" s="140">
        <v>0</v>
      </c>
      <c r="AW90" s="140">
        <f t="shared" si="37"/>
        <v>1</v>
      </c>
      <c r="AX90" s="144">
        <f t="shared" si="55"/>
        <v>90.5</v>
      </c>
      <c r="AY90" s="91"/>
      <c r="AZ90" s="94"/>
      <c r="BA90" s="95"/>
      <c r="BB90" s="96"/>
      <c r="BC90" s="97"/>
      <c r="BD90" s="98"/>
      <c r="BE90" s="99"/>
      <c r="BF90" s="97"/>
      <c r="BG90" s="97"/>
      <c r="BH90" s="100"/>
      <c r="BI90" s="100"/>
      <c r="BJ90" s="96"/>
      <c r="BK90" s="101"/>
      <c r="BL90" s="101"/>
      <c r="BM90" s="101"/>
      <c r="BN90" s="102"/>
      <c r="BO90" s="101"/>
      <c r="BP90" s="101"/>
      <c r="BQ90" s="101"/>
      <c r="BR90" s="101"/>
      <c r="BS90" s="103"/>
    </row>
    <row r="91" spans="1:71" s="104" customFormat="1" ht="22.2">
      <c r="A91" s="39" t="e">
        <f t="shared" si="34"/>
        <v>#REF!</v>
      </c>
      <c r="B91" s="126">
        <v>90</v>
      </c>
      <c r="C91" s="93" t="s">
        <v>50</v>
      </c>
      <c r="D91" s="186"/>
      <c r="E91" s="186"/>
      <c r="F91" s="188"/>
      <c r="G91" s="180" t="s">
        <v>164</v>
      </c>
      <c r="H91" s="181">
        <v>2</v>
      </c>
      <c r="I91" s="410" t="s">
        <v>674</v>
      </c>
      <c r="J91" s="188"/>
      <c r="K91" s="181"/>
      <c r="L91" s="181"/>
      <c r="M91" s="411"/>
      <c r="N91" s="181"/>
      <c r="O91" s="421"/>
      <c r="P91" s="412"/>
      <c r="Q91" s="417">
        <v>12</v>
      </c>
      <c r="R91" s="78">
        <v>4</v>
      </c>
      <c r="S91" s="14">
        <f t="shared" si="38"/>
        <v>48</v>
      </c>
      <c r="T91" s="434"/>
      <c r="U91" s="434"/>
      <c r="V91" s="434"/>
      <c r="W91" s="435"/>
      <c r="X91" s="434"/>
      <c r="Y91" s="436"/>
      <c r="Z91" s="44">
        <f t="shared" si="40"/>
        <v>48</v>
      </c>
      <c r="AA91" s="435"/>
      <c r="AB91" s="437">
        <v>9</v>
      </c>
      <c r="AC91" s="91"/>
      <c r="AD91" s="93"/>
      <c r="AE91" s="132">
        <f t="shared" si="41"/>
        <v>15</v>
      </c>
      <c r="AF91" s="133">
        <f t="shared" si="42"/>
        <v>14</v>
      </c>
      <c r="AG91" s="134">
        <f t="shared" si="43"/>
        <v>16</v>
      </c>
      <c r="AH91" s="135">
        <f t="shared" si="35"/>
        <v>0</v>
      </c>
      <c r="AI91" s="136">
        <f t="shared" si="44"/>
        <v>0.71</v>
      </c>
      <c r="AJ91" s="137">
        <f t="shared" si="45"/>
        <v>0</v>
      </c>
      <c r="AK91" s="138">
        <f t="shared" si="36"/>
        <v>42.599999999999994</v>
      </c>
      <c r="AL91" s="139">
        <f t="shared" si="46"/>
        <v>0</v>
      </c>
      <c r="AM91" s="139">
        <f t="shared" si="47"/>
        <v>4</v>
      </c>
      <c r="AN91" s="135">
        <f t="shared" si="48"/>
        <v>1.0714285714285714</v>
      </c>
      <c r="AO91" s="140">
        <f t="shared" si="49"/>
        <v>8</v>
      </c>
      <c r="AP91" s="140">
        <f t="shared" si="50"/>
        <v>6</v>
      </c>
      <c r="AQ91" s="140">
        <f t="shared" si="51"/>
        <v>0.5</v>
      </c>
      <c r="AR91" s="141">
        <f t="shared" si="52"/>
        <v>61.099999999999994</v>
      </c>
      <c r="AS91" s="142">
        <f t="shared" si="53"/>
        <v>0</v>
      </c>
      <c r="AT91" s="140">
        <f t="shared" si="39"/>
        <v>0</v>
      </c>
      <c r="AU91" s="140">
        <f t="shared" si="54"/>
        <v>0</v>
      </c>
      <c r="AV91" s="140">
        <v>0</v>
      </c>
      <c r="AW91" s="140">
        <f t="shared" si="37"/>
        <v>1</v>
      </c>
      <c r="AX91" s="144">
        <f t="shared" si="55"/>
        <v>61.099999999999994</v>
      </c>
      <c r="AY91" s="91"/>
      <c r="AZ91" s="94"/>
      <c r="BA91" s="95"/>
      <c r="BB91" s="96"/>
      <c r="BC91" s="97"/>
      <c r="BD91" s="98"/>
      <c r="BE91" s="99"/>
      <c r="BF91" s="97"/>
      <c r="BG91" s="97"/>
      <c r="BH91" s="100"/>
      <c r="BI91" s="100"/>
      <c r="BJ91" s="96"/>
      <c r="BK91" s="101"/>
      <c r="BL91" s="101"/>
      <c r="BM91" s="101"/>
      <c r="BN91" s="102"/>
      <c r="BO91" s="101"/>
      <c r="BP91" s="101"/>
      <c r="BQ91" s="101"/>
      <c r="BR91" s="101"/>
      <c r="BS91" s="103"/>
    </row>
    <row r="92" spans="1:71" s="104" customFormat="1" ht="22.2">
      <c r="A92" s="39" t="e">
        <f t="shared" si="34"/>
        <v>#REF!</v>
      </c>
      <c r="B92" s="126">
        <v>91</v>
      </c>
      <c r="C92" s="93" t="s">
        <v>119</v>
      </c>
      <c r="D92" s="187"/>
      <c r="E92" s="187"/>
      <c r="F92" s="188"/>
      <c r="G92" s="180" t="s">
        <v>164</v>
      </c>
      <c r="H92" s="181">
        <v>2</v>
      </c>
      <c r="I92" s="410" t="s">
        <v>675</v>
      </c>
      <c r="J92" s="188"/>
      <c r="K92" s="181">
        <v>6</v>
      </c>
      <c r="L92" s="181"/>
      <c r="M92" s="419"/>
      <c r="N92" s="181"/>
      <c r="O92" s="421"/>
      <c r="P92" s="416"/>
      <c r="Q92" s="417">
        <v>12</v>
      </c>
      <c r="R92" s="78">
        <v>4</v>
      </c>
      <c r="S92" s="14">
        <f t="shared" si="38"/>
        <v>48</v>
      </c>
      <c r="T92" s="434"/>
      <c r="U92" s="434"/>
      <c r="V92" s="434"/>
      <c r="W92" s="440"/>
      <c r="X92" s="434"/>
      <c r="Y92" s="436"/>
      <c r="Z92" s="44">
        <f t="shared" si="40"/>
        <v>48</v>
      </c>
      <c r="AA92" s="440"/>
      <c r="AB92" s="437">
        <v>18</v>
      </c>
      <c r="AC92" s="91"/>
      <c r="AD92" s="93"/>
      <c r="AE92" s="132">
        <f t="shared" si="41"/>
        <v>8</v>
      </c>
      <c r="AF92" s="133" t="str">
        <f t="shared" si="42"/>
        <v/>
      </c>
      <c r="AG92" s="134" t="str">
        <f t="shared" si="43"/>
        <v/>
      </c>
      <c r="AH92" s="135">
        <f t="shared" si="35"/>
        <v>0</v>
      </c>
      <c r="AI92" s="136">
        <f t="shared" si="44"/>
        <v>1</v>
      </c>
      <c r="AJ92" s="137">
        <f t="shared" si="45"/>
        <v>0</v>
      </c>
      <c r="AK92" s="138">
        <f t="shared" si="36"/>
        <v>40</v>
      </c>
      <c r="AL92" s="139">
        <f t="shared" si="46"/>
        <v>0</v>
      </c>
      <c r="AM92" s="139">
        <f t="shared" si="47"/>
        <v>4</v>
      </c>
      <c r="AN92" s="135">
        <f t="shared" si="48"/>
        <v>1</v>
      </c>
      <c r="AO92" s="140">
        <f t="shared" si="49"/>
        <v>8</v>
      </c>
      <c r="AP92" s="140">
        <f t="shared" si="50"/>
        <v>4.5</v>
      </c>
      <c r="AQ92" s="140">
        <f t="shared" si="51"/>
        <v>0</v>
      </c>
      <c r="AR92" s="141">
        <f t="shared" si="52"/>
        <v>56.5</v>
      </c>
      <c r="AS92" s="142">
        <f t="shared" si="53"/>
        <v>0</v>
      </c>
      <c r="AT92" s="140">
        <f t="shared" si="39"/>
        <v>14</v>
      </c>
      <c r="AU92" s="140">
        <f t="shared" si="54"/>
        <v>0</v>
      </c>
      <c r="AV92" s="140">
        <v>0</v>
      </c>
      <c r="AW92" s="140">
        <f t="shared" si="37"/>
        <v>1</v>
      </c>
      <c r="AX92" s="144">
        <f t="shared" si="55"/>
        <v>70.5</v>
      </c>
      <c r="AY92" s="91"/>
      <c r="AZ92" s="94"/>
      <c r="BA92" s="95"/>
      <c r="BB92" s="96"/>
      <c r="BC92" s="97"/>
      <c r="BD92" s="98"/>
      <c r="BE92" s="99"/>
      <c r="BF92" s="97"/>
      <c r="BG92" s="97"/>
      <c r="BH92" s="100"/>
      <c r="BI92" s="100"/>
      <c r="BJ92" s="96"/>
      <c r="BK92" s="101"/>
      <c r="BL92" s="101"/>
      <c r="BM92" s="101"/>
      <c r="BN92" s="102"/>
      <c r="BO92" s="101"/>
      <c r="BP92" s="101"/>
      <c r="BQ92" s="101"/>
      <c r="BR92" s="101"/>
      <c r="BS92" s="103"/>
    </row>
    <row r="93" spans="1:71" s="104" customFormat="1" ht="22.2">
      <c r="A93" s="39" t="e">
        <f t="shared" si="34"/>
        <v>#REF!</v>
      </c>
      <c r="B93" s="126">
        <v>92</v>
      </c>
      <c r="C93" s="93" t="s">
        <v>606</v>
      </c>
      <c r="D93" s="182"/>
      <c r="E93" s="182"/>
      <c r="F93" s="188"/>
      <c r="G93" s="180" t="s">
        <v>164</v>
      </c>
      <c r="H93" s="181">
        <v>2</v>
      </c>
      <c r="I93" s="410" t="s">
        <v>572</v>
      </c>
      <c r="J93" s="188"/>
      <c r="K93" s="181">
        <v>13</v>
      </c>
      <c r="L93" s="181"/>
      <c r="M93" s="422"/>
      <c r="N93" s="181"/>
      <c r="O93" s="421"/>
      <c r="P93" s="421"/>
      <c r="Q93" s="417">
        <v>12</v>
      </c>
      <c r="R93" s="78">
        <v>4</v>
      </c>
      <c r="S93" s="14">
        <f t="shared" si="38"/>
        <v>48</v>
      </c>
      <c r="T93" s="434"/>
      <c r="U93" s="434"/>
      <c r="V93" s="434"/>
      <c r="W93" s="438"/>
      <c r="X93" s="434"/>
      <c r="Y93" s="436"/>
      <c r="Z93" s="44">
        <f t="shared" si="40"/>
        <v>48</v>
      </c>
      <c r="AA93" s="438">
        <v>1</v>
      </c>
      <c r="AB93" s="437">
        <v>24</v>
      </c>
      <c r="AC93" s="91"/>
      <c r="AD93" s="93"/>
      <c r="AE93" s="132">
        <f t="shared" si="41"/>
        <v>10.75</v>
      </c>
      <c r="AF93" s="133" t="str">
        <f t="shared" si="42"/>
        <v/>
      </c>
      <c r="AG93" s="134" t="str">
        <f t="shared" si="43"/>
        <v/>
      </c>
      <c r="AH93" s="135">
        <f t="shared" si="35"/>
        <v>0</v>
      </c>
      <c r="AI93" s="136">
        <f t="shared" si="44"/>
        <v>1</v>
      </c>
      <c r="AJ93" s="137">
        <f t="shared" si="45"/>
        <v>0</v>
      </c>
      <c r="AK93" s="138">
        <f t="shared" si="36"/>
        <v>40</v>
      </c>
      <c r="AL93" s="139">
        <f t="shared" si="46"/>
        <v>0</v>
      </c>
      <c r="AM93" s="139">
        <v>0</v>
      </c>
      <c r="AN93" s="135">
        <f t="shared" si="48"/>
        <v>1</v>
      </c>
      <c r="AO93" s="140">
        <f t="shared" si="49"/>
        <v>8</v>
      </c>
      <c r="AP93" s="140">
        <f t="shared" si="50"/>
        <v>10</v>
      </c>
      <c r="AQ93" s="140">
        <f t="shared" si="51"/>
        <v>0</v>
      </c>
      <c r="AR93" s="141">
        <f t="shared" si="52"/>
        <v>62</v>
      </c>
      <c r="AS93" s="142">
        <f t="shared" si="53"/>
        <v>0</v>
      </c>
      <c r="AT93" s="140">
        <f t="shared" si="39"/>
        <v>0</v>
      </c>
      <c r="AU93" s="140">
        <f t="shared" si="54"/>
        <v>0</v>
      </c>
      <c r="AV93" s="140">
        <v>0</v>
      </c>
      <c r="AW93" s="140">
        <f t="shared" si="37"/>
        <v>1</v>
      </c>
      <c r="AX93" s="144">
        <f t="shared" si="55"/>
        <v>62</v>
      </c>
      <c r="AY93" s="91"/>
      <c r="AZ93" s="94"/>
      <c r="BA93" s="95"/>
      <c r="BB93" s="96"/>
      <c r="BC93" s="97"/>
      <c r="BD93" s="98"/>
      <c r="BE93" s="99"/>
      <c r="BF93" s="97"/>
      <c r="BG93" s="97"/>
      <c r="BH93" s="100"/>
      <c r="BI93" s="100"/>
      <c r="BJ93" s="96"/>
      <c r="BK93" s="101"/>
      <c r="BL93" s="101"/>
      <c r="BM93" s="101"/>
      <c r="BN93" s="102"/>
      <c r="BO93" s="101"/>
      <c r="BP93" s="101"/>
      <c r="BQ93" s="101"/>
      <c r="BR93" s="101"/>
      <c r="BS93" s="103"/>
    </row>
    <row r="94" spans="1:71" s="104" customFormat="1" ht="28.8">
      <c r="A94" s="39" t="e">
        <f t="shared" si="34"/>
        <v>#REF!</v>
      </c>
      <c r="B94" s="126">
        <v>93</v>
      </c>
      <c r="C94" s="93" t="s">
        <v>51</v>
      </c>
      <c r="D94" s="191"/>
      <c r="E94" s="191"/>
      <c r="F94" s="188"/>
      <c r="G94" s="180" t="s">
        <v>554</v>
      </c>
      <c r="H94" s="181">
        <v>2</v>
      </c>
      <c r="I94" s="410" t="s">
        <v>676</v>
      </c>
      <c r="J94" s="188"/>
      <c r="K94" s="181"/>
      <c r="L94" s="181"/>
      <c r="M94" s="419"/>
      <c r="N94" s="181"/>
      <c r="O94" s="412"/>
      <c r="P94" s="412"/>
      <c r="Q94" s="425">
        <v>14</v>
      </c>
      <c r="R94" s="78">
        <v>4</v>
      </c>
      <c r="S94" s="14">
        <f t="shared" si="38"/>
        <v>56</v>
      </c>
      <c r="T94" s="441">
        <v>4</v>
      </c>
      <c r="U94" s="441" t="s">
        <v>777</v>
      </c>
      <c r="V94" s="434"/>
      <c r="W94" s="445"/>
      <c r="X94" s="434"/>
      <c r="Y94" s="446"/>
      <c r="Z94" s="44">
        <f t="shared" si="40"/>
        <v>60</v>
      </c>
      <c r="AA94" s="445">
        <v>1</v>
      </c>
      <c r="AB94" s="434">
        <v>12</v>
      </c>
      <c r="AC94" s="88"/>
      <c r="AD94" s="101"/>
      <c r="AE94" s="132">
        <f t="shared" si="41"/>
        <v>10</v>
      </c>
      <c r="AF94" s="133">
        <f t="shared" si="42"/>
        <v>12</v>
      </c>
      <c r="AG94" s="134">
        <f t="shared" si="43"/>
        <v>14</v>
      </c>
      <c r="AH94" s="135">
        <f t="shared" si="35"/>
        <v>0</v>
      </c>
      <c r="AI94" s="136">
        <f t="shared" si="44"/>
        <v>0.83</v>
      </c>
      <c r="AJ94" s="137">
        <f t="shared" si="45"/>
        <v>0</v>
      </c>
      <c r="AK94" s="138">
        <f t="shared" si="36"/>
        <v>33.199999999999996</v>
      </c>
      <c r="AL94" s="139">
        <f t="shared" si="46"/>
        <v>0</v>
      </c>
      <c r="AM94" s="139">
        <v>0</v>
      </c>
      <c r="AN94" s="135">
        <f t="shared" si="48"/>
        <v>0.83333333333333337</v>
      </c>
      <c r="AO94" s="140">
        <f t="shared" si="49"/>
        <v>4</v>
      </c>
      <c r="AP94" s="140">
        <f t="shared" si="50"/>
        <v>8</v>
      </c>
      <c r="AQ94" s="140">
        <f t="shared" si="51"/>
        <v>0</v>
      </c>
      <c r="AR94" s="141">
        <f t="shared" si="52"/>
        <v>45.199999999999996</v>
      </c>
      <c r="AS94" s="142">
        <f t="shared" si="53"/>
        <v>0</v>
      </c>
      <c r="AT94" s="140">
        <f t="shared" si="39"/>
        <v>0</v>
      </c>
      <c r="AU94" s="140">
        <f t="shared" si="54"/>
        <v>0</v>
      </c>
      <c r="AV94" s="140">
        <v>0</v>
      </c>
      <c r="AW94" s="140">
        <f t="shared" si="37"/>
        <v>1</v>
      </c>
      <c r="AX94" s="144">
        <f t="shared" si="55"/>
        <v>67.199999999999989</v>
      </c>
      <c r="AY94" s="91"/>
      <c r="AZ94" s="94"/>
      <c r="BA94" s="95"/>
      <c r="BB94" s="96"/>
      <c r="BC94" s="97"/>
      <c r="BD94" s="98"/>
      <c r="BE94" s="99"/>
      <c r="BF94" s="97"/>
      <c r="BG94" s="97"/>
      <c r="BH94" s="100"/>
      <c r="BI94" s="100"/>
      <c r="BJ94" s="96"/>
      <c r="BK94" s="101"/>
      <c r="BL94" s="101"/>
      <c r="BM94" s="101"/>
      <c r="BN94" s="102"/>
      <c r="BO94" s="101"/>
      <c r="BP94" s="101"/>
      <c r="BQ94" s="101"/>
      <c r="BR94" s="101"/>
      <c r="BS94" s="103"/>
    </row>
    <row r="95" spans="1:71" s="104" customFormat="1" ht="22.2">
      <c r="A95" s="39" t="e">
        <f t="shared" si="34"/>
        <v>#REF!</v>
      </c>
      <c r="B95" s="126">
        <v>94</v>
      </c>
      <c r="C95" s="93" t="s">
        <v>52</v>
      </c>
      <c r="D95" s="192"/>
      <c r="E95" s="192"/>
      <c r="F95" s="188"/>
      <c r="G95" s="180" t="s">
        <v>554</v>
      </c>
      <c r="H95" s="181">
        <v>2</v>
      </c>
      <c r="I95" s="410" t="s">
        <v>773</v>
      </c>
      <c r="J95" s="188"/>
      <c r="K95" s="181"/>
      <c r="L95" s="181"/>
      <c r="M95" s="411"/>
      <c r="N95" s="181"/>
      <c r="O95" s="412" t="s">
        <v>167</v>
      </c>
      <c r="P95" s="412" t="s">
        <v>762</v>
      </c>
      <c r="Q95" s="426">
        <v>8</v>
      </c>
      <c r="R95" s="78">
        <v>4</v>
      </c>
      <c r="S95" s="14">
        <f t="shared" si="38"/>
        <v>32</v>
      </c>
      <c r="T95" s="443"/>
      <c r="U95" s="443"/>
      <c r="V95" s="443"/>
      <c r="W95" s="438" t="s">
        <v>776</v>
      </c>
      <c r="X95" s="437"/>
      <c r="Y95" s="436"/>
      <c r="Z95" s="44">
        <f t="shared" si="40"/>
        <v>32</v>
      </c>
      <c r="AA95" s="438"/>
      <c r="AB95" s="437">
        <v>9</v>
      </c>
      <c r="AC95" s="91"/>
      <c r="AD95" s="93"/>
      <c r="AE95" s="132">
        <f t="shared" si="41"/>
        <v>10</v>
      </c>
      <c r="AF95" s="133">
        <f t="shared" si="42"/>
        <v>12</v>
      </c>
      <c r="AG95" s="134">
        <f t="shared" si="43"/>
        <v>14</v>
      </c>
      <c r="AH95" s="135">
        <f t="shared" si="35"/>
        <v>0</v>
      </c>
      <c r="AI95" s="136">
        <f t="shared" si="44"/>
        <v>0.83</v>
      </c>
      <c r="AJ95" s="137">
        <f t="shared" si="45"/>
        <v>0</v>
      </c>
      <c r="AK95" s="138">
        <f t="shared" si="36"/>
        <v>33.199999999999996</v>
      </c>
      <c r="AL95" s="139">
        <f t="shared" si="46"/>
        <v>0</v>
      </c>
      <c r="AM95" s="139">
        <f t="shared" si="47"/>
        <v>0</v>
      </c>
      <c r="AN95" s="135">
        <f t="shared" si="48"/>
        <v>0.83333333333333337</v>
      </c>
      <c r="AO95" s="140">
        <f t="shared" si="49"/>
        <v>4</v>
      </c>
      <c r="AP95" s="140">
        <f t="shared" si="50"/>
        <v>8</v>
      </c>
      <c r="AQ95" s="140">
        <f t="shared" si="51"/>
        <v>0.5</v>
      </c>
      <c r="AR95" s="141">
        <f t="shared" si="52"/>
        <v>45.699999999999996</v>
      </c>
      <c r="AS95" s="142">
        <f t="shared" si="53"/>
        <v>0</v>
      </c>
      <c r="AT95" s="140">
        <f t="shared" si="39"/>
        <v>0</v>
      </c>
      <c r="AU95" s="140">
        <f t="shared" si="54"/>
        <v>0</v>
      </c>
      <c r="AV95" s="140">
        <v>0</v>
      </c>
      <c r="AW95" s="140">
        <f t="shared" si="37"/>
        <v>1</v>
      </c>
      <c r="AX95" s="144">
        <f t="shared" si="55"/>
        <v>45.699999999999996</v>
      </c>
      <c r="AY95" s="91"/>
      <c r="AZ95" s="94"/>
      <c r="BA95" s="95"/>
      <c r="BB95" s="96"/>
      <c r="BC95" s="97"/>
      <c r="BD95" s="98"/>
      <c r="BE95" s="99"/>
      <c r="BF95" s="97"/>
      <c r="BG95" s="97"/>
      <c r="BH95" s="100"/>
      <c r="BI95" s="100"/>
      <c r="BJ95" s="96"/>
      <c r="BK95" s="101"/>
      <c r="BL95" s="101"/>
      <c r="BM95" s="101"/>
      <c r="BN95" s="102"/>
      <c r="BO95" s="101"/>
      <c r="BP95" s="101"/>
      <c r="BQ95" s="101"/>
      <c r="BR95" s="101"/>
      <c r="BS95" s="103"/>
    </row>
    <row r="96" spans="1:71" s="104" customFormat="1" ht="22.2">
      <c r="A96" s="39" t="e">
        <f t="shared" si="34"/>
        <v>#REF!</v>
      </c>
      <c r="B96" s="126">
        <v>95</v>
      </c>
      <c r="C96" s="93" t="s">
        <v>586</v>
      </c>
      <c r="D96" s="186"/>
      <c r="E96" s="186"/>
      <c r="F96" s="188"/>
      <c r="G96" s="180" t="s">
        <v>554</v>
      </c>
      <c r="H96" s="181">
        <v>2</v>
      </c>
      <c r="I96" s="410" t="s">
        <v>774</v>
      </c>
      <c r="J96" s="188"/>
      <c r="K96" s="181"/>
      <c r="L96" s="181"/>
      <c r="M96" s="427"/>
      <c r="N96" s="181"/>
      <c r="O96" s="412"/>
      <c r="P96" s="421" t="s">
        <v>762</v>
      </c>
      <c r="Q96" s="417">
        <v>10</v>
      </c>
      <c r="R96" s="78">
        <v>4</v>
      </c>
      <c r="S96" s="14">
        <f t="shared" si="38"/>
        <v>40</v>
      </c>
      <c r="T96" s="441">
        <v>3</v>
      </c>
      <c r="U96" s="441" t="s">
        <v>777</v>
      </c>
      <c r="V96" s="434"/>
      <c r="W96" s="440"/>
      <c r="X96" s="434"/>
      <c r="Y96" s="436"/>
      <c r="Z96" s="44">
        <f t="shared" si="40"/>
        <v>43</v>
      </c>
      <c r="AA96" s="440"/>
      <c r="AB96" s="437">
        <v>20</v>
      </c>
      <c r="AC96" s="91"/>
      <c r="AD96" s="93"/>
      <c r="AE96" s="132">
        <f t="shared" si="41"/>
        <v>10</v>
      </c>
      <c r="AF96" s="133">
        <f t="shared" si="42"/>
        <v>12</v>
      </c>
      <c r="AG96" s="134">
        <f t="shared" si="43"/>
        <v>14</v>
      </c>
      <c r="AH96" s="135">
        <f t="shared" si="35"/>
        <v>0</v>
      </c>
      <c r="AI96" s="136">
        <f t="shared" si="44"/>
        <v>0.83</v>
      </c>
      <c r="AJ96" s="137">
        <f t="shared" si="45"/>
        <v>0</v>
      </c>
      <c r="AK96" s="138">
        <f t="shared" si="36"/>
        <v>33.199999999999996</v>
      </c>
      <c r="AL96" s="139">
        <f t="shared" si="46"/>
        <v>0</v>
      </c>
      <c r="AM96" s="139">
        <f t="shared" si="47"/>
        <v>0</v>
      </c>
      <c r="AN96" s="135">
        <f t="shared" si="48"/>
        <v>0.83333333333333337</v>
      </c>
      <c r="AO96" s="140">
        <f t="shared" si="49"/>
        <v>4</v>
      </c>
      <c r="AP96" s="140">
        <f t="shared" si="50"/>
        <v>8</v>
      </c>
      <c r="AQ96" s="140">
        <f t="shared" si="51"/>
        <v>0</v>
      </c>
      <c r="AR96" s="141">
        <f t="shared" si="52"/>
        <v>45.199999999999996</v>
      </c>
      <c r="AS96" s="142">
        <f t="shared" si="53"/>
        <v>0</v>
      </c>
      <c r="AT96" s="140">
        <f t="shared" si="39"/>
        <v>0</v>
      </c>
      <c r="AU96" s="140">
        <f t="shared" si="54"/>
        <v>0</v>
      </c>
      <c r="AV96" s="140">
        <v>0</v>
      </c>
      <c r="AW96" s="140">
        <f t="shared" si="37"/>
        <v>1</v>
      </c>
      <c r="AX96" s="144">
        <f t="shared" si="55"/>
        <v>45.199999999999996</v>
      </c>
      <c r="AY96" s="91"/>
      <c r="AZ96" s="94"/>
      <c r="BA96" s="95"/>
      <c r="BB96" s="96"/>
      <c r="BC96" s="97"/>
      <c r="BD96" s="98"/>
      <c r="BE96" s="99"/>
      <c r="BF96" s="97"/>
      <c r="BG96" s="97"/>
      <c r="BH96" s="100"/>
      <c r="BI96" s="100"/>
      <c r="BJ96" s="96"/>
      <c r="BK96" s="101"/>
      <c r="BL96" s="101"/>
      <c r="BM96" s="101"/>
      <c r="BN96" s="102"/>
      <c r="BO96" s="101"/>
      <c r="BP96" s="101"/>
      <c r="BQ96" s="101"/>
      <c r="BR96" s="101"/>
      <c r="BS96" s="103"/>
    </row>
    <row r="97" spans="1:71" s="104" customFormat="1" ht="22.2">
      <c r="A97" s="39" t="e">
        <f t="shared" si="34"/>
        <v>#REF!</v>
      </c>
      <c r="B97" s="126">
        <v>96</v>
      </c>
      <c r="C97" s="93" t="s">
        <v>94</v>
      </c>
      <c r="D97" s="182"/>
      <c r="E97" s="182"/>
      <c r="F97" s="188"/>
      <c r="G97" s="180" t="s">
        <v>160</v>
      </c>
      <c r="H97" s="181">
        <v>2</v>
      </c>
      <c r="I97" s="410" t="s">
        <v>677</v>
      </c>
      <c r="J97" s="188"/>
      <c r="K97" s="181">
        <v>11</v>
      </c>
      <c r="L97" s="181"/>
      <c r="M97" s="413"/>
      <c r="N97" s="181"/>
      <c r="O97" s="412"/>
      <c r="P97" s="421"/>
      <c r="Q97" s="417">
        <v>10</v>
      </c>
      <c r="R97" s="78">
        <v>4</v>
      </c>
      <c r="S97" s="14">
        <f t="shared" si="38"/>
        <v>40</v>
      </c>
      <c r="T97" s="434"/>
      <c r="U97" s="434"/>
      <c r="V97" s="434"/>
      <c r="W97" s="438"/>
      <c r="X97" s="434"/>
      <c r="Y97" s="436"/>
      <c r="Z97" s="44">
        <f t="shared" si="40"/>
        <v>40</v>
      </c>
      <c r="AA97" s="438"/>
      <c r="AB97" s="437">
        <v>16</v>
      </c>
      <c r="AC97" s="91"/>
      <c r="AD97" s="93"/>
      <c r="AE97" s="132">
        <f t="shared" si="41"/>
        <v>10.5</v>
      </c>
      <c r="AF97" s="133">
        <f t="shared" si="42"/>
        <v>12</v>
      </c>
      <c r="AG97" s="134">
        <f t="shared" si="43"/>
        <v>14</v>
      </c>
      <c r="AH97" s="135">
        <f t="shared" si="35"/>
        <v>0</v>
      </c>
      <c r="AI97" s="136">
        <f t="shared" si="44"/>
        <v>0.83</v>
      </c>
      <c r="AJ97" s="137">
        <f t="shared" si="45"/>
        <v>0</v>
      </c>
      <c r="AK97" s="138">
        <f t="shared" si="36"/>
        <v>34.86</v>
      </c>
      <c r="AL97" s="139">
        <f t="shared" si="46"/>
        <v>0</v>
      </c>
      <c r="AM97" s="139">
        <f t="shared" si="47"/>
        <v>0</v>
      </c>
      <c r="AN97" s="135">
        <f t="shared" si="48"/>
        <v>0.875</v>
      </c>
      <c r="AO97" s="140">
        <f t="shared" si="49"/>
        <v>4</v>
      </c>
      <c r="AP97" s="140">
        <f t="shared" si="50"/>
        <v>8</v>
      </c>
      <c r="AQ97" s="140">
        <f t="shared" si="51"/>
        <v>0</v>
      </c>
      <c r="AR97" s="141">
        <f t="shared" si="52"/>
        <v>46.86</v>
      </c>
      <c r="AS97" s="142">
        <f t="shared" si="53"/>
        <v>0</v>
      </c>
      <c r="AT97" s="140">
        <f t="shared" si="39"/>
        <v>0</v>
      </c>
      <c r="AU97" s="140">
        <f t="shared" si="54"/>
        <v>0</v>
      </c>
      <c r="AV97" s="140">
        <v>0</v>
      </c>
      <c r="AW97" s="140">
        <f t="shared" si="37"/>
        <v>1</v>
      </c>
      <c r="AX97" s="144">
        <f t="shared" si="55"/>
        <v>46.86</v>
      </c>
      <c r="AY97" s="91"/>
      <c r="AZ97" s="94"/>
      <c r="BA97" s="95"/>
      <c r="BB97" s="96"/>
      <c r="BC97" s="97"/>
      <c r="BD97" s="98"/>
      <c r="BE97" s="99"/>
      <c r="BF97" s="97"/>
      <c r="BG97" s="97"/>
      <c r="BH97" s="100"/>
      <c r="BI97" s="100"/>
      <c r="BJ97" s="96"/>
      <c r="BK97" s="101"/>
      <c r="BL97" s="101"/>
      <c r="BM97" s="101"/>
      <c r="BN97" s="102"/>
      <c r="BO97" s="101"/>
      <c r="BP97" s="101"/>
      <c r="BQ97" s="101"/>
      <c r="BR97" s="101"/>
      <c r="BS97" s="103"/>
    </row>
    <row r="98" spans="1:71" s="104" customFormat="1" ht="22.2">
      <c r="A98" s="39" t="e">
        <f t="shared" si="34"/>
        <v>#REF!</v>
      </c>
      <c r="B98" s="126">
        <v>97</v>
      </c>
      <c r="C98" s="93" t="s">
        <v>93</v>
      </c>
      <c r="D98" s="193"/>
      <c r="E98" s="193"/>
      <c r="F98" s="194"/>
      <c r="G98" s="180" t="s">
        <v>160</v>
      </c>
      <c r="H98" s="181">
        <v>2</v>
      </c>
      <c r="I98" s="410" t="s">
        <v>678</v>
      </c>
      <c r="J98" s="428"/>
      <c r="K98" s="411"/>
      <c r="L98" s="411"/>
      <c r="M98" s="429"/>
      <c r="N98" s="181"/>
      <c r="O98" s="412"/>
      <c r="P98" s="418"/>
      <c r="Q98" s="417">
        <v>10</v>
      </c>
      <c r="R98" s="78">
        <v>4</v>
      </c>
      <c r="S98" s="14">
        <f t="shared" si="38"/>
        <v>40</v>
      </c>
      <c r="T98" s="434"/>
      <c r="U98" s="434"/>
      <c r="V98" s="434"/>
      <c r="W98" s="440"/>
      <c r="X98" s="434"/>
      <c r="Y98" s="436"/>
      <c r="Z98" s="44">
        <f t="shared" si="40"/>
        <v>40</v>
      </c>
      <c r="AA98" s="440">
        <v>1</v>
      </c>
      <c r="AB98" s="437">
        <v>16</v>
      </c>
      <c r="AC98" s="91"/>
      <c r="AD98" s="93"/>
      <c r="AE98" s="132">
        <f t="shared" si="41"/>
        <v>9.5</v>
      </c>
      <c r="AF98" s="133">
        <f t="shared" si="42"/>
        <v>12</v>
      </c>
      <c r="AG98" s="134">
        <f t="shared" si="43"/>
        <v>14</v>
      </c>
      <c r="AH98" s="135">
        <f t="shared" si="35"/>
        <v>0</v>
      </c>
      <c r="AI98" s="136">
        <f t="shared" si="44"/>
        <v>0.83</v>
      </c>
      <c r="AJ98" s="137">
        <f t="shared" si="45"/>
        <v>0</v>
      </c>
      <c r="AK98" s="138">
        <f t="shared" si="36"/>
        <v>31.54</v>
      </c>
      <c r="AL98" s="139">
        <f t="shared" si="46"/>
        <v>0</v>
      </c>
      <c r="AM98" s="139">
        <f t="shared" si="47"/>
        <v>0</v>
      </c>
      <c r="AN98" s="135">
        <f t="shared" si="48"/>
        <v>0.79166666666666663</v>
      </c>
      <c r="AO98" s="140">
        <f t="shared" si="49"/>
        <v>4</v>
      </c>
      <c r="AP98" s="140">
        <f t="shared" si="50"/>
        <v>6</v>
      </c>
      <c r="AQ98" s="140">
        <f t="shared" si="51"/>
        <v>0</v>
      </c>
      <c r="AR98" s="141">
        <f t="shared" si="52"/>
        <v>41.54</v>
      </c>
      <c r="AS98" s="142">
        <f t="shared" si="53"/>
        <v>0</v>
      </c>
      <c r="AT98" s="140">
        <f t="shared" si="39"/>
        <v>14</v>
      </c>
      <c r="AU98" s="140">
        <f t="shared" si="54"/>
        <v>0</v>
      </c>
      <c r="AV98" s="140">
        <v>0</v>
      </c>
      <c r="AW98" s="140">
        <f t="shared" si="37"/>
        <v>1</v>
      </c>
      <c r="AX98" s="144">
        <f t="shared" si="55"/>
        <v>55.54</v>
      </c>
      <c r="AY98" s="91"/>
      <c r="AZ98" s="94"/>
      <c r="BA98" s="95"/>
      <c r="BB98" s="96"/>
      <c r="BC98" s="97"/>
      <c r="BD98" s="98"/>
      <c r="BE98" s="99"/>
      <c r="BF98" s="97"/>
      <c r="BG98" s="97"/>
      <c r="BH98" s="100"/>
      <c r="BI98" s="100"/>
      <c r="BJ98" s="96"/>
      <c r="BK98" s="101"/>
      <c r="BL98" s="101"/>
      <c r="BM98" s="101"/>
      <c r="BN98" s="102"/>
      <c r="BO98" s="101"/>
      <c r="BP98" s="101"/>
      <c r="BQ98" s="101"/>
      <c r="BR98" s="101"/>
      <c r="BS98" s="103"/>
    </row>
    <row r="99" spans="1:71" s="104" customFormat="1" ht="22.2">
      <c r="A99" s="39" t="e">
        <f t="shared" si="34"/>
        <v>#REF!</v>
      </c>
      <c r="B99" s="126">
        <v>98</v>
      </c>
      <c r="C99" s="93" t="s">
        <v>53</v>
      </c>
      <c r="D99" s="182"/>
      <c r="E99" s="182"/>
      <c r="F99" s="188"/>
      <c r="G99" s="180" t="s">
        <v>160</v>
      </c>
      <c r="H99" s="181">
        <v>2</v>
      </c>
      <c r="I99" s="410" t="s">
        <v>679</v>
      </c>
      <c r="J99" s="188"/>
      <c r="K99" s="181"/>
      <c r="L99" s="181"/>
      <c r="M99" s="422"/>
      <c r="N99" s="411"/>
      <c r="O99" s="412"/>
      <c r="P99" s="421"/>
      <c r="Q99" s="417">
        <v>10</v>
      </c>
      <c r="R99" s="78">
        <v>4</v>
      </c>
      <c r="S99" s="14">
        <f t="shared" si="38"/>
        <v>40</v>
      </c>
      <c r="T99" s="434"/>
      <c r="U99" s="434"/>
      <c r="V99" s="434"/>
      <c r="W99" s="440"/>
      <c r="X99" s="434"/>
      <c r="Y99" s="436"/>
      <c r="Z99" s="44">
        <f t="shared" si="40"/>
        <v>40</v>
      </c>
      <c r="AA99" s="440"/>
      <c r="AB99" s="437">
        <v>16</v>
      </c>
      <c r="AC99" s="91"/>
      <c r="AD99" s="93"/>
      <c r="AE99" s="132">
        <f t="shared" si="41"/>
        <v>8</v>
      </c>
      <c r="AF99" s="133" t="str">
        <f t="shared" si="42"/>
        <v/>
      </c>
      <c r="AG99" s="134" t="str">
        <f t="shared" si="43"/>
        <v/>
      </c>
      <c r="AH99" s="135">
        <f t="shared" si="35"/>
        <v>0</v>
      </c>
      <c r="AI99" s="136">
        <f t="shared" si="44"/>
        <v>1</v>
      </c>
      <c r="AJ99" s="137">
        <f t="shared" si="45"/>
        <v>0</v>
      </c>
      <c r="AK99" s="138">
        <f t="shared" si="36"/>
        <v>40</v>
      </c>
      <c r="AL99" s="139">
        <f t="shared" si="46"/>
        <v>0</v>
      </c>
      <c r="AM99" s="139">
        <f t="shared" si="47"/>
        <v>0</v>
      </c>
      <c r="AN99" s="135">
        <f t="shared" si="48"/>
        <v>1</v>
      </c>
      <c r="AO99" s="140">
        <f t="shared" si="49"/>
        <v>8</v>
      </c>
      <c r="AP99" s="140">
        <f t="shared" si="50"/>
        <v>6</v>
      </c>
      <c r="AQ99" s="140">
        <f t="shared" si="51"/>
        <v>0</v>
      </c>
      <c r="AR99" s="141">
        <f t="shared" si="52"/>
        <v>54</v>
      </c>
      <c r="AS99" s="142">
        <f t="shared" si="53"/>
        <v>0</v>
      </c>
      <c r="AT99" s="140">
        <f t="shared" si="39"/>
        <v>0</v>
      </c>
      <c r="AU99" s="140">
        <f t="shared" si="54"/>
        <v>0</v>
      </c>
      <c r="AV99" s="140">
        <v>0</v>
      </c>
      <c r="AW99" s="140">
        <f t="shared" si="37"/>
        <v>1</v>
      </c>
      <c r="AX99" s="144">
        <f t="shared" si="55"/>
        <v>54</v>
      </c>
      <c r="AY99" s="91"/>
      <c r="AZ99" s="94"/>
      <c r="BA99" s="95"/>
      <c r="BB99" s="96"/>
      <c r="BC99" s="97"/>
      <c r="BD99" s="98"/>
      <c r="BE99" s="99"/>
      <c r="BF99" s="97"/>
      <c r="BG99" s="97"/>
      <c r="BH99" s="100"/>
      <c r="BI99" s="100"/>
      <c r="BJ99" s="96"/>
      <c r="BK99" s="101"/>
      <c r="BL99" s="101"/>
      <c r="BM99" s="101"/>
      <c r="BN99" s="102"/>
      <c r="BO99" s="101"/>
      <c r="BP99" s="101"/>
      <c r="BQ99" s="101"/>
      <c r="BR99" s="101"/>
      <c r="BS99" s="103"/>
    </row>
    <row r="100" spans="1:71" s="104" customFormat="1" ht="22.2">
      <c r="A100" s="39" t="e">
        <f t="shared" si="34"/>
        <v>#REF!</v>
      </c>
      <c r="B100" s="126">
        <v>99</v>
      </c>
      <c r="C100" s="93" t="s">
        <v>134</v>
      </c>
      <c r="D100" s="186"/>
      <c r="E100" s="186"/>
      <c r="F100" s="188"/>
      <c r="G100" s="180" t="s">
        <v>160</v>
      </c>
      <c r="H100" s="181">
        <v>2</v>
      </c>
      <c r="I100" s="410" t="s">
        <v>680</v>
      </c>
      <c r="J100" s="188"/>
      <c r="K100" s="181"/>
      <c r="L100" s="181"/>
      <c r="M100" s="422"/>
      <c r="N100" s="181"/>
      <c r="O100" s="412"/>
      <c r="P100" s="421"/>
      <c r="Q100" s="417">
        <v>10</v>
      </c>
      <c r="R100" s="78">
        <v>4</v>
      </c>
      <c r="S100" s="14">
        <f t="shared" si="38"/>
        <v>40</v>
      </c>
      <c r="T100" s="441">
        <v>2</v>
      </c>
      <c r="U100" s="441" t="s">
        <v>778</v>
      </c>
      <c r="V100" s="441"/>
      <c r="W100" s="440"/>
      <c r="X100" s="434"/>
      <c r="Y100" s="436"/>
      <c r="Z100" s="44">
        <f t="shared" si="40"/>
        <v>42</v>
      </c>
      <c r="AA100" s="440"/>
      <c r="AB100" s="437">
        <v>16</v>
      </c>
      <c r="AC100" s="91"/>
      <c r="AD100" s="93"/>
      <c r="AE100" s="132">
        <f t="shared" si="41"/>
        <v>12</v>
      </c>
      <c r="AF100" s="133">
        <f t="shared" si="42"/>
        <v>10</v>
      </c>
      <c r="AG100" s="134">
        <f t="shared" si="43"/>
        <v>12</v>
      </c>
      <c r="AH100" s="135">
        <f t="shared" si="35"/>
        <v>0</v>
      </c>
      <c r="AI100" s="136">
        <f t="shared" si="44"/>
        <v>1</v>
      </c>
      <c r="AJ100" s="137">
        <f t="shared" si="45"/>
        <v>0</v>
      </c>
      <c r="AK100" s="138">
        <f t="shared" si="36"/>
        <v>48</v>
      </c>
      <c r="AL100" s="139">
        <f t="shared" si="46"/>
        <v>0</v>
      </c>
      <c r="AM100" s="139">
        <f t="shared" si="47"/>
        <v>4</v>
      </c>
      <c r="AN100" s="135">
        <f t="shared" si="48"/>
        <v>1.2</v>
      </c>
      <c r="AO100" s="140">
        <f t="shared" si="49"/>
        <v>8</v>
      </c>
      <c r="AP100" s="140">
        <f t="shared" si="50"/>
        <v>6</v>
      </c>
      <c r="AQ100" s="140">
        <f t="shared" si="51"/>
        <v>0</v>
      </c>
      <c r="AR100" s="141">
        <f t="shared" si="52"/>
        <v>66</v>
      </c>
      <c r="AS100" s="142">
        <f t="shared" si="53"/>
        <v>0</v>
      </c>
      <c r="AT100" s="140">
        <f t="shared" si="39"/>
        <v>0</v>
      </c>
      <c r="AU100" s="140">
        <f t="shared" si="54"/>
        <v>0</v>
      </c>
      <c r="AV100" s="140">
        <v>0</v>
      </c>
      <c r="AW100" s="140">
        <f t="shared" si="37"/>
        <v>1</v>
      </c>
      <c r="AX100" s="144">
        <f t="shared" si="55"/>
        <v>66</v>
      </c>
      <c r="AY100" s="91"/>
      <c r="AZ100" s="94"/>
      <c r="BA100" s="95"/>
      <c r="BB100" s="96"/>
      <c r="BC100" s="97"/>
      <c r="BD100" s="98"/>
      <c r="BE100" s="99"/>
      <c r="BF100" s="97"/>
      <c r="BG100" s="97"/>
      <c r="BH100" s="100"/>
      <c r="BI100" s="100"/>
      <c r="BJ100" s="96"/>
      <c r="BK100" s="101"/>
      <c r="BL100" s="101"/>
      <c r="BM100" s="101"/>
      <c r="BN100" s="102"/>
      <c r="BO100" s="101"/>
      <c r="BP100" s="101"/>
      <c r="BQ100" s="101"/>
      <c r="BR100" s="101"/>
      <c r="BS100" s="103"/>
    </row>
    <row r="101" spans="1:71" s="104" customFormat="1" ht="22.2">
      <c r="A101" s="39" t="e">
        <f t="shared" si="34"/>
        <v>#REF!</v>
      </c>
      <c r="B101" s="126">
        <v>100</v>
      </c>
      <c r="C101" s="93" t="s">
        <v>152</v>
      </c>
      <c r="D101" s="182"/>
      <c r="E101" s="182"/>
      <c r="F101" s="188"/>
      <c r="G101" s="180" t="s">
        <v>160</v>
      </c>
      <c r="H101" s="181">
        <v>2</v>
      </c>
      <c r="I101" s="410" t="s">
        <v>681</v>
      </c>
      <c r="J101" s="188"/>
      <c r="K101" s="181"/>
      <c r="L101" s="181"/>
      <c r="M101" s="411"/>
      <c r="N101" s="181"/>
      <c r="O101" s="412" t="s">
        <v>167</v>
      </c>
      <c r="P101" s="421"/>
      <c r="Q101" s="417">
        <v>10</v>
      </c>
      <c r="R101" s="78">
        <v>4</v>
      </c>
      <c r="S101" s="14">
        <f t="shared" si="38"/>
        <v>40</v>
      </c>
      <c r="T101" s="441"/>
      <c r="U101" s="441"/>
      <c r="V101" s="441">
        <v>2</v>
      </c>
      <c r="W101" s="435" t="s">
        <v>697</v>
      </c>
      <c r="X101" s="434"/>
      <c r="Y101" s="436"/>
      <c r="Z101" s="44">
        <f t="shared" si="40"/>
        <v>38</v>
      </c>
      <c r="AA101" s="435"/>
      <c r="AB101" s="437">
        <v>12</v>
      </c>
      <c r="AC101" s="91"/>
      <c r="AD101" s="93"/>
      <c r="AE101" s="132">
        <f t="shared" si="41"/>
        <v>12</v>
      </c>
      <c r="AF101" s="133">
        <f t="shared" si="42"/>
        <v>10</v>
      </c>
      <c r="AG101" s="134">
        <f t="shared" si="43"/>
        <v>12</v>
      </c>
      <c r="AH101" s="135">
        <f t="shared" si="35"/>
        <v>0</v>
      </c>
      <c r="AI101" s="136">
        <f t="shared" si="44"/>
        <v>1</v>
      </c>
      <c r="AJ101" s="137">
        <f t="shared" si="45"/>
        <v>0</v>
      </c>
      <c r="AK101" s="138">
        <f t="shared" si="36"/>
        <v>48</v>
      </c>
      <c r="AL101" s="139">
        <f t="shared" si="46"/>
        <v>0</v>
      </c>
      <c r="AM101" s="139">
        <f t="shared" si="47"/>
        <v>4</v>
      </c>
      <c r="AN101" s="135">
        <f t="shared" si="48"/>
        <v>1.2</v>
      </c>
      <c r="AO101" s="140">
        <f t="shared" si="49"/>
        <v>8</v>
      </c>
      <c r="AP101" s="140">
        <f t="shared" si="50"/>
        <v>8.25</v>
      </c>
      <c r="AQ101" s="140">
        <f t="shared" si="51"/>
        <v>0</v>
      </c>
      <c r="AR101" s="141">
        <f t="shared" si="52"/>
        <v>68.25</v>
      </c>
      <c r="AS101" s="142">
        <f t="shared" si="53"/>
        <v>0</v>
      </c>
      <c r="AT101" s="140">
        <f t="shared" si="39"/>
        <v>0</v>
      </c>
      <c r="AU101" s="140">
        <f t="shared" si="54"/>
        <v>0</v>
      </c>
      <c r="AV101" s="140">
        <v>0</v>
      </c>
      <c r="AW101" s="140">
        <f t="shared" si="37"/>
        <v>1</v>
      </c>
      <c r="AX101" s="144">
        <f t="shared" si="55"/>
        <v>89.25</v>
      </c>
      <c r="AY101" s="91"/>
      <c r="AZ101" s="94"/>
      <c r="BA101" s="95"/>
      <c r="BB101" s="96"/>
      <c r="BC101" s="97"/>
      <c r="BD101" s="98"/>
      <c r="BE101" s="99"/>
      <c r="BF101" s="97"/>
      <c r="BG101" s="97"/>
      <c r="BH101" s="100"/>
      <c r="BI101" s="100"/>
      <c r="BJ101" s="96"/>
      <c r="BK101" s="101"/>
      <c r="BL101" s="101"/>
      <c r="BM101" s="101"/>
      <c r="BN101" s="102"/>
      <c r="BO101" s="101"/>
      <c r="BP101" s="101"/>
      <c r="BQ101" s="101"/>
      <c r="BR101" s="101"/>
      <c r="BS101" s="103"/>
    </row>
    <row r="102" spans="1:71" s="104" customFormat="1" ht="22.2">
      <c r="A102" s="39" t="e">
        <f>#REF!</f>
        <v>#REF!</v>
      </c>
      <c r="B102" s="126">
        <v>102</v>
      </c>
      <c r="C102" s="93" t="s">
        <v>56</v>
      </c>
      <c r="D102" s="186"/>
      <c r="E102" s="186"/>
      <c r="F102" s="188"/>
      <c r="G102" s="180" t="s">
        <v>556</v>
      </c>
      <c r="H102" s="181">
        <v>2</v>
      </c>
      <c r="I102" s="410" t="s">
        <v>558</v>
      </c>
      <c r="J102" s="188"/>
      <c r="K102" s="181"/>
      <c r="L102" s="181"/>
      <c r="M102" s="411"/>
      <c r="N102" s="181"/>
      <c r="O102" s="412"/>
      <c r="P102" s="421" t="s">
        <v>762</v>
      </c>
      <c r="Q102" s="417">
        <v>8</v>
      </c>
      <c r="R102" s="78">
        <v>4</v>
      </c>
      <c r="S102" s="14">
        <f t="shared" si="38"/>
        <v>32</v>
      </c>
      <c r="T102" s="434"/>
      <c r="U102" s="434"/>
      <c r="V102" s="434"/>
      <c r="W102" s="440"/>
      <c r="X102" s="434"/>
      <c r="Y102" s="436"/>
      <c r="Z102" s="44">
        <f t="shared" si="40"/>
        <v>32</v>
      </c>
      <c r="AA102" s="440"/>
      <c r="AB102" s="437">
        <v>12</v>
      </c>
      <c r="AC102" s="91"/>
      <c r="AD102" s="93"/>
      <c r="AE102" s="132">
        <f t="shared" si="41"/>
        <v>12</v>
      </c>
      <c r="AF102" s="133">
        <f t="shared" si="42"/>
        <v>10</v>
      </c>
      <c r="AG102" s="134">
        <f t="shared" si="43"/>
        <v>12</v>
      </c>
      <c r="AH102" s="135">
        <f t="shared" si="35"/>
        <v>0</v>
      </c>
      <c r="AI102" s="136">
        <f t="shared" si="44"/>
        <v>1</v>
      </c>
      <c r="AJ102" s="137">
        <f t="shared" si="45"/>
        <v>0</v>
      </c>
      <c r="AK102" s="138">
        <f t="shared" si="36"/>
        <v>48</v>
      </c>
      <c r="AL102" s="139">
        <f t="shared" si="46"/>
        <v>0</v>
      </c>
      <c r="AM102" s="139">
        <v>3.5</v>
      </c>
      <c r="AN102" s="135">
        <f t="shared" si="48"/>
        <v>1.2</v>
      </c>
      <c r="AO102" s="140">
        <f t="shared" si="49"/>
        <v>8</v>
      </c>
      <c r="AP102" s="140">
        <f t="shared" si="50"/>
        <v>9</v>
      </c>
      <c r="AQ102" s="140">
        <f t="shared" si="51"/>
        <v>0</v>
      </c>
      <c r="AR102" s="141">
        <f t="shared" si="52"/>
        <v>69</v>
      </c>
      <c r="AS102" s="142">
        <f t="shared" si="53"/>
        <v>0</v>
      </c>
      <c r="AT102" s="140">
        <f t="shared" si="39"/>
        <v>0</v>
      </c>
      <c r="AU102" s="140">
        <f t="shared" si="54"/>
        <v>0</v>
      </c>
      <c r="AV102" s="140">
        <v>0</v>
      </c>
      <c r="AW102" s="140">
        <f t="shared" si="37"/>
        <v>1</v>
      </c>
      <c r="AX102" s="144">
        <f t="shared" si="55"/>
        <v>69</v>
      </c>
      <c r="AY102" s="91"/>
      <c r="AZ102" s="94"/>
      <c r="BA102" s="95"/>
      <c r="BB102" s="96"/>
      <c r="BC102" s="97"/>
      <c r="BD102" s="98"/>
      <c r="BE102" s="99"/>
      <c r="BF102" s="97"/>
      <c r="BG102" s="97"/>
      <c r="BH102" s="100"/>
      <c r="BI102" s="100"/>
      <c r="BJ102" s="96"/>
      <c r="BK102" s="101"/>
      <c r="BL102" s="101"/>
      <c r="BM102" s="101"/>
      <c r="BN102" s="102"/>
      <c r="BO102" s="101"/>
      <c r="BP102" s="101"/>
      <c r="BQ102" s="101"/>
      <c r="BR102" s="101"/>
      <c r="BS102" s="103"/>
    </row>
    <row r="103" spans="1:71" s="104" customFormat="1" ht="22.2">
      <c r="A103" s="39" t="e">
        <f t="shared" si="34"/>
        <v>#REF!</v>
      </c>
      <c r="B103" s="126">
        <v>103</v>
      </c>
      <c r="C103" s="93" t="s">
        <v>128</v>
      </c>
      <c r="D103" s="186"/>
      <c r="E103" s="186"/>
      <c r="F103" s="188"/>
      <c r="G103" s="180" t="s">
        <v>171</v>
      </c>
      <c r="H103" s="181">
        <v>2</v>
      </c>
      <c r="I103" s="410" t="s">
        <v>668</v>
      </c>
      <c r="J103" s="188"/>
      <c r="K103" s="181"/>
      <c r="L103" s="181"/>
      <c r="M103" s="422"/>
      <c r="N103" s="181"/>
      <c r="O103" s="412"/>
      <c r="P103" s="418"/>
      <c r="Q103" s="417">
        <v>12</v>
      </c>
      <c r="R103" s="78">
        <v>4</v>
      </c>
      <c r="S103" s="14">
        <f t="shared" si="38"/>
        <v>48</v>
      </c>
      <c r="T103" s="437"/>
      <c r="U103" s="437"/>
      <c r="V103" s="437"/>
      <c r="W103" s="440"/>
      <c r="X103" s="437"/>
      <c r="Y103" s="436"/>
      <c r="Z103" s="44">
        <f t="shared" si="40"/>
        <v>48</v>
      </c>
      <c r="AA103" s="440"/>
      <c r="AB103" s="437">
        <v>12</v>
      </c>
      <c r="AC103" s="91"/>
      <c r="AD103" s="93"/>
      <c r="AE103" s="132">
        <f t="shared" si="41"/>
        <v>12</v>
      </c>
      <c r="AF103" s="133">
        <f t="shared" si="42"/>
        <v>10</v>
      </c>
      <c r="AG103" s="134">
        <f t="shared" si="43"/>
        <v>12</v>
      </c>
      <c r="AH103" s="135">
        <f t="shared" si="35"/>
        <v>0</v>
      </c>
      <c r="AI103" s="136">
        <f t="shared" si="44"/>
        <v>1</v>
      </c>
      <c r="AJ103" s="137">
        <f t="shared" si="45"/>
        <v>0</v>
      </c>
      <c r="AK103" s="138">
        <f t="shared" si="36"/>
        <v>48</v>
      </c>
      <c r="AL103" s="139">
        <f t="shared" si="46"/>
        <v>0</v>
      </c>
      <c r="AM103" s="139">
        <f t="shared" si="47"/>
        <v>4</v>
      </c>
      <c r="AN103" s="135">
        <f t="shared" si="48"/>
        <v>1.2</v>
      </c>
      <c r="AO103" s="140">
        <f t="shared" si="49"/>
        <v>8</v>
      </c>
      <c r="AP103" s="140">
        <f t="shared" si="50"/>
        <v>9</v>
      </c>
      <c r="AQ103" s="140">
        <f t="shared" si="51"/>
        <v>0</v>
      </c>
      <c r="AR103" s="141">
        <f t="shared" si="52"/>
        <v>69</v>
      </c>
      <c r="AS103" s="142">
        <f t="shared" si="53"/>
        <v>0</v>
      </c>
      <c r="AT103" s="140">
        <f t="shared" si="39"/>
        <v>0</v>
      </c>
      <c r="AU103" s="140">
        <f t="shared" si="54"/>
        <v>0</v>
      </c>
      <c r="AV103" s="140">
        <v>0</v>
      </c>
      <c r="AW103" s="140">
        <f t="shared" si="37"/>
        <v>1</v>
      </c>
      <c r="AX103" s="144">
        <f t="shared" si="55"/>
        <v>69</v>
      </c>
      <c r="AY103" s="91"/>
      <c r="AZ103" s="94"/>
      <c r="BA103" s="95"/>
      <c r="BB103" s="96"/>
      <c r="BC103" s="97"/>
      <c r="BD103" s="98"/>
      <c r="BE103" s="99"/>
      <c r="BF103" s="97"/>
      <c r="BG103" s="97"/>
      <c r="BH103" s="100"/>
      <c r="BI103" s="100"/>
      <c r="BJ103" s="96"/>
      <c r="BK103" s="101"/>
      <c r="BL103" s="101"/>
      <c r="BM103" s="101"/>
      <c r="BN103" s="102"/>
      <c r="BO103" s="101"/>
      <c r="BP103" s="101"/>
      <c r="BQ103" s="101"/>
      <c r="BR103" s="101"/>
      <c r="BS103" s="103"/>
    </row>
    <row r="104" spans="1:71" s="104" customFormat="1" ht="22.2">
      <c r="A104" s="39" t="e">
        <f t="shared" si="34"/>
        <v>#REF!</v>
      </c>
      <c r="B104" s="126">
        <v>104</v>
      </c>
      <c r="C104" s="93" t="s">
        <v>103</v>
      </c>
      <c r="D104" s="187"/>
      <c r="E104" s="187"/>
      <c r="F104" s="188"/>
      <c r="G104" s="180" t="s">
        <v>171</v>
      </c>
      <c r="H104" s="181">
        <v>2</v>
      </c>
      <c r="I104" s="410" t="s">
        <v>682</v>
      </c>
      <c r="J104" s="188"/>
      <c r="K104" s="181"/>
      <c r="L104" s="181"/>
      <c r="M104" s="411"/>
      <c r="N104" s="181"/>
      <c r="O104" s="412" t="s">
        <v>763</v>
      </c>
      <c r="P104" s="416"/>
      <c r="Q104" s="417">
        <v>12</v>
      </c>
      <c r="R104" s="78">
        <v>4</v>
      </c>
      <c r="S104" s="14">
        <f t="shared" si="38"/>
        <v>48</v>
      </c>
      <c r="T104" s="434"/>
      <c r="U104" s="434"/>
      <c r="V104" s="434"/>
      <c r="W104" s="440"/>
      <c r="X104" s="434"/>
      <c r="Y104" s="436"/>
      <c r="Z104" s="44">
        <f t="shared" si="40"/>
        <v>48</v>
      </c>
      <c r="AA104" s="440"/>
      <c r="AB104" s="437">
        <v>16.5</v>
      </c>
      <c r="AC104" s="91"/>
      <c r="AD104" s="93"/>
      <c r="AE104" s="132">
        <f t="shared" si="41"/>
        <v>12</v>
      </c>
      <c r="AF104" s="133">
        <f t="shared" si="42"/>
        <v>10</v>
      </c>
      <c r="AG104" s="134">
        <f t="shared" si="43"/>
        <v>12</v>
      </c>
      <c r="AH104" s="135">
        <f t="shared" si="35"/>
        <v>0</v>
      </c>
      <c r="AI104" s="136">
        <f t="shared" si="44"/>
        <v>1</v>
      </c>
      <c r="AJ104" s="137">
        <f t="shared" si="45"/>
        <v>0</v>
      </c>
      <c r="AK104" s="138">
        <f t="shared" si="36"/>
        <v>48</v>
      </c>
      <c r="AL104" s="139">
        <f t="shared" si="46"/>
        <v>0</v>
      </c>
      <c r="AM104" s="139">
        <f t="shared" si="47"/>
        <v>4</v>
      </c>
      <c r="AN104" s="135">
        <f t="shared" si="48"/>
        <v>1.2</v>
      </c>
      <c r="AO104" s="140">
        <f t="shared" si="49"/>
        <v>8</v>
      </c>
      <c r="AP104" s="140">
        <f t="shared" si="50"/>
        <v>12</v>
      </c>
      <c r="AQ104" s="140">
        <f t="shared" si="51"/>
        <v>0.5</v>
      </c>
      <c r="AR104" s="141">
        <f t="shared" si="52"/>
        <v>72.5</v>
      </c>
      <c r="AS104" s="142">
        <f t="shared" si="53"/>
        <v>0</v>
      </c>
      <c r="AT104" s="140">
        <f t="shared" si="39"/>
        <v>14</v>
      </c>
      <c r="AU104" s="140">
        <f t="shared" si="54"/>
        <v>0</v>
      </c>
      <c r="AV104" s="140">
        <v>0</v>
      </c>
      <c r="AW104" s="140">
        <f t="shared" si="37"/>
        <v>1</v>
      </c>
      <c r="AX104" s="144">
        <f t="shared" si="55"/>
        <v>106.5</v>
      </c>
      <c r="AY104" s="91"/>
      <c r="AZ104" s="94"/>
      <c r="BA104" s="95"/>
      <c r="BB104" s="96"/>
      <c r="BC104" s="97"/>
      <c r="BD104" s="98"/>
      <c r="BE104" s="99"/>
      <c r="BF104" s="97"/>
      <c r="BG104" s="97"/>
      <c r="BH104" s="100"/>
      <c r="BI104" s="100"/>
      <c r="BJ104" s="96"/>
      <c r="BK104" s="101"/>
      <c r="BL104" s="101"/>
      <c r="BM104" s="101"/>
      <c r="BN104" s="102"/>
      <c r="BO104" s="101"/>
      <c r="BP104" s="101"/>
      <c r="BQ104" s="101"/>
      <c r="BR104" s="101"/>
      <c r="BS104" s="103"/>
    </row>
    <row r="105" spans="1:71" s="104" customFormat="1" ht="22.2">
      <c r="A105" s="39" t="e">
        <f t="shared" si="34"/>
        <v>#REF!</v>
      </c>
      <c r="B105" s="126">
        <v>105</v>
      </c>
      <c r="C105" s="93" t="s">
        <v>125</v>
      </c>
      <c r="D105" s="192"/>
      <c r="E105" s="192"/>
      <c r="F105" s="188"/>
      <c r="G105" s="180" t="s">
        <v>171</v>
      </c>
      <c r="H105" s="181">
        <v>2</v>
      </c>
      <c r="I105" s="410" t="s">
        <v>683</v>
      </c>
      <c r="J105" s="188"/>
      <c r="K105" s="181"/>
      <c r="L105" s="181"/>
      <c r="M105" s="411"/>
      <c r="N105" s="181"/>
      <c r="O105" s="412"/>
      <c r="P105" s="418"/>
      <c r="Q105" s="417">
        <v>12</v>
      </c>
      <c r="R105" s="78">
        <v>4</v>
      </c>
      <c r="S105" s="14">
        <f t="shared" si="38"/>
        <v>48</v>
      </c>
      <c r="T105" s="437"/>
      <c r="U105" s="437"/>
      <c r="V105" s="437"/>
      <c r="W105" s="438"/>
      <c r="X105" s="437"/>
      <c r="Y105" s="436"/>
      <c r="Z105" s="44">
        <f t="shared" si="40"/>
        <v>48</v>
      </c>
      <c r="AA105" s="438"/>
      <c r="AB105" s="437">
        <v>18</v>
      </c>
      <c r="AC105" s="91"/>
      <c r="AD105" s="93"/>
      <c r="AE105" s="132">
        <f t="shared" si="41"/>
        <v>12</v>
      </c>
      <c r="AF105" s="133">
        <f t="shared" si="42"/>
        <v>10</v>
      </c>
      <c r="AG105" s="134">
        <f t="shared" si="43"/>
        <v>12</v>
      </c>
      <c r="AH105" s="135">
        <f t="shared" si="35"/>
        <v>0</v>
      </c>
      <c r="AI105" s="136">
        <f t="shared" si="44"/>
        <v>1</v>
      </c>
      <c r="AJ105" s="137">
        <f t="shared" si="45"/>
        <v>0</v>
      </c>
      <c r="AK105" s="138">
        <f t="shared" si="36"/>
        <v>48</v>
      </c>
      <c r="AL105" s="139">
        <f t="shared" si="46"/>
        <v>0</v>
      </c>
      <c r="AM105" s="139">
        <f t="shared" si="47"/>
        <v>4</v>
      </c>
      <c r="AN105" s="135">
        <f t="shared" si="48"/>
        <v>1.2</v>
      </c>
      <c r="AO105" s="140">
        <f t="shared" si="49"/>
        <v>8</v>
      </c>
      <c r="AP105" s="140">
        <f t="shared" si="50"/>
        <v>10.5</v>
      </c>
      <c r="AQ105" s="140">
        <f t="shared" si="51"/>
        <v>0</v>
      </c>
      <c r="AR105" s="141">
        <f t="shared" si="52"/>
        <v>70.5</v>
      </c>
      <c r="AS105" s="142">
        <f t="shared" si="53"/>
        <v>0</v>
      </c>
      <c r="AT105" s="140">
        <f t="shared" si="39"/>
        <v>0</v>
      </c>
      <c r="AU105" s="140">
        <f t="shared" si="54"/>
        <v>0</v>
      </c>
      <c r="AV105" s="140">
        <v>0</v>
      </c>
      <c r="AW105" s="140">
        <f t="shared" si="37"/>
        <v>1</v>
      </c>
      <c r="AX105" s="144">
        <f t="shared" si="55"/>
        <v>70.5</v>
      </c>
      <c r="AY105" s="91"/>
      <c r="AZ105" s="94"/>
      <c r="BA105" s="95"/>
      <c r="BB105" s="96"/>
      <c r="BC105" s="97"/>
      <c r="BD105" s="98"/>
      <c r="BE105" s="99"/>
      <c r="BF105" s="97"/>
      <c r="BG105" s="97"/>
      <c r="BH105" s="100"/>
      <c r="BI105" s="100"/>
      <c r="BJ105" s="96"/>
      <c r="BK105" s="101"/>
      <c r="BL105" s="101"/>
      <c r="BM105" s="101"/>
      <c r="BN105" s="102"/>
      <c r="BO105" s="101"/>
      <c r="BP105" s="101"/>
      <c r="BQ105" s="101"/>
      <c r="BR105" s="101"/>
      <c r="BS105" s="103"/>
    </row>
    <row r="106" spans="1:71" s="104" customFormat="1" ht="22.2">
      <c r="A106" s="39" t="e">
        <f t="shared" si="34"/>
        <v>#REF!</v>
      </c>
      <c r="B106" s="126">
        <v>106</v>
      </c>
      <c r="C106" s="93" t="s">
        <v>127</v>
      </c>
      <c r="D106" s="186"/>
      <c r="E106" s="186"/>
      <c r="F106" s="188"/>
      <c r="G106" s="180" t="s">
        <v>171</v>
      </c>
      <c r="H106" s="181">
        <v>2</v>
      </c>
      <c r="I106" s="410" t="s">
        <v>684</v>
      </c>
      <c r="J106" s="188"/>
      <c r="K106" s="181"/>
      <c r="L106" s="181"/>
      <c r="M106" s="411"/>
      <c r="N106" s="181"/>
      <c r="O106" s="412"/>
      <c r="P106" s="421"/>
      <c r="Q106" s="417">
        <v>12</v>
      </c>
      <c r="R106" s="78">
        <v>4</v>
      </c>
      <c r="S106" s="14">
        <f t="shared" si="38"/>
        <v>48</v>
      </c>
      <c r="T106" s="434"/>
      <c r="U106" s="434"/>
      <c r="V106" s="434"/>
      <c r="W106" s="440"/>
      <c r="X106" s="434"/>
      <c r="Y106" s="436"/>
      <c r="Z106" s="44">
        <f t="shared" si="40"/>
        <v>48</v>
      </c>
      <c r="AA106" s="440"/>
      <c r="AB106" s="437">
        <v>18</v>
      </c>
      <c r="AC106" s="91"/>
      <c r="AD106" s="93"/>
      <c r="AE106" s="132">
        <f t="shared" si="41"/>
        <v>12</v>
      </c>
      <c r="AF106" s="133">
        <f t="shared" si="42"/>
        <v>10</v>
      </c>
      <c r="AG106" s="134">
        <f t="shared" si="43"/>
        <v>12</v>
      </c>
      <c r="AH106" s="135">
        <f t="shared" si="35"/>
        <v>0</v>
      </c>
      <c r="AI106" s="136">
        <f t="shared" si="44"/>
        <v>1</v>
      </c>
      <c r="AJ106" s="137">
        <f t="shared" si="45"/>
        <v>0</v>
      </c>
      <c r="AK106" s="138">
        <f t="shared" si="36"/>
        <v>48</v>
      </c>
      <c r="AL106" s="139">
        <f t="shared" si="46"/>
        <v>0</v>
      </c>
      <c r="AM106" s="139">
        <f t="shared" si="47"/>
        <v>4</v>
      </c>
      <c r="AN106" s="135">
        <f t="shared" si="48"/>
        <v>1.2</v>
      </c>
      <c r="AO106" s="140">
        <f t="shared" si="49"/>
        <v>8</v>
      </c>
      <c r="AP106" s="140">
        <f t="shared" si="50"/>
        <v>9</v>
      </c>
      <c r="AQ106" s="140">
        <f t="shared" si="51"/>
        <v>0</v>
      </c>
      <c r="AR106" s="141">
        <f t="shared" si="52"/>
        <v>69</v>
      </c>
      <c r="AS106" s="142">
        <f t="shared" si="53"/>
        <v>0</v>
      </c>
      <c r="AT106" s="140">
        <f t="shared" si="39"/>
        <v>0</v>
      </c>
      <c r="AU106" s="140">
        <f t="shared" si="54"/>
        <v>0</v>
      </c>
      <c r="AV106" s="140">
        <v>0</v>
      </c>
      <c r="AW106" s="140">
        <f t="shared" si="37"/>
        <v>1</v>
      </c>
      <c r="AX106" s="144">
        <f t="shared" si="55"/>
        <v>91</v>
      </c>
      <c r="AY106" s="91"/>
      <c r="AZ106" s="94"/>
      <c r="BA106" s="95"/>
      <c r="BB106" s="96"/>
      <c r="BC106" s="97"/>
      <c r="BD106" s="98"/>
      <c r="BE106" s="99"/>
      <c r="BF106" s="97"/>
      <c r="BG106" s="97"/>
      <c r="BH106" s="100"/>
      <c r="BI106" s="100"/>
      <c r="BJ106" s="96"/>
      <c r="BK106" s="101"/>
      <c r="BL106" s="101"/>
      <c r="BM106" s="101"/>
      <c r="BN106" s="102"/>
      <c r="BO106" s="101"/>
      <c r="BP106" s="101"/>
      <c r="BQ106" s="101"/>
      <c r="BR106" s="101"/>
      <c r="BS106" s="103"/>
    </row>
    <row r="107" spans="1:71" s="104" customFormat="1" ht="22.2">
      <c r="A107" s="39" t="e">
        <f t="shared" si="34"/>
        <v>#REF!</v>
      </c>
      <c r="B107" s="126">
        <v>107</v>
      </c>
      <c r="C107" s="93" t="s">
        <v>57</v>
      </c>
      <c r="D107" s="186"/>
      <c r="E107" s="186"/>
      <c r="F107" s="188"/>
      <c r="G107" s="180" t="s">
        <v>171</v>
      </c>
      <c r="H107" s="181">
        <v>2</v>
      </c>
      <c r="I107" s="410" t="s">
        <v>685</v>
      </c>
      <c r="J107" s="188"/>
      <c r="K107" s="181">
        <v>12</v>
      </c>
      <c r="L107" s="181"/>
      <c r="M107" s="411"/>
      <c r="N107" s="181"/>
      <c r="O107" s="412" t="s">
        <v>167</v>
      </c>
      <c r="P107" s="421"/>
      <c r="Q107" s="417">
        <v>12</v>
      </c>
      <c r="R107" s="78">
        <v>4</v>
      </c>
      <c r="S107" s="14">
        <f t="shared" si="38"/>
        <v>48</v>
      </c>
      <c r="T107" s="437"/>
      <c r="U107" s="437"/>
      <c r="V107" s="437"/>
      <c r="W107" s="438"/>
      <c r="X107" s="437"/>
      <c r="Y107" s="436"/>
      <c r="Z107" s="44">
        <f t="shared" si="40"/>
        <v>48</v>
      </c>
      <c r="AA107" s="438">
        <v>1</v>
      </c>
      <c r="AB107" s="437">
        <v>24</v>
      </c>
      <c r="AC107" s="91"/>
      <c r="AD107" s="93"/>
      <c r="AE107" s="132">
        <f t="shared" si="41"/>
        <v>12</v>
      </c>
      <c r="AF107" s="133">
        <f t="shared" si="42"/>
        <v>10</v>
      </c>
      <c r="AG107" s="134">
        <f t="shared" si="43"/>
        <v>12</v>
      </c>
      <c r="AH107" s="135">
        <f t="shared" si="35"/>
        <v>0</v>
      </c>
      <c r="AI107" s="136">
        <f t="shared" si="44"/>
        <v>1</v>
      </c>
      <c r="AJ107" s="137">
        <f t="shared" si="45"/>
        <v>0</v>
      </c>
      <c r="AK107" s="138">
        <f t="shared" si="36"/>
        <v>48</v>
      </c>
      <c r="AL107" s="139">
        <f t="shared" si="46"/>
        <v>0</v>
      </c>
      <c r="AM107" s="139">
        <f t="shared" si="47"/>
        <v>4</v>
      </c>
      <c r="AN107" s="135">
        <f t="shared" si="48"/>
        <v>1.2</v>
      </c>
      <c r="AO107" s="140">
        <f t="shared" si="49"/>
        <v>8</v>
      </c>
      <c r="AP107" s="140">
        <f t="shared" si="50"/>
        <v>12</v>
      </c>
      <c r="AQ107" s="140">
        <f t="shared" si="51"/>
        <v>0</v>
      </c>
      <c r="AR107" s="141">
        <f t="shared" si="52"/>
        <v>72</v>
      </c>
      <c r="AS107" s="142">
        <f t="shared" si="53"/>
        <v>0</v>
      </c>
      <c r="AT107" s="140">
        <f t="shared" si="39"/>
        <v>0</v>
      </c>
      <c r="AU107" s="140">
        <f t="shared" si="54"/>
        <v>0</v>
      </c>
      <c r="AV107" s="140">
        <v>0</v>
      </c>
      <c r="AW107" s="140">
        <f t="shared" si="37"/>
        <v>1</v>
      </c>
      <c r="AX107" s="144">
        <f t="shared" si="55"/>
        <v>92</v>
      </c>
      <c r="AY107" s="91"/>
      <c r="AZ107" s="94"/>
      <c r="BA107" s="95"/>
      <c r="BB107" s="96"/>
      <c r="BC107" s="97"/>
      <c r="BD107" s="98"/>
      <c r="BE107" s="99"/>
      <c r="BF107" s="97"/>
      <c r="BG107" s="97"/>
      <c r="BH107" s="100"/>
      <c r="BI107" s="100"/>
      <c r="BJ107" s="96"/>
      <c r="BK107" s="101"/>
      <c r="BL107" s="101"/>
      <c r="BM107" s="101"/>
      <c r="BN107" s="102"/>
      <c r="BO107" s="101"/>
      <c r="BP107" s="101"/>
      <c r="BQ107" s="101"/>
      <c r="BR107" s="101"/>
      <c r="BS107" s="103"/>
    </row>
    <row r="108" spans="1:71" s="104" customFormat="1" ht="22.2">
      <c r="A108" s="39"/>
      <c r="B108" s="126">
        <v>108</v>
      </c>
      <c r="C108" s="93" t="s">
        <v>61</v>
      </c>
      <c r="D108" s="186"/>
      <c r="E108" s="186"/>
      <c r="F108" s="188"/>
      <c r="G108" s="180" t="s">
        <v>171</v>
      </c>
      <c r="H108" s="181">
        <v>2</v>
      </c>
      <c r="I108" s="410" t="s">
        <v>675</v>
      </c>
      <c r="J108" s="188"/>
      <c r="K108" s="181"/>
      <c r="L108" s="181"/>
      <c r="M108" s="411"/>
      <c r="N108" s="181"/>
      <c r="O108" s="412"/>
      <c r="P108" s="418"/>
      <c r="Q108" s="417">
        <v>12</v>
      </c>
      <c r="R108" s="78">
        <v>4</v>
      </c>
      <c r="S108" s="14">
        <f t="shared" si="38"/>
        <v>48</v>
      </c>
      <c r="T108" s="437"/>
      <c r="U108" s="437"/>
      <c r="V108" s="437"/>
      <c r="W108" s="438"/>
      <c r="X108" s="437"/>
      <c r="Y108" s="436"/>
      <c r="Z108" s="44">
        <f t="shared" si="40"/>
        <v>48</v>
      </c>
      <c r="AA108" s="438"/>
      <c r="AB108" s="437">
        <v>21</v>
      </c>
      <c r="AC108" s="91"/>
      <c r="AD108" s="93"/>
      <c r="AE108" s="132"/>
      <c r="AF108" s="133"/>
      <c r="AG108" s="134"/>
      <c r="AH108" s="135"/>
      <c r="AI108" s="136"/>
      <c r="AJ108" s="137"/>
      <c r="AK108" s="138"/>
      <c r="AL108" s="139"/>
      <c r="AM108" s="139"/>
      <c r="AN108" s="135"/>
      <c r="AO108" s="140"/>
      <c r="AP108" s="140"/>
      <c r="AQ108" s="140"/>
      <c r="AR108" s="141"/>
      <c r="AS108" s="142"/>
      <c r="AT108" s="140"/>
      <c r="AU108" s="140"/>
      <c r="AV108" s="140"/>
      <c r="AW108" s="140"/>
      <c r="AX108" s="144"/>
      <c r="AY108" s="91"/>
      <c r="AZ108" s="94"/>
      <c r="BA108" s="95"/>
      <c r="BB108" s="96"/>
      <c r="BC108" s="97"/>
      <c r="BD108" s="98"/>
      <c r="BE108" s="99"/>
      <c r="BF108" s="97"/>
      <c r="BG108" s="97"/>
      <c r="BH108" s="100"/>
      <c r="BI108" s="100"/>
      <c r="BJ108" s="96"/>
      <c r="BK108" s="101"/>
      <c r="BL108" s="101"/>
      <c r="BM108" s="101"/>
      <c r="BN108" s="102"/>
      <c r="BO108" s="101"/>
      <c r="BP108" s="101"/>
      <c r="BQ108" s="101"/>
      <c r="BR108" s="101"/>
      <c r="BS108" s="103"/>
    </row>
    <row r="109" spans="1:71" s="104" customFormat="1" ht="22.2">
      <c r="A109" s="39" t="e">
        <f>A107</f>
        <v>#REF!</v>
      </c>
      <c r="B109" s="126">
        <v>109</v>
      </c>
      <c r="C109" s="93" t="s">
        <v>105</v>
      </c>
      <c r="D109" s="186"/>
      <c r="E109" s="186"/>
      <c r="F109" s="188"/>
      <c r="G109" s="180" t="s">
        <v>171</v>
      </c>
      <c r="H109" s="181">
        <v>2</v>
      </c>
      <c r="I109" s="410" t="s">
        <v>686</v>
      </c>
      <c r="J109" s="188"/>
      <c r="K109" s="181">
        <v>1</v>
      </c>
      <c r="L109" s="181"/>
      <c r="M109" s="422"/>
      <c r="N109" s="181"/>
      <c r="O109" s="412"/>
      <c r="P109" s="421"/>
      <c r="Q109" s="417">
        <v>12</v>
      </c>
      <c r="R109" s="78">
        <v>4</v>
      </c>
      <c r="S109" s="14">
        <f t="shared" si="38"/>
        <v>48</v>
      </c>
      <c r="T109" s="437"/>
      <c r="U109" s="437"/>
      <c r="V109" s="437"/>
      <c r="W109" s="438"/>
      <c r="X109" s="437"/>
      <c r="Y109" s="436"/>
      <c r="Z109" s="44">
        <f t="shared" si="40"/>
        <v>48</v>
      </c>
      <c r="AA109" s="438"/>
      <c r="AB109" s="437">
        <v>18</v>
      </c>
      <c r="AC109" s="91"/>
      <c r="AD109" s="93"/>
      <c r="AE109" s="132">
        <f t="shared" si="41"/>
        <v>12</v>
      </c>
      <c r="AF109" s="133">
        <f t="shared" si="42"/>
        <v>10</v>
      </c>
      <c r="AG109" s="134">
        <f t="shared" si="43"/>
        <v>12</v>
      </c>
      <c r="AH109" s="135">
        <f t="shared" si="35"/>
        <v>0</v>
      </c>
      <c r="AI109" s="136">
        <f t="shared" si="44"/>
        <v>1</v>
      </c>
      <c r="AJ109" s="137">
        <f t="shared" si="45"/>
        <v>0</v>
      </c>
      <c r="AK109" s="138">
        <f t="shared" si="36"/>
        <v>48</v>
      </c>
      <c r="AL109" s="139">
        <f t="shared" si="46"/>
        <v>0</v>
      </c>
      <c r="AM109" s="139">
        <f t="shared" si="47"/>
        <v>4</v>
      </c>
      <c r="AN109" s="135">
        <f t="shared" si="48"/>
        <v>1.2</v>
      </c>
      <c r="AO109" s="140">
        <f t="shared" si="49"/>
        <v>8</v>
      </c>
      <c r="AP109" s="140">
        <f t="shared" si="50"/>
        <v>9</v>
      </c>
      <c r="AQ109" s="140">
        <f t="shared" si="51"/>
        <v>0</v>
      </c>
      <c r="AR109" s="141">
        <f t="shared" si="52"/>
        <v>69</v>
      </c>
      <c r="AS109" s="142">
        <f t="shared" si="53"/>
        <v>0</v>
      </c>
      <c r="AT109" s="140">
        <f t="shared" si="39"/>
        <v>0</v>
      </c>
      <c r="AU109" s="140">
        <f t="shared" si="54"/>
        <v>0</v>
      </c>
      <c r="AV109" s="140">
        <v>0</v>
      </c>
      <c r="AW109" s="140">
        <f t="shared" si="37"/>
        <v>1</v>
      </c>
      <c r="AX109" s="144">
        <f t="shared" si="55"/>
        <v>88</v>
      </c>
      <c r="AY109" s="91"/>
      <c r="AZ109" s="94"/>
      <c r="BA109" s="95"/>
      <c r="BB109" s="96"/>
      <c r="BC109" s="97"/>
      <c r="BD109" s="98"/>
      <c r="BE109" s="99"/>
      <c r="BF109" s="97"/>
      <c r="BG109" s="97"/>
      <c r="BH109" s="100"/>
      <c r="BI109" s="100"/>
      <c r="BJ109" s="96"/>
      <c r="BK109" s="101"/>
      <c r="BL109" s="101"/>
      <c r="BM109" s="101"/>
      <c r="BN109" s="102"/>
      <c r="BO109" s="101"/>
      <c r="BP109" s="101"/>
      <c r="BQ109" s="101"/>
      <c r="BR109" s="101"/>
      <c r="BS109" s="103"/>
    </row>
    <row r="110" spans="1:71" s="104" customFormat="1" ht="22.2">
      <c r="A110" s="39" t="e">
        <f t="shared" si="34"/>
        <v>#REF!</v>
      </c>
      <c r="B110" s="126">
        <v>110</v>
      </c>
      <c r="C110" s="93" t="s">
        <v>583</v>
      </c>
      <c r="D110" s="182"/>
      <c r="E110" s="182"/>
      <c r="F110" s="188"/>
      <c r="G110" s="180" t="s">
        <v>171</v>
      </c>
      <c r="H110" s="181">
        <v>2</v>
      </c>
      <c r="I110" s="430" t="s">
        <v>573</v>
      </c>
      <c r="J110" s="188"/>
      <c r="K110" s="181">
        <v>10</v>
      </c>
      <c r="L110" s="181"/>
      <c r="M110" s="422"/>
      <c r="N110" s="181"/>
      <c r="O110" s="412"/>
      <c r="P110" s="421"/>
      <c r="Q110" s="417">
        <v>12</v>
      </c>
      <c r="R110" s="78">
        <v>4</v>
      </c>
      <c r="S110" s="14">
        <f t="shared" si="38"/>
        <v>48</v>
      </c>
      <c r="T110" s="437"/>
      <c r="U110" s="437"/>
      <c r="V110" s="437"/>
      <c r="W110" s="438"/>
      <c r="X110" s="437"/>
      <c r="Y110" s="436"/>
      <c r="Z110" s="44">
        <f t="shared" si="40"/>
        <v>48</v>
      </c>
      <c r="AA110" s="438"/>
      <c r="AB110" s="437">
        <v>24</v>
      </c>
      <c r="AC110" s="91"/>
      <c r="AD110" s="93"/>
      <c r="AE110" s="132">
        <f t="shared" si="41"/>
        <v>7.5</v>
      </c>
      <c r="AF110" s="133">
        <f t="shared" si="42"/>
        <v>10</v>
      </c>
      <c r="AG110" s="134">
        <f t="shared" si="43"/>
        <v>12</v>
      </c>
      <c r="AH110" s="135">
        <f t="shared" si="35"/>
        <v>0</v>
      </c>
      <c r="AI110" s="136">
        <f t="shared" si="44"/>
        <v>1</v>
      </c>
      <c r="AJ110" s="137">
        <f t="shared" si="45"/>
        <v>0</v>
      </c>
      <c r="AK110" s="138">
        <f t="shared" si="36"/>
        <v>30</v>
      </c>
      <c r="AL110" s="139">
        <f t="shared" si="46"/>
        <v>0</v>
      </c>
      <c r="AM110" s="139">
        <v>3.5</v>
      </c>
      <c r="AN110" s="135">
        <f t="shared" si="48"/>
        <v>0.75</v>
      </c>
      <c r="AO110" s="140">
        <f t="shared" si="49"/>
        <v>4</v>
      </c>
      <c r="AP110" s="140">
        <f t="shared" si="50"/>
        <v>9</v>
      </c>
      <c r="AQ110" s="140">
        <f t="shared" si="51"/>
        <v>0</v>
      </c>
      <c r="AR110" s="141">
        <f t="shared" si="52"/>
        <v>47</v>
      </c>
      <c r="AS110" s="142">
        <f t="shared" si="53"/>
        <v>0</v>
      </c>
      <c r="AT110" s="140">
        <f t="shared" si="39"/>
        <v>0</v>
      </c>
      <c r="AU110" s="140">
        <f t="shared" si="54"/>
        <v>0</v>
      </c>
      <c r="AV110" s="140">
        <v>0</v>
      </c>
      <c r="AW110" s="140">
        <f t="shared" si="37"/>
        <v>1</v>
      </c>
      <c r="AX110" s="144">
        <f t="shared" si="55"/>
        <v>47</v>
      </c>
      <c r="AY110" s="91"/>
      <c r="AZ110" s="94"/>
      <c r="BA110" s="95"/>
      <c r="BB110" s="96"/>
      <c r="BC110" s="97"/>
      <c r="BD110" s="98"/>
      <c r="BE110" s="99"/>
      <c r="BF110" s="97"/>
      <c r="BG110" s="97"/>
      <c r="BH110" s="100"/>
      <c r="BI110" s="100"/>
      <c r="BJ110" s="96"/>
      <c r="BK110" s="101"/>
      <c r="BL110" s="101"/>
      <c r="BM110" s="101"/>
      <c r="BN110" s="102"/>
      <c r="BO110" s="101"/>
      <c r="BP110" s="101"/>
      <c r="BQ110" s="101"/>
      <c r="BR110" s="101"/>
      <c r="BS110" s="103"/>
    </row>
    <row r="111" spans="1:71" s="104" customFormat="1" ht="22.2">
      <c r="A111" s="39" t="e">
        <f t="shared" si="34"/>
        <v>#REF!</v>
      </c>
      <c r="B111" s="126">
        <v>111</v>
      </c>
      <c r="C111" s="93" t="s">
        <v>578</v>
      </c>
      <c r="D111" s="186"/>
      <c r="E111" s="186"/>
      <c r="F111" s="188"/>
      <c r="G111" s="180" t="s">
        <v>159</v>
      </c>
      <c r="H111" s="181">
        <v>2</v>
      </c>
      <c r="I111" s="410" t="s">
        <v>687</v>
      </c>
      <c r="J111" s="188"/>
      <c r="K111" s="181"/>
      <c r="L111" s="181"/>
      <c r="M111" s="411"/>
      <c r="N111" s="181"/>
      <c r="O111" s="412"/>
      <c r="P111" s="421" t="s">
        <v>559</v>
      </c>
      <c r="Q111" s="417">
        <v>6</v>
      </c>
      <c r="R111" s="78">
        <v>4</v>
      </c>
      <c r="S111" s="14">
        <f t="shared" si="38"/>
        <v>24</v>
      </c>
      <c r="T111" s="437"/>
      <c r="U111" s="437"/>
      <c r="V111" s="443"/>
      <c r="W111" s="438" t="s">
        <v>776</v>
      </c>
      <c r="X111" s="437"/>
      <c r="Y111" s="436"/>
      <c r="Z111" s="44">
        <f t="shared" si="40"/>
        <v>24</v>
      </c>
      <c r="AA111" s="438"/>
      <c r="AB111" s="437">
        <v>12</v>
      </c>
      <c r="AC111" s="91"/>
      <c r="AD111" s="93"/>
      <c r="AE111" s="132"/>
      <c r="AF111" s="133"/>
      <c r="AG111" s="134"/>
      <c r="AH111" s="135"/>
      <c r="AI111" s="136"/>
      <c r="AJ111" s="137"/>
      <c r="AK111" s="138"/>
      <c r="AL111" s="139"/>
      <c r="AM111" s="139"/>
      <c r="AN111" s="135"/>
      <c r="AO111" s="140"/>
      <c r="AP111" s="140"/>
      <c r="AQ111" s="140"/>
      <c r="AR111" s="141"/>
      <c r="AS111" s="142"/>
      <c r="AT111" s="140"/>
      <c r="AU111" s="140"/>
      <c r="AV111" s="140"/>
      <c r="AW111" s="140"/>
      <c r="AX111" s="144"/>
      <c r="AY111" s="91"/>
      <c r="AZ111" s="94"/>
      <c r="BA111" s="95"/>
      <c r="BB111" s="96"/>
      <c r="BC111" s="97"/>
      <c r="BD111" s="98"/>
      <c r="BE111" s="99"/>
      <c r="BF111" s="97"/>
      <c r="BG111" s="97"/>
      <c r="BH111" s="100"/>
      <c r="BI111" s="100"/>
      <c r="BJ111" s="96"/>
      <c r="BK111" s="101"/>
      <c r="BL111" s="101"/>
      <c r="BM111" s="101"/>
      <c r="BN111" s="102"/>
      <c r="BO111" s="101"/>
      <c r="BP111" s="101"/>
      <c r="BQ111" s="101"/>
      <c r="BR111" s="101"/>
      <c r="BS111" s="103"/>
    </row>
    <row r="112" spans="1:71" s="84" customFormat="1" ht="22.2">
      <c r="A112" s="39" t="e">
        <f t="shared" si="34"/>
        <v>#REF!</v>
      </c>
      <c r="B112" s="126">
        <v>112</v>
      </c>
      <c r="C112" s="93" t="s">
        <v>580</v>
      </c>
      <c r="D112" s="182"/>
      <c r="E112" s="182"/>
      <c r="F112" s="188"/>
      <c r="G112" s="180" t="s">
        <v>159</v>
      </c>
      <c r="H112" s="181">
        <v>2</v>
      </c>
      <c r="I112" s="410" t="s">
        <v>688</v>
      </c>
      <c r="J112" s="188"/>
      <c r="K112" s="181"/>
      <c r="L112" s="181"/>
      <c r="M112" s="411"/>
      <c r="N112" s="181"/>
      <c r="O112" s="412" t="s">
        <v>764</v>
      </c>
      <c r="P112" s="421"/>
      <c r="Q112" s="417">
        <v>12</v>
      </c>
      <c r="R112" s="78">
        <v>4</v>
      </c>
      <c r="S112" s="14">
        <f t="shared" si="38"/>
        <v>48</v>
      </c>
      <c r="T112" s="437"/>
      <c r="U112" s="437"/>
      <c r="V112" s="437"/>
      <c r="W112" s="437"/>
      <c r="X112" s="437"/>
      <c r="Y112" s="437"/>
      <c r="Z112" s="44">
        <f t="shared" si="40"/>
        <v>48</v>
      </c>
      <c r="AA112" s="437"/>
      <c r="AB112" s="437">
        <v>18</v>
      </c>
      <c r="AC112" s="62"/>
      <c r="AD112" s="63"/>
      <c r="AE112" s="132">
        <f t="shared" si="41"/>
        <v>12</v>
      </c>
      <c r="AF112" s="133">
        <f t="shared" si="42"/>
        <v>10</v>
      </c>
      <c r="AG112" s="134">
        <f t="shared" si="43"/>
        <v>12</v>
      </c>
      <c r="AH112" s="135">
        <f t="shared" si="35"/>
        <v>0</v>
      </c>
      <c r="AI112" s="136">
        <f t="shared" si="44"/>
        <v>1</v>
      </c>
      <c r="AJ112" s="137">
        <f t="shared" si="45"/>
        <v>0</v>
      </c>
      <c r="AK112" s="138">
        <f t="shared" si="36"/>
        <v>48</v>
      </c>
      <c r="AL112" s="139">
        <f t="shared" si="46"/>
        <v>0</v>
      </c>
      <c r="AM112" s="139">
        <f t="shared" si="47"/>
        <v>4</v>
      </c>
      <c r="AN112" s="135">
        <f t="shared" si="48"/>
        <v>1.2</v>
      </c>
      <c r="AO112" s="140">
        <f t="shared" si="49"/>
        <v>8</v>
      </c>
      <c r="AP112" s="140">
        <f t="shared" si="50"/>
        <v>9</v>
      </c>
      <c r="AQ112" s="140">
        <f t="shared" si="51"/>
        <v>0</v>
      </c>
      <c r="AR112" s="141">
        <f t="shared" si="52"/>
        <v>69</v>
      </c>
      <c r="AS112" s="142">
        <f t="shared" si="53"/>
        <v>0</v>
      </c>
      <c r="AT112" s="140">
        <f t="shared" si="39"/>
        <v>0</v>
      </c>
      <c r="AU112" s="140">
        <f t="shared" si="54"/>
        <v>0</v>
      </c>
      <c r="AV112" s="140">
        <v>0</v>
      </c>
      <c r="AW112" s="140">
        <f t="shared" si="37"/>
        <v>1</v>
      </c>
      <c r="AX112" s="144">
        <f t="shared" si="55"/>
        <v>89</v>
      </c>
      <c r="AY112" s="62"/>
      <c r="AZ112" s="64"/>
      <c r="BA112" s="65"/>
      <c r="BB112" s="66"/>
      <c r="BC112" s="67"/>
      <c r="BD112" s="68"/>
      <c r="BE112" s="69"/>
      <c r="BF112" s="67"/>
      <c r="BG112" s="67"/>
      <c r="BH112" s="70"/>
      <c r="BI112" s="70"/>
      <c r="BJ112" s="66"/>
      <c r="BK112" s="71"/>
      <c r="BL112" s="71"/>
      <c r="BM112" s="71"/>
      <c r="BN112" s="72"/>
      <c r="BO112" s="71"/>
      <c r="BP112" s="71"/>
      <c r="BQ112" s="71"/>
      <c r="BR112" s="71"/>
      <c r="BS112" s="73"/>
    </row>
    <row r="113" spans="1:71" s="84" customFormat="1" ht="22.2">
      <c r="A113" s="39" t="e">
        <f t="shared" si="34"/>
        <v>#REF!</v>
      </c>
      <c r="B113" s="126">
        <v>113</v>
      </c>
      <c r="C113" s="93" t="s">
        <v>64</v>
      </c>
      <c r="D113" s="182"/>
      <c r="E113" s="182"/>
      <c r="F113" s="188"/>
      <c r="G113" s="180" t="s">
        <v>159</v>
      </c>
      <c r="H113" s="181">
        <v>2</v>
      </c>
      <c r="I113" s="410" t="s">
        <v>191</v>
      </c>
      <c r="J113" s="188"/>
      <c r="K113" s="181"/>
      <c r="L113" s="181"/>
      <c r="M113" s="411"/>
      <c r="N113" s="181"/>
      <c r="O113" s="412"/>
      <c r="P113" s="421"/>
      <c r="Q113" s="417">
        <v>6</v>
      </c>
      <c r="R113" s="78">
        <v>4</v>
      </c>
      <c r="S113" s="14">
        <f t="shared" si="38"/>
        <v>24</v>
      </c>
      <c r="T113" s="443">
        <v>6</v>
      </c>
      <c r="U113" s="443" t="s">
        <v>779</v>
      </c>
      <c r="V113" s="437"/>
      <c r="W113" s="437"/>
      <c r="X113" s="437"/>
      <c r="Y113" s="437"/>
      <c r="Z113" s="44">
        <f t="shared" si="40"/>
        <v>30</v>
      </c>
      <c r="AA113" s="437"/>
      <c r="AB113" s="437">
        <v>18</v>
      </c>
      <c r="AC113" s="62"/>
      <c r="AD113" s="63"/>
      <c r="AE113" s="132">
        <f t="shared" si="41"/>
        <v>12</v>
      </c>
      <c r="AF113" s="133">
        <f t="shared" si="42"/>
        <v>10</v>
      </c>
      <c r="AG113" s="134">
        <f t="shared" si="43"/>
        <v>12</v>
      </c>
      <c r="AH113" s="135">
        <f t="shared" si="35"/>
        <v>0</v>
      </c>
      <c r="AI113" s="136">
        <f t="shared" si="44"/>
        <v>1</v>
      </c>
      <c r="AJ113" s="137">
        <f t="shared" si="45"/>
        <v>0</v>
      </c>
      <c r="AK113" s="138">
        <f t="shared" si="36"/>
        <v>48</v>
      </c>
      <c r="AL113" s="139">
        <f t="shared" si="46"/>
        <v>0</v>
      </c>
      <c r="AM113" s="139">
        <f t="shared" si="47"/>
        <v>4</v>
      </c>
      <c r="AN113" s="135">
        <f t="shared" si="48"/>
        <v>1.2</v>
      </c>
      <c r="AO113" s="140">
        <f t="shared" si="49"/>
        <v>8</v>
      </c>
      <c r="AP113" s="140">
        <f t="shared" si="50"/>
        <v>12</v>
      </c>
      <c r="AQ113" s="140">
        <f t="shared" si="51"/>
        <v>0</v>
      </c>
      <c r="AR113" s="141">
        <f t="shared" si="52"/>
        <v>72</v>
      </c>
      <c r="AS113" s="142">
        <f t="shared" si="53"/>
        <v>0</v>
      </c>
      <c r="AT113" s="140">
        <f t="shared" si="39"/>
        <v>0</v>
      </c>
      <c r="AU113" s="140">
        <f t="shared" si="54"/>
        <v>0</v>
      </c>
      <c r="AV113" s="140">
        <v>0</v>
      </c>
      <c r="AW113" s="140">
        <f t="shared" si="37"/>
        <v>1</v>
      </c>
      <c r="AX113" s="144">
        <f t="shared" si="55"/>
        <v>92</v>
      </c>
      <c r="AY113" s="62"/>
      <c r="AZ113" s="64"/>
      <c r="BA113" s="65"/>
      <c r="BB113" s="66"/>
      <c r="BC113" s="67"/>
      <c r="BD113" s="68"/>
      <c r="BE113" s="69"/>
      <c r="BF113" s="67"/>
      <c r="BG113" s="67"/>
      <c r="BH113" s="70"/>
      <c r="BI113" s="70"/>
      <c r="BJ113" s="66"/>
      <c r="BK113" s="71"/>
      <c r="BL113" s="71"/>
      <c r="BM113" s="71"/>
      <c r="BN113" s="72"/>
      <c r="BO113" s="71"/>
      <c r="BP113" s="71"/>
      <c r="BQ113" s="71"/>
      <c r="BR113" s="71"/>
      <c r="BS113" s="73"/>
    </row>
    <row r="114" spans="1:71" s="84" customFormat="1" ht="22.2">
      <c r="A114" s="39" t="e">
        <f t="shared" si="34"/>
        <v>#REF!</v>
      </c>
      <c r="B114" s="126">
        <v>114</v>
      </c>
      <c r="C114" s="93" t="s">
        <v>63</v>
      </c>
      <c r="D114" s="182"/>
      <c r="E114" s="182"/>
      <c r="F114" s="188"/>
      <c r="G114" s="180" t="s">
        <v>159</v>
      </c>
      <c r="H114" s="181">
        <v>2</v>
      </c>
      <c r="I114" s="410" t="s">
        <v>689</v>
      </c>
      <c r="J114" s="188"/>
      <c r="K114" s="181">
        <v>7</v>
      </c>
      <c r="L114" s="181"/>
      <c r="M114" s="411"/>
      <c r="N114" s="181"/>
      <c r="O114" s="412"/>
      <c r="P114" s="412"/>
      <c r="Q114" s="417">
        <v>12</v>
      </c>
      <c r="R114" s="78">
        <v>4</v>
      </c>
      <c r="S114" s="14">
        <f t="shared" si="38"/>
        <v>48</v>
      </c>
      <c r="T114" s="437"/>
      <c r="U114" s="437"/>
      <c r="V114" s="437"/>
      <c r="W114" s="437"/>
      <c r="X114" s="437"/>
      <c r="Y114" s="437"/>
      <c r="Z114" s="44">
        <f t="shared" si="40"/>
        <v>48</v>
      </c>
      <c r="AA114" s="443">
        <v>1</v>
      </c>
      <c r="AB114" s="437">
        <v>21</v>
      </c>
      <c r="AC114" s="63"/>
      <c r="AD114" s="63"/>
      <c r="AE114" s="132">
        <f t="shared" si="41"/>
        <v>12</v>
      </c>
      <c r="AF114" s="133">
        <f t="shared" si="42"/>
        <v>10</v>
      </c>
      <c r="AG114" s="134">
        <f t="shared" si="43"/>
        <v>12</v>
      </c>
      <c r="AH114" s="135">
        <f t="shared" si="35"/>
        <v>0</v>
      </c>
      <c r="AI114" s="136">
        <f t="shared" si="44"/>
        <v>1</v>
      </c>
      <c r="AJ114" s="137">
        <f t="shared" si="45"/>
        <v>0</v>
      </c>
      <c r="AK114" s="138">
        <f t="shared" si="36"/>
        <v>48</v>
      </c>
      <c r="AL114" s="139">
        <f t="shared" si="46"/>
        <v>0</v>
      </c>
      <c r="AM114" s="139">
        <f t="shared" si="47"/>
        <v>4</v>
      </c>
      <c r="AN114" s="135">
        <f t="shared" si="48"/>
        <v>1.2</v>
      </c>
      <c r="AO114" s="140">
        <f t="shared" si="49"/>
        <v>8</v>
      </c>
      <c r="AP114" s="140">
        <f t="shared" si="50"/>
        <v>12</v>
      </c>
      <c r="AQ114" s="140">
        <f t="shared" si="51"/>
        <v>0</v>
      </c>
      <c r="AR114" s="141">
        <f t="shared" si="52"/>
        <v>72</v>
      </c>
      <c r="AS114" s="142">
        <f t="shared" si="53"/>
        <v>0</v>
      </c>
      <c r="AT114" s="140">
        <f t="shared" si="39"/>
        <v>0</v>
      </c>
      <c r="AU114" s="140">
        <f t="shared" si="54"/>
        <v>0</v>
      </c>
      <c r="AV114" s="140">
        <v>0</v>
      </c>
      <c r="AW114" s="140">
        <f t="shared" si="37"/>
        <v>1</v>
      </c>
      <c r="AX114" s="144">
        <f t="shared" si="55"/>
        <v>72</v>
      </c>
      <c r="AY114" s="62"/>
      <c r="AZ114" s="64"/>
      <c r="BA114" s="65"/>
      <c r="BB114" s="66"/>
      <c r="BC114" s="67"/>
      <c r="BD114" s="68"/>
      <c r="BE114" s="69"/>
      <c r="BF114" s="67"/>
      <c r="BG114" s="67"/>
      <c r="BH114" s="70"/>
      <c r="BI114" s="70"/>
      <c r="BJ114" s="66"/>
      <c r="BK114" s="71"/>
      <c r="BL114" s="71"/>
      <c r="BM114" s="71"/>
      <c r="BN114" s="72"/>
      <c r="BO114" s="71"/>
      <c r="BP114" s="71"/>
      <c r="BQ114" s="71"/>
      <c r="BR114" s="71"/>
      <c r="BS114" s="73"/>
    </row>
    <row r="115" spans="1:71" s="84" customFormat="1" ht="22.2">
      <c r="A115" s="39" t="e">
        <f t="shared" si="34"/>
        <v>#REF!</v>
      </c>
      <c r="B115" s="126">
        <v>115</v>
      </c>
      <c r="C115" s="93" t="s">
        <v>562</v>
      </c>
      <c r="D115" s="186"/>
      <c r="E115" s="186"/>
      <c r="F115" s="188"/>
      <c r="G115" s="181" t="s">
        <v>159</v>
      </c>
      <c r="H115" s="181">
        <v>2</v>
      </c>
      <c r="I115" s="410" t="s">
        <v>690</v>
      </c>
      <c r="J115" s="188"/>
      <c r="K115" s="181">
        <v>8</v>
      </c>
      <c r="L115" s="181"/>
      <c r="M115" s="411"/>
      <c r="N115" s="181"/>
      <c r="O115" s="412"/>
      <c r="P115" s="412"/>
      <c r="Q115" s="417">
        <v>12</v>
      </c>
      <c r="R115" s="78">
        <v>4</v>
      </c>
      <c r="S115" s="14">
        <f t="shared" si="38"/>
        <v>48</v>
      </c>
      <c r="T115" s="437"/>
      <c r="U115" s="437"/>
      <c r="V115" s="437"/>
      <c r="W115" s="437"/>
      <c r="X115" s="437"/>
      <c r="Y115" s="437"/>
      <c r="Z115" s="44">
        <f t="shared" si="40"/>
        <v>48</v>
      </c>
      <c r="AA115" s="437"/>
      <c r="AB115" s="437">
        <v>18</v>
      </c>
      <c r="AC115" s="63"/>
      <c r="AD115" s="63"/>
      <c r="AE115" s="132">
        <f t="shared" si="41"/>
        <v>12</v>
      </c>
      <c r="AF115" s="133">
        <f t="shared" si="42"/>
        <v>10</v>
      </c>
      <c r="AG115" s="134">
        <f t="shared" si="43"/>
        <v>12</v>
      </c>
      <c r="AH115" s="135">
        <f t="shared" si="35"/>
        <v>0</v>
      </c>
      <c r="AI115" s="136">
        <f t="shared" si="44"/>
        <v>1</v>
      </c>
      <c r="AJ115" s="137">
        <f t="shared" si="45"/>
        <v>0</v>
      </c>
      <c r="AK115" s="138">
        <f t="shared" si="36"/>
        <v>48</v>
      </c>
      <c r="AL115" s="139">
        <f t="shared" si="46"/>
        <v>0</v>
      </c>
      <c r="AM115" s="139">
        <f t="shared" si="47"/>
        <v>4</v>
      </c>
      <c r="AN115" s="135">
        <f t="shared" si="48"/>
        <v>1.2</v>
      </c>
      <c r="AO115" s="140">
        <f t="shared" si="49"/>
        <v>8</v>
      </c>
      <c r="AP115" s="140">
        <f t="shared" si="50"/>
        <v>10.5</v>
      </c>
      <c r="AQ115" s="140">
        <f t="shared" si="51"/>
        <v>0</v>
      </c>
      <c r="AR115" s="141">
        <f t="shared" si="52"/>
        <v>70.5</v>
      </c>
      <c r="AS115" s="142">
        <f t="shared" si="53"/>
        <v>0</v>
      </c>
      <c r="AT115" s="140">
        <f t="shared" si="39"/>
        <v>0</v>
      </c>
      <c r="AU115" s="140">
        <f t="shared" si="54"/>
        <v>0</v>
      </c>
      <c r="AV115" s="140">
        <v>0</v>
      </c>
      <c r="AW115" s="140">
        <f t="shared" si="37"/>
        <v>1</v>
      </c>
      <c r="AX115" s="144">
        <f t="shared" si="55"/>
        <v>90.5</v>
      </c>
      <c r="AY115" s="62"/>
      <c r="AZ115" s="64"/>
      <c r="BA115" s="65"/>
      <c r="BB115" s="66"/>
      <c r="BC115" s="67"/>
      <c r="BD115" s="68"/>
      <c r="BE115" s="69"/>
      <c r="BF115" s="67"/>
      <c r="BG115" s="67"/>
      <c r="BH115" s="70"/>
      <c r="BI115" s="70"/>
      <c r="BJ115" s="66"/>
      <c r="BK115" s="71"/>
      <c r="BL115" s="71"/>
      <c r="BM115" s="71"/>
      <c r="BN115" s="72"/>
      <c r="BO115" s="71"/>
      <c r="BP115" s="71"/>
      <c r="BQ115" s="71"/>
      <c r="BR115" s="71"/>
      <c r="BS115" s="73"/>
    </row>
    <row r="116" spans="1:71" s="84" customFormat="1" ht="22.2">
      <c r="A116" s="39" t="e">
        <f t="shared" si="34"/>
        <v>#REF!</v>
      </c>
      <c r="B116" s="126">
        <v>116</v>
      </c>
      <c r="C116" s="93" t="s">
        <v>581</v>
      </c>
      <c r="D116" s="186"/>
      <c r="E116" s="186"/>
      <c r="F116" s="188"/>
      <c r="G116" s="181" t="s">
        <v>159</v>
      </c>
      <c r="H116" s="181">
        <v>2</v>
      </c>
      <c r="I116" s="195" t="s">
        <v>691</v>
      </c>
      <c r="J116" s="188"/>
      <c r="K116" s="181">
        <v>4</v>
      </c>
      <c r="L116" s="181"/>
      <c r="M116" s="414"/>
      <c r="N116" s="181"/>
      <c r="O116" s="418"/>
      <c r="P116" s="418"/>
      <c r="Q116" s="417">
        <v>12</v>
      </c>
      <c r="R116" s="78">
        <v>4</v>
      </c>
      <c r="S116" s="14">
        <f t="shared" si="38"/>
        <v>48</v>
      </c>
      <c r="T116" s="437"/>
      <c r="U116" s="437"/>
      <c r="V116" s="437"/>
      <c r="W116" s="437"/>
      <c r="X116" s="437"/>
      <c r="Y116" s="437"/>
      <c r="Z116" s="44">
        <f t="shared" si="40"/>
        <v>48</v>
      </c>
      <c r="AA116" s="437"/>
      <c r="AB116" s="437">
        <v>24</v>
      </c>
      <c r="AC116" s="63"/>
      <c r="AD116" s="63"/>
      <c r="AE116" s="132">
        <f t="shared" si="41"/>
        <v>12</v>
      </c>
      <c r="AF116" s="133">
        <f t="shared" si="42"/>
        <v>10</v>
      </c>
      <c r="AG116" s="134">
        <f t="shared" si="43"/>
        <v>12</v>
      </c>
      <c r="AH116" s="135">
        <f t="shared" si="35"/>
        <v>0</v>
      </c>
      <c r="AI116" s="136">
        <f t="shared" si="44"/>
        <v>1</v>
      </c>
      <c r="AJ116" s="137">
        <f t="shared" si="45"/>
        <v>0</v>
      </c>
      <c r="AK116" s="138">
        <f t="shared" si="36"/>
        <v>48</v>
      </c>
      <c r="AL116" s="139">
        <f t="shared" si="46"/>
        <v>0</v>
      </c>
      <c r="AM116" s="139">
        <f t="shared" si="47"/>
        <v>4</v>
      </c>
      <c r="AN116" s="135">
        <f t="shared" si="48"/>
        <v>1.2</v>
      </c>
      <c r="AO116" s="140">
        <f t="shared" si="49"/>
        <v>8</v>
      </c>
      <c r="AP116" s="140">
        <f t="shared" si="50"/>
        <v>9</v>
      </c>
      <c r="AQ116" s="140">
        <f t="shared" si="51"/>
        <v>0</v>
      </c>
      <c r="AR116" s="141">
        <f t="shared" si="52"/>
        <v>69</v>
      </c>
      <c r="AS116" s="142">
        <f t="shared" si="53"/>
        <v>0</v>
      </c>
      <c r="AT116" s="140">
        <f t="shared" si="39"/>
        <v>0</v>
      </c>
      <c r="AU116" s="140">
        <f t="shared" si="54"/>
        <v>0</v>
      </c>
      <c r="AV116" s="140">
        <v>0</v>
      </c>
      <c r="AW116" s="140">
        <f t="shared" si="37"/>
        <v>1</v>
      </c>
      <c r="AX116" s="144">
        <f t="shared" si="55"/>
        <v>91</v>
      </c>
      <c r="AY116" s="62"/>
      <c r="AZ116" s="64"/>
      <c r="BA116" s="65"/>
      <c r="BB116" s="66"/>
      <c r="BC116" s="67"/>
      <c r="BD116" s="68"/>
      <c r="BE116" s="69"/>
      <c r="BF116" s="67"/>
      <c r="BG116" s="67"/>
      <c r="BH116" s="70"/>
      <c r="BI116" s="70"/>
      <c r="BJ116" s="66"/>
      <c r="BK116" s="71"/>
      <c r="BL116" s="71"/>
      <c r="BM116" s="71"/>
      <c r="BN116" s="72"/>
      <c r="BO116" s="71"/>
      <c r="BP116" s="71"/>
      <c r="BQ116" s="71"/>
      <c r="BR116" s="71"/>
      <c r="BS116" s="73"/>
    </row>
    <row r="117" spans="1:71" s="84" customFormat="1" ht="22.2">
      <c r="A117" s="39" t="e">
        <f t="shared" si="34"/>
        <v>#REF!</v>
      </c>
      <c r="B117" s="126">
        <v>117</v>
      </c>
      <c r="C117" s="93" t="s">
        <v>108</v>
      </c>
      <c r="D117" s="186"/>
      <c r="E117" s="186"/>
      <c r="F117" s="188"/>
      <c r="G117" s="181" t="s">
        <v>159</v>
      </c>
      <c r="H117" s="181">
        <v>2</v>
      </c>
      <c r="I117" s="195" t="s">
        <v>692</v>
      </c>
      <c r="J117" s="188"/>
      <c r="K117" s="181"/>
      <c r="L117" s="181"/>
      <c r="M117" s="431"/>
      <c r="N117" s="181"/>
      <c r="O117" s="421"/>
      <c r="P117" s="412"/>
      <c r="Q117" s="417">
        <v>12</v>
      </c>
      <c r="R117" s="78">
        <v>4</v>
      </c>
      <c r="S117" s="14">
        <f t="shared" si="38"/>
        <v>48</v>
      </c>
      <c r="T117" s="437"/>
      <c r="U117" s="437"/>
      <c r="V117" s="437"/>
      <c r="W117" s="437"/>
      <c r="X117" s="437"/>
      <c r="Y117" s="437"/>
      <c r="Z117" s="44">
        <f t="shared" si="40"/>
        <v>48</v>
      </c>
      <c r="AA117" s="437"/>
      <c r="AB117" s="437">
        <v>24</v>
      </c>
      <c r="AC117" s="63"/>
      <c r="AD117" s="63"/>
      <c r="AE117" s="132">
        <f t="shared" si="41"/>
        <v>8</v>
      </c>
      <c r="AF117" s="133" t="str">
        <f t="shared" si="42"/>
        <v/>
      </c>
      <c r="AG117" s="134" t="str">
        <f t="shared" si="43"/>
        <v/>
      </c>
      <c r="AH117" s="135">
        <f t="shared" si="35"/>
        <v>8</v>
      </c>
      <c r="AI117" s="136">
        <f t="shared" si="44"/>
        <v>1</v>
      </c>
      <c r="AJ117" s="137">
        <f t="shared" si="45"/>
        <v>40</v>
      </c>
      <c r="AK117" s="138">
        <f t="shared" si="36"/>
        <v>0</v>
      </c>
      <c r="AL117" s="139">
        <f t="shared" si="46"/>
        <v>0</v>
      </c>
      <c r="AM117" s="139">
        <f t="shared" si="47"/>
        <v>0</v>
      </c>
      <c r="AN117" s="135">
        <f t="shared" si="48"/>
        <v>1</v>
      </c>
      <c r="AO117" s="140">
        <f t="shared" si="49"/>
        <v>8</v>
      </c>
      <c r="AP117" s="140">
        <f t="shared" si="50"/>
        <v>4</v>
      </c>
      <c r="AQ117" s="140">
        <f t="shared" si="51"/>
        <v>0</v>
      </c>
      <c r="AR117" s="141">
        <f t="shared" si="52"/>
        <v>52</v>
      </c>
      <c r="AS117" s="142">
        <f t="shared" si="53"/>
        <v>0</v>
      </c>
      <c r="AT117" s="140">
        <f t="shared" si="39"/>
        <v>0</v>
      </c>
      <c r="AU117" s="140">
        <f t="shared" si="54"/>
        <v>22</v>
      </c>
      <c r="AV117" s="140">
        <v>0</v>
      </c>
      <c r="AW117" s="140">
        <f t="shared" si="37"/>
        <v>1</v>
      </c>
      <c r="AX117" s="144">
        <f t="shared" si="55"/>
        <v>74</v>
      </c>
      <c r="AY117" s="62"/>
      <c r="AZ117" s="64"/>
      <c r="BA117" s="65"/>
      <c r="BB117" s="66"/>
      <c r="BC117" s="67"/>
      <c r="BD117" s="68"/>
      <c r="BE117" s="69"/>
      <c r="BF117" s="67"/>
      <c r="BG117" s="67"/>
      <c r="BH117" s="70"/>
      <c r="BI117" s="70"/>
      <c r="BJ117" s="66"/>
      <c r="BK117" s="71"/>
      <c r="BL117" s="71"/>
      <c r="BM117" s="71"/>
      <c r="BN117" s="72"/>
      <c r="BO117" s="71"/>
      <c r="BP117" s="71"/>
      <c r="BQ117" s="71"/>
      <c r="BR117" s="71"/>
      <c r="BS117" s="73"/>
    </row>
    <row r="118" spans="1:71" s="84" customFormat="1" ht="22.2">
      <c r="A118" s="39" t="e">
        <f t="shared" si="34"/>
        <v>#REF!</v>
      </c>
      <c r="B118" s="126">
        <v>118</v>
      </c>
      <c r="C118" s="93" t="s">
        <v>582</v>
      </c>
      <c r="D118" s="177"/>
      <c r="E118" s="177"/>
      <c r="F118" s="188"/>
      <c r="G118" s="181" t="s">
        <v>159</v>
      </c>
      <c r="H118" s="181">
        <v>2</v>
      </c>
      <c r="I118" s="195" t="s">
        <v>693</v>
      </c>
      <c r="J118" s="188"/>
      <c r="K118" s="181">
        <v>16</v>
      </c>
      <c r="L118" s="181"/>
      <c r="M118" s="188"/>
      <c r="N118" s="181"/>
      <c r="O118" s="418"/>
      <c r="P118" s="418"/>
      <c r="Q118" s="417">
        <v>12</v>
      </c>
      <c r="R118" s="78">
        <v>4</v>
      </c>
      <c r="S118" s="14">
        <f t="shared" si="38"/>
        <v>48</v>
      </c>
      <c r="T118" s="437"/>
      <c r="U118" s="437"/>
      <c r="V118" s="437"/>
      <c r="W118" s="437"/>
      <c r="X118" s="437"/>
      <c r="Y118" s="437"/>
      <c r="Z118" s="44">
        <f t="shared" si="40"/>
        <v>48</v>
      </c>
      <c r="AA118" s="437"/>
      <c r="AB118" s="437">
        <v>21</v>
      </c>
      <c r="AC118" s="63"/>
      <c r="AD118" s="63"/>
      <c r="AE118" s="132">
        <f t="shared" si="41"/>
        <v>13</v>
      </c>
      <c r="AF118" s="133">
        <f t="shared" si="42"/>
        <v>12</v>
      </c>
      <c r="AG118" s="134">
        <f t="shared" si="43"/>
        <v>14</v>
      </c>
      <c r="AH118" s="135">
        <f t="shared" si="35"/>
        <v>0</v>
      </c>
      <c r="AI118" s="136">
        <f t="shared" si="44"/>
        <v>0.83</v>
      </c>
      <c r="AJ118" s="137">
        <f t="shared" si="45"/>
        <v>0</v>
      </c>
      <c r="AK118" s="138">
        <f t="shared" si="36"/>
        <v>43.16</v>
      </c>
      <c r="AL118" s="139">
        <f t="shared" si="46"/>
        <v>0</v>
      </c>
      <c r="AM118" s="139">
        <f t="shared" si="47"/>
        <v>0</v>
      </c>
      <c r="AN118" s="135">
        <f t="shared" si="48"/>
        <v>1.0833333333333333</v>
      </c>
      <c r="AO118" s="140">
        <f t="shared" si="49"/>
        <v>8</v>
      </c>
      <c r="AP118" s="140">
        <f t="shared" si="50"/>
        <v>6.5</v>
      </c>
      <c r="AQ118" s="140">
        <f t="shared" si="51"/>
        <v>0</v>
      </c>
      <c r="AR118" s="141">
        <f t="shared" si="52"/>
        <v>57.66</v>
      </c>
      <c r="AS118" s="142">
        <f t="shared" si="53"/>
        <v>0</v>
      </c>
      <c r="AT118" s="140">
        <f t="shared" si="39"/>
        <v>14</v>
      </c>
      <c r="AU118" s="140">
        <f t="shared" si="54"/>
        <v>0</v>
      </c>
      <c r="AV118" s="140">
        <v>0</v>
      </c>
      <c r="AW118" s="140">
        <f t="shared" si="37"/>
        <v>1</v>
      </c>
      <c r="AX118" s="144">
        <f t="shared" si="55"/>
        <v>71.66</v>
      </c>
      <c r="AY118" s="62"/>
      <c r="AZ118" s="64"/>
      <c r="BA118" s="65"/>
      <c r="BB118" s="66"/>
      <c r="BC118" s="67"/>
      <c r="BD118" s="68"/>
      <c r="BE118" s="69"/>
      <c r="BF118" s="67"/>
      <c r="BG118" s="67"/>
      <c r="BH118" s="70"/>
      <c r="BI118" s="70"/>
      <c r="BJ118" s="66"/>
      <c r="BK118" s="71"/>
      <c r="BL118" s="71"/>
      <c r="BM118" s="71"/>
      <c r="BN118" s="72"/>
      <c r="BO118" s="71"/>
      <c r="BP118" s="71"/>
      <c r="BQ118" s="71"/>
      <c r="BR118" s="71"/>
      <c r="BS118" s="73"/>
    </row>
    <row r="119" spans="1:71" s="84" customFormat="1" ht="22.2">
      <c r="A119" s="39" t="e">
        <f t="shared" si="34"/>
        <v>#REF!</v>
      </c>
      <c r="B119" s="126">
        <v>119</v>
      </c>
      <c r="C119" s="93" t="s">
        <v>579</v>
      </c>
      <c r="D119" s="177"/>
      <c r="E119" s="177"/>
      <c r="F119" s="188"/>
      <c r="G119" s="181" t="s">
        <v>159</v>
      </c>
      <c r="H119" s="181">
        <v>2</v>
      </c>
      <c r="I119" s="195" t="s">
        <v>694</v>
      </c>
      <c r="J119" s="188"/>
      <c r="K119" s="181">
        <v>15</v>
      </c>
      <c r="L119" s="181"/>
      <c r="M119" s="188"/>
      <c r="N119" s="181"/>
      <c r="O119" s="418"/>
      <c r="P119" s="416"/>
      <c r="Q119" s="417">
        <v>12</v>
      </c>
      <c r="R119" s="78">
        <v>4</v>
      </c>
      <c r="S119" s="14">
        <f t="shared" si="38"/>
        <v>48</v>
      </c>
      <c r="T119" s="437"/>
      <c r="U119" s="437"/>
      <c r="V119" s="437"/>
      <c r="W119" s="437"/>
      <c r="X119" s="437"/>
      <c r="Y119" s="437"/>
      <c r="Z119" s="44">
        <f t="shared" si="40"/>
        <v>48</v>
      </c>
      <c r="AA119" s="437"/>
      <c r="AB119" s="437">
        <v>18</v>
      </c>
      <c r="AC119" s="63"/>
      <c r="AD119" s="63"/>
      <c r="AE119" s="132">
        <f t="shared" si="41"/>
        <v>0</v>
      </c>
      <c r="AF119" s="133">
        <f t="shared" si="42"/>
        <v>14</v>
      </c>
      <c r="AG119" s="134">
        <f t="shared" si="43"/>
        <v>16</v>
      </c>
      <c r="AH119" s="135">
        <f t="shared" si="35"/>
        <v>0</v>
      </c>
      <c r="AI119" s="136">
        <f t="shared" si="44"/>
        <v>0.83</v>
      </c>
      <c r="AJ119" s="137">
        <f t="shared" si="45"/>
        <v>0</v>
      </c>
      <c r="AK119" s="138">
        <f t="shared" si="36"/>
        <v>0</v>
      </c>
      <c r="AL119" s="139">
        <f t="shared" si="46"/>
        <v>0</v>
      </c>
      <c r="AM119" s="139">
        <f t="shared" si="47"/>
        <v>0</v>
      </c>
      <c r="AN119" s="135">
        <f t="shared" si="48"/>
        <v>0</v>
      </c>
      <c r="AO119" s="140">
        <f t="shared" si="49"/>
        <v>0</v>
      </c>
      <c r="AP119" s="140">
        <f t="shared" si="50"/>
        <v>0</v>
      </c>
      <c r="AQ119" s="140">
        <f t="shared" si="51"/>
        <v>0</v>
      </c>
      <c r="AR119" s="141">
        <f t="shared" si="52"/>
        <v>0</v>
      </c>
      <c r="AS119" s="142">
        <f t="shared" si="53"/>
        <v>0</v>
      </c>
      <c r="AT119" s="140">
        <f t="shared" si="39"/>
        <v>0</v>
      </c>
      <c r="AU119" s="140">
        <f t="shared" si="54"/>
        <v>0</v>
      </c>
      <c r="AV119" s="140">
        <v>0</v>
      </c>
      <c r="AW119" s="140">
        <f t="shared" si="37"/>
        <v>1</v>
      </c>
      <c r="AX119" s="144">
        <f t="shared" si="55"/>
        <v>0</v>
      </c>
      <c r="AY119" s="62"/>
      <c r="AZ119" s="64"/>
      <c r="BA119" s="65"/>
      <c r="BB119" s="66"/>
      <c r="BC119" s="67"/>
      <c r="BD119" s="68"/>
      <c r="BE119" s="69"/>
      <c r="BF119" s="67"/>
      <c r="BG119" s="67"/>
      <c r="BH119" s="70"/>
      <c r="BI119" s="70"/>
      <c r="BJ119" s="66"/>
      <c r="BK119" s="71"/>
      <c r="BL119" s="71"/>
      <c r="BM119" s="71"/>
      <c r="BN119" s="72"/>
      <c r="BO119" s="71"/>
      <c r="BP119" s="71"/>
      <c r="BQ119" s="71"/>
      <c r="BR119" s="71"/>
      <c r="BS119" s="73"/>
    </row>
    <row r="120" spans="1:71" s="84" customFormat="1" ht="22.2">
      <c r="A120" s="39" t="e">
        <f t="shared" si="34"/>
        <v>#REF!</v>
      </c>
      <c r="B120" s="126">
        <v>120</v>
      </c>
      <c r="C120" s="93" t="s">
        <v>571</v>
      </c>
      <c r="D120" s="189"/>
      <c r="E120" s="189"/>
      <c r="F120" s="188"/>
      <c r="G120" s="181" t="s">
        <v>165</v>
      </c>
      <c r="H120" s="181">
        <v>2</v>
      </c>
      <c r="I120" s="195" t="s">
        <v>695</v>
      </c>
      <c r="J120" s="188"/>
      <c r="K120" s="181"/>
      <c r="L120" s="181"/>
      <c r="M120" s="414"/>
      <c r="N120" s="181"/>
      <c r="O120" s="418"/>
      <c r="P120" s="416" t="s">
        <v>568</v>
      </c>
      <c r="Q120" s="417">
        <v>8</v>
      </c>
      <c r="R120" s="78">
        <v>4</v>
      </c>
      <c r="S120" s="14">
        <f t="shared" si="38"/>
        <v>32</v>
      </c>
      <c r="T120" s="437"/>
      <c r="U120" s="437"/>
      <c r="V120" s="437"/>
      <c r="W120" s="437"/>
      <c r="X120" s="437"/>
      <c r="Y120" s="437"/>
      <c r="Z120" s="44">
        <f t="shared" si="40"/>
        <v>32</v>
      </c>
      <c r="AA120" s="437"/>
      <c r="AB120" s="437">
        <v>8</v>
      </c>
      <c r="AC120" s="63"/>
      <c r="AD120" s="63"/>
      <c r="AE120" s="132">
        <f t="shared" si="41"/>
        <v>12</v>
      </c>
      <c r="AF120" s="133">
        <f t="shared" si="42"/>
        <v>10</v>
      </c>
      <c r="AG120" s="134">
        <f t="shared" si="43"/>
        <v>12</v>
      </c>
      <c r="AH120" s="135">
        <f t="shared" si="35"/>
        <v>0</v>
      </c>
      <c r="AI120" s="136">
        <f t="shared" si="44"/>
        <v>1</v>
      </c>
      <c r="AJ120" s="137">
        <f t="shared" si="45"/>
        <v>0</v>
      </c>
      <c r="AK120" s="138">
        <f t="shared" si="36"/>
        <v>48</v>
      </c>
      <c r="AL120" s="139">
        <f t="shared" si="46"/>
        <v>8</v>
      </c>
      <c r="AM120" s="139">
        <f t="shared" si="47"/>
        <v>4</v>
      </c>
      <c r="AN120" s="135">
        <f t="shared" si="48"/>
        <v>1.2</v>
      </c>
      <c r="AO120" s="140">
        <f t="shared" si="49"/>
        <v>8</v>
      </c>
      <c r="AP120" s="140">
        <f t="shared" si="50"/>
        <v>12</v>
      </c>
      <c r="AQ120" s="140">
        <f t="shared" si="51"/>
        <v>1.5</v>
      </c>
      <c r="AR120" s="141">
        <f t="shared" si="52"/>
        <v>81.5</v>
      </c>
      <c r="AS120" s="142">
        <f t="shared" si="53"/>
        <v>0</v>
      </c>
      <c r="AT120" s="140">
        <f t="shared" si="39"/>
        <v>0</v>
      </c>
      <c r="AU120" s="140">
        <f t="shared" si="54"/>
        <v>0</v>
      </c>
      <c r="AV120" s="140">
        <v>0</v>
      </c>
      <c r="AW120" s="140">
        <f t="shared" si="37"/>
        <v>1</v>
      </c>
      <c r="AX120" s="144">
        <f t="shared" si="55"/>
        <v>119.5</v>
      </c>
      <c r="AY120" s="62"/>
      <c r="AZ120" s="64"/>
      <c r="BA120" s="65"/>
      <c r="BB120" s="66"/>
      <c r="BC120" s="67"/>
      <c r="BD120" s="68"/>
      <c r="BE120" s="69"/>
      <c r="BF120" s="67"/>
      <c r="BG120" s="67"/>
      <c r="BH120" s="70"/>
      <c r="BI120" s="70"/>
      <c r="BJ120" s="66"/>
      <c r="BK120" s="71"/>
      <c r="BL120" s="71"/>
      <c r="BM120" s="71"/>
      <c r="BN120" s="72"/>
      <c r="BO120" s="71"/>
      <c r="BP120" s="71"/>
      <c r="BQ120" s="71"/>
      <c r="BR120" s="71"/>
      <c r="BS120" s="73"/>
    </row>
    <row r="121" spans="1:71" s="84" customFormat="1" ht="22.2">
      <c r="A121" s="39" t="e">
        <f t="shared" si="34"/>
        <v>#REF!</v>
      </c>
      <c r="B121" s="126">
        <v>121</v>
      </c>
      <c r="C121" s="93" t="s">
        <v>65</v>
      </c>
      <c r="D121" s="189"/>
      <c r="E121" s="189"/>
      <c r="F121" s="188"/>
      <c r="G121" s="181" t="s">
        <v>165</v>
      </c>
      <c r="H121" s="181">
        <v>2</v>
      </c>
      <c r="I121" s="195" t="s">
        <v>696</v>
      </c>
      <c r="J121" s="188"/>
      <c r="K121" s="181"/>
      <c r="L121" s="181"/>
      <c r="M121" s="414"/>
      <c r="N121" s="181"/>
      <c r="O121" s="418" t="s">
        <v>167</v>
      </c>
      <c r="P121" s="416"/>
      <c r="Q121" s="431">
        <v>13</v>
      </c>
      <c r="R121" s="78">
        <v>4</v>
      </c>
      <c r="S121" s="14">
        <f t="shared" si="38"/>
        <v>52</v>
      </c>
      <c r="T121" s="437"/>
      <c r="U121" s="437"/>
      <c r="V121" s="437"/>
      <c r="W121" s="437"/>
      <c r="X121" s="437"/>
      <c r="Y121" s="437"/>
      <c r="Z121" s="44">
        <f t="shared" si="40"/>
        <v>52</v>
      </c>
      <c r="AA121" s="437"/>
      <c r="AB121" s="437">
        <v>13</v>
      </c>
      <c r="AC121" s="63"/>
      <c r="AD121" s="63"/>
      <c r="AE121" s="132">
        <f t="shared" si="41"/>
        <v>12</v>
      </c>
      <c r="AF121" s="133">
        <f t="shared" si="42"/>
        <v>10</v>
      </c>
      <c r="AG121" s="134">
        <f t="shared" si="43"/>
        <v>12</v>
      </c>
      <c r="AH121" s="135">
        <f t="shared" si="35"/>
        <v>0</v>
      </c>
      <c r="AI121" s="136">
        <f t="shared" si="44"/>
        <v>1</v>
      </c>
      <c r="AJ121" s="137">
        <f t="shared" si="45"/>
        <v>0</v>
      </c>
      <c r="AK121" s="138">
        <f t="shared" si="36"/>
        <v>48</v>
      </c>
      <c r="AL121" s="139">
        <f t="shared" si="46"/>
        <v>8</v>
      </c>
      <c r="AM121" s="139">
        <f t="shared" si="47"/>
        <v>4</v>
      </c>
      <c r="AN121" s="135">
        <f t="shared" si="48"/>
        <v>1.2</v>
      </c>
      <c r="AO121" s="140">
        <f t="shared" si="49"/>
        <v>8</v>
      </c>
      <c r="AP121" s="140">
        <f t="shared" si="50"/>
        <v>10.5</v>
      </c>
      <c r="AQ121" s="140">
        <f t="shared" si="51"/>
        <v>1.5</v>
      </c>
      <c r="AR121" s="141">
        <f t="shared" si="52"/>
        <v>80</v>
      </c>
      <c r="AS121" s="142">
        <f t="shared" si="53"/>
        <v>0</v>
      </c>
      <c r="AT121" s="140">
        <f t="shared" si="39"/>
        <v>0</v>
      </c>
      <c r="AU121" s="140">
        <f t="shared" si="54"/>
        <v>0</v>
      </c>
      <c r="AV121" s="140">
        <v>0</v>
      </c>
      <c r="AW121" s="140">
        <f t="shared" si="37"/>
        <v>1</v>
      </c>
      <c r="AX121" s="144">
        <f t="shared" si="55"/>
        <v>80</v>
      </c>
      <c r="AY121" s="62"/>
      <c r="AZ121" s="64"/>
      <c r="BA121" s="65"/>
      <c r="BB121" s="66"/>
      <c r="BC121" s="67"/>
      <c r="BD121" s="68"/>
      <c r="BE121" s="69"/>
      <c r="BF121" s="67"/>
      <c r="BG121" s="67"/>
      <c r="BH121" s="70"/>
      <c r="BI121" s="70"/>
      <c r="BJ121" s="66"/>
      <c r="BK121" s="71"/>
      <c r="BL121" s="71"/>
      <c r="BM121" s="71"/>
      <c r="BN121" s="72"/>
      <c r="BO121" s="71"/>
      <c r="BP121" s="71"/>
      <c r="BQ121" s="71"/>
      <c r="BR121" s="71"/>
      <c r="BS121" s="73"/>
    </row>
    <row r="122" spans="1:71" s="84" customFormat="1" ht="22.2">
      <c r="A122" s="39" t="e">
        <f t="shared" si="34"/>
        <v>#REF!</v>
      </c>
      <c r="B122" s="126">
        <v>122</v>
      </c>
      <c r="C122" s="93"/>
      <c r="D122" s="189"/>
      <c r="E122" s="189"/>
      <c r="F122" s="188"/>
      <c r="G122" s="181"/>
      <c r="H122" s="181"/>
      <c r="I122" s="195"/>
      <c r="J122" s="188"/>
      <c r="K122" s="181"/>
      <c r="L122" s="181"/>
      <c r="M122" s="178"/>
      <c r="N122" s="181"/>
      <c r="O122" s="184"/>
      <c r="P122" s="183"/>
      <c r="Q122" s="83"/>
      <c r="R122" s="78">
        <v>4</v>
      </c>
      <c r="S122" s="14">
        <f t="shared" si="38"/>
        <v>0</v>
      </c>
      <c r="T122" s="437"/>
      <c r="U122" s="437"/>
      <c r="V122" s="437"/>
      <c r="W122" s="437"/>
      <c r="X122" s="437"/>
      <c r="Y122" s="437"/>
      <c r="Z122" s="44">
        <f t="shared" si="40"/>
        <v>0</v>
      </c>
      <c r="AA122" s="437"/>
      <c r="AB122" s="437"/>
      <c r="AC122" s="63"/>
      <c r="AD122" s="63"/>
      <c r="AE122" s="132">
        <f t="shared" si="41"/>
        <v>12</v>
      </c>
      <c r="AF122" s="133">
        <f t="shared" si="42"/>
        <v>10</v>
      </c>
      <c r="AG122" s="134">
        <f t="shared" si="43"/>
        <v>12</v>
      </c>
      <c r="AH122" s="135">
        <f t="shared" si="35"/>
        <v>0</v>
      </c>
      <c r="AI122" s="136">
        <f t="shared" si="44"/>
        <v>1</v>
      </c>
      <c r="AJ122" s="137">
        <f t="shared" si="45"/>
        <v>0</v>
      </c>
      <c r="AK122" s="138">
        <f t="shared" si="36"/>
        <v>48</v>
      </c>
      <c r="AL122" s="139">
        <f t="shared" si="46"/>
        <v>8</v>
      </c>
      <c r="AM122" s="139">
        <f t="shared" si="47"/>
        <v>4</v>
      </c>
      <c r="AN122" s="135">
        <f t="shared" si="48"/>
        <v>1.2</v>
      </c>
      <c r="AO122" s="140">
        <f t="shared" si="49"/>
        <v>8</v>
      </c>
      <c r="AP122" s="140">
        <f t="shared" si="50"/>
        <v>9.5</v>
      </c>
      <c r="AQ122" s="140">
        <f t="shared" si="51"/>
        <v>1.5</v>
      </c>
      <c r="AR122" s="141">
        <f t="shared" si="52"/>
        <v>79</v>
      </c>
      <c r="AS122" s="142">
        <f t="shared" si="53"/>
        <v>2</v>
      </c>
      <c r="AT122" s="140">
        <f t="shared" si="39"/>
        <v>0</v>
      </c>
      <c r="AU122" s="140">
        <f t="shared" si="54"/>
        <v>0</v>
      </c>
      <c r="AV122" s="140">
        <v>0</v>
      </c>
      <c r="AW122" s="140">
        <f t="shared" si="37"/>
        <v>1</v>
      </c>
      <c r="AX122" s="144">
        <f t="shared" si="55"/>
        <v>101</v>
      </c>
      <c r="AY122" s="62"/>
      <c r="AZ122" s="64"/>
      <c r="BA122" s="65"/>
      <c r="BB122" s="66"/>
      <c r="BC122" s="67"/>
      <c r="BD122" s="68"/>
      <c r="BE122" s="69"/>
      <c r="BF122" s="67"/>
      <c r="BG122" s="67"/>
      <c r="BH122" s="70"/>
      <c r="BI122" s="70"/>
      <c r="BJ122" s="66"/>
      <c r="BK122" s="71"/>
      <c r="BL122" s="71"/>
      <c r="BM122" s="71"/>
      <c r="BN122" s="72"/>
      <c r="BO122" s="71"/>
      <c r="BP122" s="71"/>
      <c r="BQ122" s="71"/>
      <c r="BR122" s="71"/>
      <c r="BS122" s="73"/>
    </row>
    <row r="123" spans="1:71" s="84" customFormat="1" ht="22.2">
      <c r="A123" s="39" t="e">
        <f t="shared" si="34"/>
        <v>#REF!</v>
      </c>
      <c r="B123" s="127">
        <v>123</v>
      </c>
      <c r="C123" s="222" t="s">
        <v>115</v>
      </c>
      <c r="D123" s="189"/>
      <c r="E123" s="189"/>
      <c r="F123" s="188"/>
      <c r="G123" s="181" t="s">
        <v>159</v>
      </c>
      <c r="H123" s="181">
        <v>3</v>
      </c>
      <c r="I123" s="195" t="s">
        <v>699</v>
      </c>
      <c r="J123" s="188"/>
      <c r="K123" s="181">
        <v>1</v>
      </c>
      <c r="L123" s="181"/>
      <c r="M123" s="414"/>
      <c r="N123" s="181"/>
      <c r="O123" s="418" t="s">
        <v>739</v>
      </c>
      <c r="P123" s="416"/>
      <c r="Q123" s="463">
        <v>12</v>
      </c>
      <c r="R123" s="78">
        <v>4</v>
      </c>
      <c r="S123" s="14">
        <f t="shared" si="38"/>
        <v>48</v>
      </c>
      <c r="T123" s="61"/>
      <c r="U123" s="61"/>
      <c r="V123" s="61"/>
      <c r="W123" s="61"/>
      <c r="X123" s="61"/>
      <c r="Y123" s="61"/>
      <c r="Z123" s="44">
        <f t="shared" si="40"/>
        <v>48</v>
      </c>
      <c r="AA123" s="480">
        <v>3</v>
      </c>
      <c r="AB123" s="62">
        <v>24</v>
      </c>
      <c r="AC123" s="63"/>
      <c r="AD123" s="63"/>
      <c r="AE123" s="132">
        <f t="shared" si="41"/>
        <v>12</v>
      </c>
      <c r="AF123" s="133">
        <f t="shared" si="42"/>
        <v>10</v>
      </c>
      <c r="AG123" s="134">
        <f t="shared" si="43"/>
        <v>12</v>
      </c>
      <c r="AH123" s="135">
        <f t="shared" si="35"/>
        <v>0</v>
      </c>
      <c r="AI123" s="136">
        <f t="shared" si="44"/>
        <v>1</v>
      </c>
      <c r="AJ123" s="137">
        <f t="shared" si="45"/>
        <v>0</v>
      </c>
      <c r="AK123" s="138">
        <f t="shared" si="36"/>
        <v>48</v>
      </c>
      <c r="AL123" s="139">
        <f t="shared" si="46"/>
        <v>8</v>
      </c>
      <c r="AM123" s="139">
        <f t="shared" si="47"/>
        <v>4</v>
      </c>
      <c r="AN123" s="135">
        <f t="shared" si="48"/>
        <v>1.2</v>
      </c>
      <c r="AO123" s="140">
        <f t="shared" si="49"/>
        <v>8</v>
      </c>
      <c r="AP123" s="140">
        <f t="shared" si="50"/>
        <v>10.5</v>
      </c>
      <c r="AQ123" s="140">
        <f t="shared" si="51"/>
        <v>1.5</v>
      </c>
      <c r="AR123" s="141">
        <f t="shared" si="52"/>
        <v>80</v>
      </c>
      <c r="AS123" s="142">
        <f t="shared" si="53"/>
        <v>0</v>
      </c>
      <c r="AT123" s="140">
        <f t="shared" si="39"/>
        <v>0</v>
      </c>
      <c r="AU123" s="140">
        <f t="shared" si="54"/>
        <v>0</v>
      </c>
      <c r="AV123" s="140">
        <v>0</v>
      </c>
      <c r="AW123" s="140">
        <f t="shared" si="37"/>
        <v>1</v>
      </c>
      <c r="AX123" s="144">
        <f t="shared" si="55"/>
        <v>80</v>
      </c>
      <c r="AY123" s="62"/>
      <c r="AZ123" s="64"/>
      <c r="BA123" s="65"/>
      <c r="BB123" s="66"/>
      <c r="BC123" s="67"/>
      <c r="BD123" s="68"/>
      <c r="BE123" s="69"/>
      <c r="BF123" s="67"/>
      <c r="BG123" s="67"/>
      <c r="BH123" s="70"/>
      <c r="BI123" s="70"/>
      <c r="BJ123" s="66"/>
      <c r="BK123" s="71"/>
      <c r="BL123" s="71"/>
      <c r="BM123" s="71"/>
      <c r="BN123" s="72"/>
      <c r="BO123" s="71"/>
      <c r="BP123" s="71"/>
      <c r="BQ123" s="71"/>
      <c r="BR123" s="71"/>
      <c r="BS123" s="73"/>
    </row>
    <row r="124" spans="1:71" s="84" customFormat="1" ht="22.2">
      <c r="A124" s="39" t="e">
        <f t="shared" si="34"/>
        <v>#REF!</v>
      </c>
      <c r="B124" s="127">
        <v>124</v>
      </c>
      <c r="C124" s="222" t="s">
        <v>107</v>
      </c>
      <c r="D124" s="189"/>
      <c r="E124" s="189"/>
      <c r="F124" s="188"/>
      <c r="G124" s="181" t="s">
        <v>159</v>
      </c>
      <c r="H124" s="181">
        <v>3</v>
      </c>
      <c r="I124" s="195" t="s">
        <v>700</v>
      </c>
      <c r="J124" s="188"/>
      <c r="K124" s="181"/>
      <c r="L124" s="181"/>
      <c r="M124" s="414"/>
      <c r="N124" s="181"/>
      <c r="O124" s="418"/>
      <c r="P124" s="416"/>
      <c r="Q124" s="463">
        <v>12</v>
      </c>
      <c r="R124" s="78">
        <v>4</v>
      </c>
      <c r="S124" s="14">
        <f t="shared" si="38"/>
        <v>48</v>
      </c>
      <c r="T124" s="61"/>
      <c r="U124" s="61"/>
      <c r="V124" s="61"/>
      <c r="W124" s="61"/>
      <c r="X124" s="61"/>
      <c r="Y124" s="61"/>
      <c r="Z124" s="44">
        <f t="shared" si="40"/>
        <v>48</v>
      </c>
      <c r="AA124" s="480">
        <v>3</v>
      </c>
      <c r="AB124" s="62">
        <v>21</v>
      </c>
      <c r="AC124" s="63"/>
      <c r="AD124" s="63"/>
      <c r="AE124" s="132">
        <f t="shared" si="41"/>
        <v>12</v>
      </c>
      <c r="AF124" s="133">
        <f t="shared" si="42"/>
        <v>10</v>
      </c>
      <c r="AG124" s="134">
        <f t="shared" si="43"/>
        <v>12</v>
      </c>
      <c r="AH124" s="135">
        <f t="shared" si="35"/>
        <v>0</v>
      </c>
      <c r="AI124" s="136">
        <f t="shared" si="44"/>
        <v>1</v>
      </c>
      <c r="AJ124" s="137">
        <f t="shared" si="45"/>
        <v>0</v>
      </c>
      <c r="AK124" s="138">
        <f t="shared" si="36"/>
        <v>48</v>
      </c>
      <c r="AL124" s="139">
        <f t="shared" si="46"/>
        <v>8</v>
      </c>
      <c r="AM124" s="139">
        <f t="shared" si="47"/>
        <v>4</v>
      </c>
      <c r="AN124" s="135">
        <f t="shared" si="48"/>
        <v>1.2</v>
      </c>
      <c r="AO124" s="140">
        <f t="shared" si="49"/>
        <v>8</v>
      </c>
      <c r="AP124" s="140">
        <f t="shared" si="50"/>
        <v>10.5</v>
      </c>
      <c r="AQ124" s="140">
        <f t="shared" si="51"/>
        <v>1.5</v>
      </c>
      <c r="AR124" s="141">
        <f t="shared" si="52"/>
        <v>80</v>
      </c>
      <c r="AS124" s="142">
        <f t="shared" si="53"/>
        <v>0</v>
      </c>
      <c r="AT124" s="140">
        <f t="shared" si="39"/>
        <v>0</v>
      </c>
      <c r="AU124" s="140">
        <f t="shared" si="54"/>
        <v>0</v>
      </c>
      <c r="AV124" s="140">
        <v>0</v>
      </c>
      <c r="AW124" s="140">
        <f t="shared" si="37"/>
        <v>1</v>
      </c>
      <c r="AX124" s="144">
        <f t="shared" si="55"/>
        <v>80</v>
      </c>
      <c r="AY124" s="62"/>
      <c r="AZ124" s="64"/>
      <c r="BA124" s="65"/>
      <c r="BB124" s="66"/>
      <c r="BC124" s="67"/>
      <c r="BD124" s="68"/>
      <c r="BE124" s="69"/>
      <c r="BF124" s="67"/>
      <c r="BG124" s="67"/>
      <c r="BH124" s="70"/>
      <c r="BI124" s="70"/>
      <c r="BJ124" s="66"/>
      <c r="BK124" s="71"/>
      <c r="BL124" s="71"/>
      <c r="BM124" s="71"/>
      <c r="BN124" s="72"/>
      <c r="BO124" s="71"/>
      <c r="BP124" s="71"/>
      <c r="BQ124" s="71"/>
      <c r="BR124" s="71"/>
      <c r="BS124" s="73"/>
    </row>
    <row r="125" spans="1:71" s="84" customFormat="1" ht="22.2">
      <c r="A125" s="39" t="e">
        <f t="shared" si="34"/>
        <v>#REF!</v>
      </c>
      <c r="B125" s="127">
        <v>125</v>
      </c>
      <c r="C125" s="222" t="s">
        <v>27</v>
      </c>
      <c r="D125" s="127"/>
      <c r="E125" s="127"/>
      <c r="F125" s="196"/>
      <c r="G125" s="197" t="s">
        <v>159</v>
      </c>
      <c r="H125" s="197">
        <v>3</v>
      </c>
      <c r="I125" s="198" t="s">
        <v>701</v>
      </c>
      <c r="J125" s="196"/>
      <c r="K125" s="197">
        <v>4</v>
      </c>
      <c r="L125" s="197"/>
      <c r="M125" s="464"/>
      <c r="N125" s="197" t="s">
        <v>756</v>
      </c>
      <c r="O125" s="408"/>
      <c r="P125" s="465"/>
      <c r="Q125" s="463">
        <v>12</v>
      </c>
      <c r="R125" s="78">
        <v>4</v>
      </c>
      <c r="S125" s="14">
        <f t="shared" si="38"/>
        <v>48</v>
      </c>
      <c r="T125" s="61"/>
      <c r="U125" s="61"/>
      <c r="V125" s="61"/>
      <c r="W125" s="61"/>
      <c r="X125" s="61"/>
      <c r="Y125" s="61"/>
      <c r="Z125" s="44">
        <f t="shared" si="40"/>
        <v>48</v>
      </c>
      <c r="AA125" s="480">
        <v>3</v>
      </c>
      <c r="AB125" s="62">
        <v>19</v>
      </c>
      <c r="AC125" s="63"/>
      <c r="AD125" s="63"/>
      <c r="AE125" s="132">
        <f t="shared" si="41"/>
        <v>12</v>
      </c>
      <c r="AF125" s="133">
        <f t="shared" si="42"/>
        <v>10</v>
      </c>
      <c r="AG125" s="134">
        <f t="shared" si="43"/>
        <v>12</v>
      </c>
      <c r="AH125" s="135">
        <f t="shared" si="35"/>
        <v>0</v>
      </c>
      <c r="AI125" s="136">
        <f t="shared" si="44"/>
        <v>1</v>
      </c>
      <c r="AJ125" s="137">
        <f t="shared" si="45"/>
        <v>0</v>
      </c>
      <c r="AK125" s="138">
        <f t="shared" si="36"/>
        <v>48</v>
      </c>
      <c r="AL125" s="139">
        <f t="shared" si="46"/>
        <v>8</v>
      </c>
      <c r="AM125" s="139">
        <f t="shared" si="47"/>
        <v>4</v>
      </c>
      <c r="AN125" s="135">
        <f t="shared" si="48"/>
        <v>1.2</v>
      </c>
      <c r="AO125" s="140">
        <f t="shared" si="49"/>
        <v>8</v>
      </c>
      <c r="AP125" s="140">
        <f t="shared" si="50"/>
        <v>12</v>
      </c>
      <c r="AQ125" s="140">
        <f t="shared" si="51"/>
        <v>1.5</v>
      </c>
      <c r="AR125" s="141">
        <f t="shared" si="52"/>
        <v>81.5</v>
      </c>
      <c r="AS125" s="142">
        <f t="shared" si="53"/>
        <v>0</v>
      </c>
      <c r="AT125" s="140">
        <f t="shared" si="39"/>
        <v>0</v>
      </c>
      <c r="AU125" s="140">
        <f t="shared" si="54"/>
        <v>0</v>
      </c>
      <c r="AV125" s="140">
        <v>0</v>
      </c>
      <c r="AW125" s="140">
        <f t="shared" si="37"/>
        <v>1</v>
      </c>
      <c r="AX125" s="144">
        <f t="shared" si="55"/>
        <v>103.5</v>
      </c>
      <c r="AY125" s="62"/>
      <c r="AZ125" s="64"/>
      <c r="BA125" s="65"/>
      <c r="BB125" s="66"/>
      <c r="BC125" s="67"/>
      <c r="BD125" s="68"/>
      <c r="BE125" s="69"/>
      <c r="BF125" s="67"/>
      <c r="BG125" s="67"/>
      <c r="BH125" s="70"/>
      <c r="BI125" s="70"/>
      <c r="BJ125" s="66"/>
      <c r="BK125" s="71"/>
      <c r="BL125" s="71"/>
      <c r="BM125" s="71"/>
      <c r="BN125" s="72"/>
      <c r="BO125" s="71"/>
      <c r="BP125" s="71"/>
      <c r="BQ125" s="71"/>
      <c r="BR125" s="71"/>
      <c r="BS125" s="73"/>
    </row>
    <row r="126" spans="1:71" s="84" customFormat="1" ht="22.2">
      <c r="A126" s="39" t="e">
        <f t="shared" si="34"/>
        <v>#REF!</v>
      </c>
      <c r="B126" s="127">
        <v>126</v>
      </c>
      <c r="C126" s="222" t="s">
        <v>109</v>
      </c>
      <c r="D126" s="127"/>
      <c r="E126" s="127"/>
      <c r="F126" s="196"/>
      <c r="G126" s="197" t="s">
        <v>159</v>
      </c>
      <c r="H126" s="197">
        <v>3</v>
      </c>
      <c r="I126" s="198" t="s">
        <v>702</v>
      </c>
      <c r="J126" s="196"/>
      <c r="K126" s="197"/>
      <c r="L126" s="197"/>
      <c r="M126" s="466"/>
      <c r="N126" s="197"/>
      <c r="O126" s="465"/>
      <c r="P126" s="465"/>
      <c r="Q126" s="463">
        <v>12</v>
      </c>
      <c r="R126" s="78">
        <v>4</v>
      </c>
      <c r="S126" s="14">
        <f t="shared" si="38"/>
        <v>48</v>
      </c>
      <c r="T126" s="61"/>
      <c r="U126" s="61"/>
      <c r="V126" s="61"/>
      <c r="W126" s="61"/>
      <c r="X126" s="61"/>
      <c r="Y126" s="61"/>
      <c r="Z126" s="44">
        <f t="shared" si="40"/>
        <v>48</v>
      </c>
      <c r="AA126" s="480">
        <v>3</v>
      </c>
      <c r="AB126" s="62">
        <v>21</v>
      </c>
      <c r="AC126" s="63"/>
      <c r="AD126" s="63"/>
      <c r="AE126" s="132">
        <f t="shared" si="41"/>
        <v>12</v>
      </c>
      <c r="AF126" s="133">
        <f t="shared" si="42"/>
        <v>10</v>
      </c>
      <c r="AG126" s="134">
        <f t="shared" si="43"/>
        <v>12</v>
      </c>
      <c r="AH126" s="135">
        <f t="shared" si="35"/>
        <v>0</v>
      </c>
      <c r="AI126" s="136">
        <f t="shared" si="44"/>
        <v>1</v>
      </c>
      <c r="AJ126" s="137">
        <f t="shared" si="45"/>
        <v>0</v>
      </c>
      <c r="AK126" s="138">
        <f t="shared" si="36"/>
        <v>48</v>
      </c>
      <c r="AL126" s="139">
        <f t="shared" si="46"/>
        <v>8</v>
      </c>
      <c r="AM126" s="139">
        <f t="shared" si="47"/>
        <v>4</v>
      </c>
      <c r="AN126" s="135">
        <f t="shared" si="48"/>
        <v>1.2</v>
      </c>
      <c r="AO126" s="140">
        <f t="shared" si="49"/>
        <v>8</v>
      </c>
      <c r="AP126" s="140">
        <f t="shared" si="50"/>
        <v>9.5</v>
      </c>
      <c r="AQ126" s="140">
        <f t="shared" si="51"/>
        <v>1.5</v>
      </c>
      <c r="AR126" s="141">
        <f t="shared" si="52"/>
        <v>79</v>
      </c>
      <c r="AS126" s="142">
        <f t="shared" si="53"/>
        <v>0</v>
      </c>
      <c r="AT126" s="140">
        <f t="shared" si="39"/>
        <v>0</v>
      </c>
      <c r="AU126" s="140">
        <f t="shared" si="54"/>
        <v>0</v>
      </c>
      <c r="AV126" s="140">
        <v>0</v>
      </c>
      <c r="AW126" s="140">
        <f t="shared" si="37"/>
        <v>1</v>
      </c>
      <c r="AX126" s="144">
        <f t="shared" si="55"/>
        <v>99</v>
      </c>
      <c r="AY126" s="62"/>
      <c r="AZ126" s="64"/>
      <c r="BA126" s="65"/>
      <c r="BB126" s="66"/>
      <c r="BC126" s="67"/>
      <c r="BD126" s="68"/>
      <c r="BE126" s="69"/>
      <c r="BF126" s="67"/>
      <c r="BG126" s="67"/>
      <c r="BH126" s="70"/>
      <c r="BI126" s="70"/>
      <c r="BJ126" s="66"/>
      <c r="BK126" s="71"/>
      <c r="BL126" s="71"/>
      <c r="BM126" s="71"/>
      <c r="BN126" s="72"/>
      <c r="BO126" s="71"/>
      <c r="BP126" s="71"/>
      <c r="BQ126" s="71"/>
      <c r="BR126" s="71"/>
      <c r="BS126" s="73"/>
    </row>
    <row r="127" spans="1:71" s="84" customFormat="1" ht="22.2">
      <c r="A127" s="39" t="e">
        <f t="shared" si="34"/>
        <v>#REF!</v>
      </c>
      <c r="B127" s="127">
        <v>127</v>
      </c>
      <c r="C127" s="222" t="s">
        <v>114</v>
      </c>
      <c r="D127" s="127"/>
      <c r="E127" s="127"/>
      <c r="F127" s="196"/>
      <c r="G127" s="197" t="s">
        <v>159</v>
      </c>
      <c r="H127" s="197">
        <v>3</v>
      </c>
      <c r="I127" s="198" t="s">
        <v>703</v>
      </c>
      <c r="J127" s="196"/>
      <c r="K127" s="197"/>
      <c r="L127" s="197"/>
      <c r="M127" s="466"/>
      <c r="N127" s="197"/>
      <c r="O127" s="408"/>
      <c r="P127" s="465"/>
      <c r="Q127" s="463">
        <v>12</v>
      </c>
      <c r="R127" s="78">
        <v>4</v>
      </c>
      <c r="S127" s="14">
        <f t="shared" si="38"/>
        <v>48</v>
      </c>
      <c r="T127" s="61"/>
      <c r="U127" s="61"/>
      <c r="V127" s="61"/>
      <c r="W127" s="61"/>
      <c r="X127" s="61"/>
      <c r="Y127" s="61"/>
      <c r="Z127" s="44">
        <f t="shared" si="40"/>
        <v>48</v>
      </c>
      <c r="AA127" s="480">
        <v>3</v>
      </c>
      <c r="AB127" s="62">
        <v>21</v>
      </c>
      <c r="AC127" s="63"/>
      <c r="AD127" s="63"/>
      <c r="AE127" s="132">
        <f t="shared" si="41"/>
        <v>12</v>
      </c>
      <c r="AF127" s="133">
        <f t="shared" si="42"/>
        <v>10</v>
      </c>
      <c r="AG127" s="134">
        <f t="shared" si="43"/>
        <v>12</v>
      </c>
      <c r="AH127" s="135">
        <f t="shared" si="35"/>
        <v>0</v>
      </c>
      <c r="AI127" s="136">
        <f t="shared" si="44"/>
        <v>1</v>
      </c>
      <c r="AJ127" s="137">
        <f t="shared" si="45"/>
        <v>0</v>
      </c>
      <c r="AK127" s="138">
        <f t="shared" si="36"/>
        <v>48</v>
      </c>
      <c r="AL127" s="139">
        <f t="shared" si="46"/>
        <v>8</v>
      </c>
      <c r="AM127" s="139">
        <f t="shared" si="47"/>
        <v>4</v>
      </c>
      <c r="AN127" s="135">
        <f t="shared" si="48"/>
        <v>1.2</v>
      </c>
      <c r="AO127" s="140">
        <f t="shared" si="49"/>
        <v>8</v>
      </c>
      <c r="AP127" s="140">
        <f t="shared" si="50"/>
        <v>12</v>
      </c>
      <c r="AQ127" s="140">
        <f t="shared" si="51"/>
        <v>1.5</v>
      </c>
      <c r="AR127" s="141">
        <f t="shared" si="52"/>
        <v>81.5</v>
      </c>
      <c r="AS127" s="142">
        <f t="shared" si="53"/>
        <v>0</v>
      </c>
      <c r="AT127" s="140">
        <f t="shared" si="39"/>
        <v>0</v>
      </c>
      <c r="AU127" s="140">
        <f t="shared" si="54"/>
        <v>0</v>
      </c>
      <c r="AV127" s="140">
        <v>0</v>
      </c>
      <c r="AW127" s="140">
        <f t="shared" si="37"/>
        <v>1</v>
      </c>
      <c r="AX127" s="144">
        <f t="shared" si="55"/>
        <v>81.5</v>
      </c>
      <c r="AY127" s="62"/>
      <c r="AZ127" s="64"/>
      <c r="BA127" s="65"/>
      <c r="BB127" s="66"/>
      <c r="BC127" s="67"/>
      <c r="BD127" s="68"/>
      <c r="BE127" s="69"/>
      <c r="BF127" s="67"/>
      <c r="BG127" s="67"/>
      <c r="BH127" s="70"/>
      <c r="BI127" s="70"/>
      <c r="BJ127" s="66"/>
      <c r="BK127" s="71"/>
      <c r="BL127" s="71"/>
      <c r="BM127" s="71"/>
      <c r="BN127" s="72"/>
      <c r="BO127" s="71"/>
      <c r="BP127" s="71"/>
      <c r="BQ127" s="71"/>
      <c r="BR127" s="71"/>
      <c r="BS127" s="73"/>
    </row>
    <row r="128" spans="1:71" s="84" customFormat="1" ht="22.2">
      <c r="A128" s="39" t="e">
        <f t="shared" si="34"/>
        <v>#REF!</v>
      </c>
      <c r="B128" s="127">
        <v>128</v>
      </c>
      <c r="C128" s="222" t="s">
        <v>552</v>
      </c>
      <c r="D128" s="127"/>
      <c r="E128" s="127"/>
      <c r="F128" s="196"/>
      <c r="G128" s="197" t="s">
        <v>159</v>
      </c>
      <c r="H128" s="197">
        <v>3</v>
      </c>
      <c r="I128" s="198" t="s">
        <v>704</v>
      </c>
      <c r="J128" s="196"/>
      <c r="K128" s="197">
        <v>9</v>
      </c>
      <c r="L128" s="197"/>
      <c r="M128" s="467"/>
      <c r="N128" s="197"/>
      <c r="O128" s="408"/>
      <c r="P128" s="408"/>
      <c r="Q128" s="463">
        <v>12</v>
      </c>
      <c r="R128" s="78">
        <v>4</v>
      </c>
      <c r="S128" s="14">
        <f t="shared" si="38"/>
        <v>48</v>
      </c>
      <c r="T128" s="61"/>
      <c r="U128" s="61"/>
      <c r="V128" s="61"/>
      <c r="W128" s="61"/>
      <c r="X128" s="61"/>
      <c r="Y128" s="61"/>
      <c r="Z128" s="44">
        <f t="shared" si="40"/>
        <v>48</v>
      </c>
      <c r="AA128" s="480">
        <v>3</v>
      </c>
      <c r="AB128" s="62">
        <v>24</v>
      </c>
      <c r="AC128" s="63"/>
      <c r="AD128" s="63"/>
      <c r="AE128" s="132">
        <f t="shared" si="41"/>
        <v>12</v>
      </c>
      <c r="AF128" s="133">
        <f t="shared" si="42"/>
        <v>10</v>
      </c>
      <c r="AG128" s="134">
        <f t="shared" si="43"/>
        <v>12</v>
      </c>
      <c r="AH128" s="135">
        <f t="shared" si="35"/>
        <v>0</v>
      </c>
      <c r="AI128" s="136">
        <f t="shared" si="44"/>
        <v>1</v>
      </c>
      <c r="AJ128" s="137">
        <f t="shared" si="45"/>
        <v>0</v>
      </c>
      <c r="AK128" s="138">
        <f t="shared" si="36"/>
        <v>48</v>
      </c>
      <c r="AL128" s="139">
        <f t="shared" si="46"/>
        <v>8</v>
      </c>
      <c r="AM128" s="139">
        <f t="shared" si="47"/>
        <v>0</v>
      </c>
      <c r="AN128" s="135">
        <f t="shared" si="48"/>
        <v>1.2</v>
      </c>
      <c r="AO128" s="140">
        <f t="shared" si="49"/>
        <v>8</v>
      </c>
      <c r="AP128" s="140">
        <f t="shared" si="50"/>
        <v>9</v>
      </c>
      <c r="AQ128" s="140">
        <f t="shared" si="51"/>
        <v>1.5</v>
      </c>
      <c r="AR128" s="141">
        <f t="shared" si="52"/>
        <v>74.5</v>
      </c>
      <c r="AS128" s="142">
        <f t="shared" si="53"/>
        <v>0</v>
      </c>
      <c r="AT128" s="140">
        <f t="shared" si="39"/>
        <v>14</v>
      </c>
      <c r="AU128" s="140">
        <f t="shared" si="54"/>
        <v>0</v>
      </c>
      <c r="AV128" s="140">
        <v>0</v>
      </c>
      <c r="AW128" s="140">
        <f t="shared" si="37"/>
        <v>1</v>
      </c>
      <c r="AX128" s="144">
        <f t="shared" si="55"/>
        <v>108.5</v>
      </c>
      <c r="AY128" s="62"/>
      <c r="AZ128" s="64"/>
      <c r="BA128" s="65"/>
      <c r="BB128" s="66"/>
      <c r="BC128" s="67"/>
      <c r="BD128" s="68"/>
      <c r="BE128" s="69"/>
      <c r="BF128" s="67"/>
      <c r="BG128" s="67"/>
      <c r="BH128" s="70"/>
      <c r="BI128" s="70"/>
      <c r="BJ128" s="66"/>
      <c r="BK128" s="71"/>
      <c r="BL128" s="71"/>
      <c r="BM128" s="71"/>
      <c r="BN128" s="72"/>
      <c r="BO128" s="71"/>
      <c r="BP128" s="71"/>
      <c r="BQ128" s="71"/>
      <c r="BR128" s="71"/>
      <c r="BS128" s="73"/>
    </row>
    <row r="129" spans="1:71" s="84" customFormat="1" ht="22.2">
      <c r="A129" s="39" t="e">
        <f t="shared" si="34"/>
        <v>#REF!</v>
      </c>
      <c r="B129" s="127">
        <v>129</v>
      </c>
      <c r="C129" s="377" t="s">
        <v>750</v>
      </c>
      <c r="D129" s="127"/>
      <c r="E129" s="127"/>
      <c r="F129" s="196"/>
      <c r="G129" s="197" t="s">
        <v>159</v>
      </c>
      <c r="H129" s="197">
        <v>3</v>
      </c>
      <c r="I129" s="198" t="s">
        <v>619</v>
      </c>
      <c r="J129" s="196"/>
      <c r="K129" s="197">
        <v>16</v>
      </c>
      <c r="L129" s="197"/>
      <c r="M129" s="467"/>
      <c r="N129" s="197"/>
      <c r="O129" s="408"/>
      <c r="P129" s="408"/>
      <c r="Q129" s="463">
        <v>12</v>
      </c>
      <c r="R129" s="78">
        <v>4</v>
      </c>
      <c r="S129" s="14">
        <f t="shared" si="38"/>
        <v>48</v>
      </c>
      <c r="T129" s="61"/>
      <c r="U129" s="61"/>
      <c r="V129" s="61"/>
      <c r="W129" s="61"/>
      <c r="X129" s="61"/>
      <c r="Y129" s="61"/>
      <c r="Z129" s="44">
        <f t="shared" si="40"/>
        <v>48</v>
      </c>
      <c r="AA129" s="480">
        <v>3</v>
      </c>
      <c r="AB129" s="62">
        <v>19</v>
      </c>
      <c r="AC129" s="63"/>
      <c r="AD129" s="63"/>
      <c r="AE129" s="132">
        <f t="shared" si="41"/>
        <v>12</v>
      </c>
      <c r="AF129" s="133">
        <f t="shared" si="42"/>
        <v>10</v>
      </c>
      <c r="AG129" s="134">
        <f t="shared" si="43"/>
        <v>12</v>
      </c>
      <c r="AH129" s="135">
        <f t="shared" si="35"/>
        <v>0</v>
      </c>
      <c r="AI129" s="136">
        <f t="shared" si="44"/>
        <v>1</v>
      </c>
      <c r="AJ129" s="137">
        <f t="shared" si="45"/>
        <v>0</v>
      </c>
      <c r="AK129" s="138">
        <f t="shared" si="36"/>
        <v>48</v>
      </c>
      <c r="AL129" s="139">
        <f t="shared" si="46"/>
        <v>8</v>
      </c>
      <c r="AM129" s="139">
        <f t="shared" si="47"/>
        <v>0</v>
      </c>
      <c r="AN129" s="135">
        <f t="shared" si="48"/>
        <v>1.2</v>
      </c>
      <c r="AO129" s="140">
        <f t="shared" si="49"/>
        <v>8</v>
      </c>
      <c r="AP129" s="140">
        <f t="shared" si="50"/>
        <v>10.5</v>
      </c>
      <c r="AQ129" s="140">
        <f t="shared" si="51"/>
        <v>1.5</v>
      </c>
      <c r="AR129" s="141">
        <f t="shared" si="52"/>
        <v>76</v>
      </c>
      <c r="AS129" s="142">
        <f t="shared" si="53"/>
        <v>0</v>
      </c>
      <c r="AT129" s="140">
        <f t="shared" si="39"/>
        <v>0</v>
      </c>
      <c r="AU129" s="140">
        <f t="shared" si="54"/>
        <v>0</v>
      </c>
      <c r="AV129" s="140">
        <v>0</v>
      </c>
      <c r="AW129" s="140">
        <f t="shared" si="37"/>
        <v>1</v>
      </c>
      <c r="AX129" s="144">
        <f t="shared" si="55"/>
        <v>96</v>
      </c>
      <c r="AY129" s="62"/>
      <c r="AZ129" s="64"/>
      <c r="BA129" s="65"/>
      <c r="BB129" s="66"/>
      <c r="BC129" s="67"/>
      <c r="BD129" s="68"/>
      <c r="BE129" s="69"/>
      <c r="BF129" s="67"/>
      <c r="BG129" s="67"/>
      <c r="BH129" s="70"/>
      <c r="BI129" s="70"/>
      <c r="BJ129" s="66"/>
      <c r="BK129" s="71"/>
      <c r="BL129" s="71"/>
      <c r="BM129" s="71"/>
      <c r="BN129" s="72"/>
      <c r="BO129" s="71"/>
      <c r="BP129" s="71"/>
      <c r="BQ129" s="71"/>
      <c r="BR129" s="71"/>
      <c r="BS129" s="73"/>
    </row>
    <row r="130" spans="1:71" s="84" customFormat="1" ht="22.2">
      <c r="A130" s="39" t="e">
        <f t="shared" si="34"/>
        <v>#REF!</v>
      </c>
      <c r="B130" s="127">
        <v>130</v>
      </c>
      <c r="C130" s="222" t="s">
        <v>156</v>
      </c>
      <c r="D130" s="127"/>
      <c r="E130" s="127"/>
      <c r="F130" s="196"/>
      <c r="G130" s="197" t="s">
        <v>159</v>
      </c>
      <c r="H130" s="197">
        <v>3</v>
      </c>
      <c r="I130" s="198" t="s">
        <v>705</v>
      </c>
      <c r="J130" s="196"/>
      <c r="K130" s="197"/>
      <c r="L130" s="197"/>
      <c r="M130" s="467"/>
      <c r="N130" s="197"/>
      <c r="O130" s="408"/>
      <c r="P130" s="408"/>
      <c r="Q130" s="463">
        <v>12</v>
      </c>
      <c r="R130" s="78">
        <v>4</v>
      </c>
      <c r="S130" s="14">
        <f t="shared" si="38"/>
        <v>48</v>
      </c>
      <c r="T130" s="61"/>
      <c r="U130" s="74"/>
      <c r="V130" s="61"/>
      <c r="W130" s="61"/>
      <c r="X130" s="61"/>
      <c r="Y130" s="61"/>
      <c r="Z130" s="44">
        <f t="shared" si="40"/>
        <v>48</v>
      </c>
      <c r="AA130" s="480">
        <v>3</v>
      </c>
      <c r="AB130" s="62">
        <v>24</v>
      </c>
      <c r="AC130" s="63"/>
      <c r="AD130" s="63"/>
      <c r="AE130" s="132">
        <f t="shared" si="41"/>
        <v>12</v>
      </c>
      <c r="AF130" s="133">
        <f t="shared" si="42"/>
        <v>10</v>
      </c>
      <c r="AG130" s="134">
        <f t="shared" si="43"/>
        <v>12</v>
      </c>
      <c r="AH130" s="135">
        <f t="shared" si="35"/>
        <v>0</v>
      </c>
      <c r="AI130" s="136">
        <f t="shared" si="44"/>
        <v>1</v>
      </c>
      <c r="AJ130" s="137">
        <f t="shared" si="45"/>
        <v>0</v>
      </c>
      <c r="AK130" s="138">
        <f t="shared" si="36"/>
        <v>48</v>
      </c>
      <c r="AL130" s="139">
        <f t="shared" si="46"/>
        <v>8</v>
      </c>
      <c r="AM130" s="139">
        <f t="shared" si="47"/>
        <v>0</v>
      </c>
      <c r="AN130" s="135">
        <f t="shared" si="48"/>
        <v>1.2</v>
      </c>
      <c r="AO130" s="140">
        <f t="shared" si="49"/>
        <v>8</v>
      </c>
      <c r="AP130" s="140">
        <f t="shared" si="50"/>
        <v>10.5</v>
      </c>
      <c r="AQ130" s="140">
        <f t="shared" si="51"/>
        <v>1.5</v>
      </c>
      <c r="AR130" s="141">
        <f t="shared" si="52"/>
        <v>76</v>
      </c>
      <c r="AS130" s="142">
        <f t="shared" si="53"/>
        <v>0</v>
      </c>
      <c r="AT130" s="140">
        <f t="shared" si="39"/>
        <v>0</v>
      </c>
      <c r="AU130" s="140">
        <f t="shared" si="54"/>
        <v>0</v>
      </c>
      <c r="AV130" s="140">
        <v>0</v>
      </c>
      <c r="AW130" s="140">
        <f t="shared" si="37"/>
        <v>1</v>
      </c>
      <c r="AX130" s="144">
        <f t="shared" si="55"/>
        <v>76</v>
      </c>
      <c r="AY130" s="62"/>
      <c r="AZ130" s="64"/>
      <c r="BA130" s="65"/>
      <c r="BB130" s="66"/>
      <c r="BC130" s="67"/>
      <c r="BD130" s="68"/>
      <c r="BE130" s="69"/>
      <c r="BF130" s="67"/>
      <c r="BG130" s="67"/>
      <c r="BH130" s="70"/>
      <c r="BI130" s="70"/>
      <c r="BJ130" s="66"/>
      <c r="BK130" s="71"/>
      <c r="BL130" s="71"/>
      <c r="BM130" s="71"/>
      <c r="BN130" s="72"/>
      <c r="BO130" s="71"/>
      <c r="BP130" s="71"/>
      <c r="BQ130" s="71"/>
      <c r="BR130" s="71"/>
      <c r="BS130" s="73"/>
    </row>
    <row r="131" spans="1:71" s="84" customFormat="1" ht="22.2">
      <c r="A131" s="39" t="e">
        <f t="shared" ref="A131:A166" si="56">A130</f>
        <v>#REF!</v>
      </c>
      <c r="B131" s="127">
        <v>131</v>
      </c>
      <c r="C131" s="222" t="s">
        <v>85</v>
      </c>
      <c r="D131" s="127"/>
      <c r="E131" s="127"/>
      <c r="F131" s="196"/>
      <c r="G131" s="197" t="s">
        <v>164</v>
      </c>
      <c r="H131" s="197">
        <v>3</v>
      </c>
      <c r="I131" s="198" t="s">
        <v>706</v>
      </c>
      <c r="J131" s="196"/>
      <c r="K131" s="197">
        <v>5</v>
      </c>
      <c r="L131" s="197"/>
      <c r="M131" s="467"/>
      <c r="N131" s="197"/>
      <c r="O131" s="408" t="s">
        <v>167</v>
      </c>
      <c r="P131" s="408"/>
      <c r="Q131" s="463">
        <v>12</v>
      </c>
      <c r="R131" s="78">
        <v>4</v>
      </c>
      <c r="S131" s="14">
        <f t="shared" si="38"/>
        <v>48</v>
      </c>
      <c r="T131" s="61"/>
      <c r="U131" s="61"/>
      <c r="V131" s="61"/>
      <c r="W131" s="61"/>
      <c r="X131" s="61"/>
      <c r="Y131" s="61"/>
      <c r="Z131" s="44">
        <f t="shared" si="40"/>
        <v>48</v>
      </c>
      <c r="AA131" s="480">
        <v>3</v>
      </c>
      <c r="AB131" s="62">
        <v>18</v>
      </c>
      <c r="AC131" s="63"/>
      <c r="AD131" s="63"/>
      <c r="AE131" s="132">
        <f t="shared" si="41"/>
        <v>12</v>
      </c>
      <c r="AF131" s="133">
        <f t="shared" si="42"/>
        <v>10</v>
      </c>
      <c r="AG131" s="134">
        <f t="shared" si="43"/>
        <v>12</v>
      </c>
      <c r="AH131" s="135">
        <f t="shared" ref="AH131:AH168" si="5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31" s="136">
        <f t="shared" si="44"/>
        <v>1</v>
      </c>
      <c r="AJ131" s="137">
        <f t="shared" si="45"/>
        <v>0</v>
      </c>
      <c r="AK131" s="138">
        <f t="shared" ref="AK131:AK169" si="58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131" s="139">
        <f t="shared" si="46"/>
        <v>8</v>
      </c>
      <c r="AM131" s="139">
        <f t="shared" si="47"/>
        <v>0</v>
      </c>
      <c r="AN131" s="135">
        <f t="shared" si="48"/>
        <v>1.2</v>
      </c>
      <c r="AO131" s="140">
        <f t="shared" si="49"/>
        <v>8</v>
      </c>
      <c r="AP131" s="140">
        <f t="shared" si="50"/>
        <v>12</v>
      </c>
      <c r="AQ131" s="140">
        <f t="shared" si="51"/>
        <v>1.5</v>
      </c>
      <c r="AR131" s="141">
        <f t="shared" si="52"/>
        <v>77.5</v>
      </c>
      <c r="AS131" s="142">
        <f t="shared" si="53"/>
        <v>0</v>
      </c>
      <c r="AT131" s="140">
        <f t="shared" si="39"/>
        <v>0</v>
      </c>
      <c r="AU131" s="140">
        <f t="shared" si="54"/>
        <v>0</v>
      </c>
      <c r="AV131" s="140">
        <v>0</v>
      </c>
      <c r="AW131" s="140">
        <f t="shared" ref="AW131:AW168" si="59">期系三14</f>
        <v>1</v>
      </c>
      <c r="AX131" s="144">
        <f t="shared" si="55"/>
        <v>77.5</v>
      </c>
      <c r="AY131" s="62"/>
      <c r="AZ131" s="64"/>
      <c r="BA131" s="65"/>
      <c r="BB131" s="66"/>
      <c r="BC131" s="67"/>
      <c r="BD131" s="68"/>
      <c r="BE131" s="69"/>
      <c r="BF131" s="67"/>
      <c r="BG131" s="67"/>
      <c r="BH131" s="70"/>
      <c r="BI131" s="70"/>
      <c r="BJ131" s="66"/>
      <c r="BK131" s="71"/>
      <c r="BL131" s="71"/>
      <c r="BM131" s="71"/>
      <c r="BN131" s="72"/>
      <c r="BO131" s="71"/>
      <c r="BP131" s="71"/>
      <c r="BQ131" s="71"/>
      <c r="BR131" s="71"/>
      <c r="BS131" s="73"/>
    </row>
    <row r="132" spans="1:71" s="84" customFormat="1" ht="22.2">
      <c r="A132" s="39" t="e">
        <f t="shared" si="56"/>
        <v>#REF!</v>
      </c>
      <c r="B132" s="127">
        <v>132</v>
      </c>
      <c r="C132" s="222" t="s">
        <v>83</v>
      </c>
      <c r="D132" s="127"/>
      <c r="E132" s="127"/>
      <c r="F132" s="196"/>
      <c r="G132" s="197" t="s">
        <v>164</v>
      </c>
      <c r="H132" s="197">
        <v>3</v>
      </c>
      <c r="I132" s="198" t="s">
        <v>707</v>
      </c>
      <c r="J132" s="196"/>
      <c r="K132" s="197">
        <v>6</v>
      </c>
      <c r="L132" s="197"/>
      <c r="M132" s="466"/>
      <c r="N132" s="197"/>
      <c r="O132" s="408"/>
      <c r="P132" s="408"/>
      <c r="Q132" s="463">
        <v>12</v>
      </c>
      <c r="R132" s="78">
        <v>4</v>
      </c>
      <c r="S132" s="14">
        <f t="shared" ref="S132:S176" si="60">Q132*R132</f>
        <v>48</v>
      </c>
      <c r="T132" s="61"/>
      <c r="U132" s="61"/>
      <c r="V132" s="61"/>
      <c r="W132" s="74"/>
      <c r="X132" s="61"/>
      <c r="Y132" s="61"/>
      <c r="Z132" s="44">
        <f t="shared" si="40"/>
        <v>48</v>
      </c>
      <c r="AA132" s="480">
        <v>3</v>
      </c>
      <c r="AB132" s="62">
        <v>21</v>
      </c>
      <c r="AC132" s="63"/>
      <c r="AD132" s="63"/>
      <c r="AE132" s="132">
        <f t="shared" si="41"/>
        <v>12</v>
      </c>
      <c r="AF132" s="133">
        <f t="shared" si="42"/>
        <v>10</v>
      </c>
      <c r="AG132" s="134">
        <f t="shared" si="43"/>
        <v>12</v>
      </c>
      <c r="AH132" s="135">
        <f t="shared" si="57"/>
        <v>0</v>
      </c>
      <c r="AI132" s="136">
        <f t="shared" si="44"/>
        <v>1</v>
      </c>
      <c r="AJ132" s="137">
        <f t="shared" si="45"/>
        <v>0</v>
      </c>
      <c r="AK132" s="138">
        <f t="shared" si="58"/>
        <v>48</v>
      </c>
      <c r="AL132" s="139">
        <f t="shared" si="46"/>
        <v>8</v>
      </c>
      <c r="AM132" s="139">
        <f t="shared" si="47"/>
        <v>0</v>
      </c>
      <c r="AN132" s="135">
        <f t="shared" si="48"/>
        <v>1.2</v>
      </c>
      <c r="AO132" s="140">
        <f t="shared" si="49"/>
        <v>8</v>
      </c>
      <c r="AP132" s="140">
        <f t="shared" si="50"/>
        <v>12</v>
      </c>
      <c r="AQ132" s="140">
        <f t="shared" si="51"/>
        <v>1.5</v>
      </c>
      <c r="AR132" s="141">
        <f t="shared" si="52"/>
        <v>77.5</v>
      </c>
      <c r="AS132" s="142">
        <f t="shared" si="53"/>
        <v>0</v>
      </c>
      <c r="AT132" s="140">
        <f t="shared" si="39"/>
        <v>14</v>
      </c>
      <c r="AU132" s="140">
        <f t="shared" si="54"/>
        <v>0</v>
      </c>
      <c r="AV132" s="140">
        <v>0</v>
      </c>
      <c r="AW132" s="140">
        <f t="shared" si="59"/>
        <v>1</v>
      </c>
      <c r="AX132" s="144">
        <f t="shared" si="55"/>
        <v>111.5</v>
      </c>
      <c r="AY132" s="62"/>
      <c r="AZ132" s="64"/>
      <c r="BA132" s="65"/>
      <c r="BB132" s="66"/>
      <c r="BC132" s="67"/>
      <c r="BD132" s="68"/>
      <c r="BE132" s="69"/>
      <c r="BF132" s="67"/>
      <c r="BG132" s="67"/>
      <c r="BH132" s="70"/>
      <c r="BI132" s="70"/>
      <c r="BJ132" s="66"/>
      <c r="BK132" s="71"/>
      <c r="BL132" s="71"/>
      <c r="BM132" s="71"/>
      <c r="BN132" s="72"/>
      <c r="BO132" s="71"/>
      <c r="BP132" s="71"/>
      <c r="BQ132" s="71"/>
      <c r="BR132" s="71"/>
      <c r="BS132" s="73"/>
    </row>
    <row r="133" spans="1:71" s="84" customFormat="1" ht="22.2">
      <c r="A133" s="39" t="e">
        <f t="shared" si="56"/>
        <v>#REF!</v>
      </c>
      <c r="B133" s="127">
        <v>133</v>
      </c>
      <c r="C133" s="222" t="s">
        <v>588</v>
      </c>
      <c r="D133" s="127"/>
      <c r="E133" s="127"/>
      <c r="F133" s="196"/>
      <c r="G133" s="197" t="s">
        <v>164</v>
      </c>
      <c r="H133" s="197">
        <v>3</v>
      </c>
      <c r="I133" s="198" t="s">
        <v>708</v>
      </c>
      <c r="J133" s="196"/>
      <c r="K133" s="197"/>
      <c r="L133" s="197"/>
      <c r="M133" s="466"/>
      <c r="N133" s="197"/>
      <c r="O133" s="408"/>
      <c r="P133" s="408"/>
      <c r="Q133" s="463">
        <v>12</v>
      </c>
      <c r="R133" s="78">
        <v>4</v>
      </c>
      <c r="S133" s="14">
        <f t="shared" si="60"/>
        <v>48</v>
      </c>
      <c r="T133" s="61"/>
      <c r="U133" s="61"/>
      <c r="V133" s="61"/>
      <c r="W133" s="61"/>
      <c r="X133" s="61"/>
      <c r="Y133" s="61"/>
      <c r="Z133" s="44">
        <f t="shared" si="40"/>
        <v>48</v>
      </c>
      <c r="AA133" s="480">
        <v>3</v>
      </c>
      <c r="AB133" s="62">
        <v>21</v>
      </c>
      <c r="AC133" s="63"/>
      <c r="AD133" s="63"/>
      <c r="AE133" s="132">
        <f t="shared" si="41"/>
        <v>12</v>
      </c>
      <c r="AF133" s="133">
        <f t="shared" si="42"/>
        <v>10</v>
      </c>
      <c r="AG133" s="134">
        <f t="shared" si="43"/>
        <v>12</v>
      </c>
      <c r="AH133" s="135">
        <f t="shared" si="57"/>
        <v>0</v>
      </c>
      <c r="AI133" s="136">
        <f t="shared" si="44"/>
        <v>1</v>
      </c>
      <c r="AJ133" s="137">
        <f t="shared" si="45"/>
        <v>0</v>
      </c>
      <c r="AK133" s="138">
        <f t="shared" si="58"/>
        <v>48</v>
      </c>
      <c r="AL133" s="139">
        <f t="shared" si="46"/>
        <v>8</v>
      </c>
      <c r="AM133" s="139">
        <f t="shared" si="47"/>
        <v>0</v>
      </c>
      <c r="AN133" s="135">
        <f t="shared" si="48"/>
        <v>1.2</v>
      </c>
      <c r="AO133" s="140">
        <f t="shared" si="49"/>
        <v>8</v>
      </c>
      <c r="AP133" s="140">
        <f t="shared" si="50"/>
        <v>12</v>
      </c>
      <c r="AQ133" s="140">
        <f t="shared" si="51"/>
        <v>1.5</v>
      </c>
      <c r="AR133" s="141">
        <f t="shared" si="52"/>
        <v>77.5</v>
      </c>
      <c r="AS133" s="142">
        <f t="shared" si="53"/>
        <v>0</v>
      </c>
      <c r="AT133" s="140">
        <f t="shared" ref="AT133:AT168" si="61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U133" s="140">
        <f t="shared" si="54"/>
        <v>0</v>
      </c>
      <c r="AV133" s="140">
        <v>0</v>
      </c>
      <c r="AW133" s="140">
        <f t="shared" si="59"/>
        <v>1</v>
      </c>
      <c r="AX133" s="144">
        <f t="shared" si="55"/>
        <v>77.5</v>
      </c>
      <c r="AY133" s="62"/>
      <c r="AZ133" s="64"/>
      <c r="BA133" s="65"/>
      <c r="BB133" s="66"/>
      <c r="BC133" s="67"/>
      <c r="BD133" s="68"/>
      <c r="BE133" s="69"/>
      <c r="BF133" s="67"/>
      <c r="BG133" s="67"/>
      <c r="BH133" s="70"/>
      <c r="BI133" s="70"/>
      <c r="BJ133" s="66"/>
      <c r="BK133" s="71"/>
      <c r="BL133" s="71"/>
      <c r="BM133" s="71"/>
      <c r="BN133" s="72"/>
      <c r="BO133" s="71"/>
      <c r="BP133" s="71"/>
      <c r="BQ133" s="71"/>
      <c r="BR133" s="71"/>
      <c r="BS133" s="73"/>
    </row>
    <row r="134" spans="1:71" s="84" customFormat="1" ht="22.2">
      <c r="A134" s="39" t="e">
        <f t="shared" si="56"/>
        <v>#REF!</v>
      </c>
      <c r="B134" s="127">
        <v>134</v>
      </c>
      <c r="C134" s="222" t="s">
        <v>49</v>
      </c>
      <c r="D134" s="127"/>
      <c r="E134" s="127"/>
      <c r="F134" s="196"/>
      <c r="G134" s="197" t="s">
        <v>164</v>
      </c>
      <c r="H134" s="197">
        <v>3</v>
      </c>
      <c r="I134" s="198" t="s">
        <v>709</v>
      </c>
      <c r="J134" s="196"/>
      <c r="K134" s="197"/>
      <c r="L134" s="197"/>
      <c r="M134" s="468"/>
      <c r="N134" s="197"/>
      <c r="O134" s="408"/>
      <c r="P134" s="408"/>
      <c r="Q134" s="463">
        <v>12</v>
      </c>
      <c r="R134" s="78">
        <v>4</v>
      </c>
      <c r="S134" s="14">
        <f t="shared" si="60"/>
        <v>48</v>
      </c>
      <c r="T134" s="61"/>
      <c r="U134" s="61"/>
      <c r="V134" s="61"/>
      <c r="W134" s="61"/>
      <c r="X134" s="61"/>
      <c r="Y134" s="61"/>
      <c r="Z134" s="44">
        <f t="shared" ref="Z134:Z176" si="62">S134+T134-V134+X134+Y134</f>
        <v>48</v>
      </c>
      <c r="AA134" s="480">
        <v>3</v>
      </c>
      <c r="AB134" s="62">
        <v>24</v>
      </c>
      <c r="AC134" s="63"/>
      <c r="AD134" s="63"/>
      <c r="AE134" s="132">
        <f t="shared" ref="AE134:AE169" si="63">IF(上课周数三14=0,0,(兼职课时三14+正常上课课时数三14+代课课时数三14-缺课时三14)/上课周数三14)</f>
        <v>12</v>
      </c>
      <c r="AF134" s="133">
        <f t="shared" ref="AF134:AF169" si="64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34" s="134">
        <f t="shared" ref="AG134:AG168" si="65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34" s="135">
        <f t="shared" si="57"/>
        <v>0</v>
      </c>
      <c r="AI134" s="136">
        <f t="shared" ref="AI134:AI169" si="66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34" s="137">
        <f t="shared" ref="AJ134:AJ169" si="67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K134" s="138">
        <f t="shared" si="58"/>
        <v>48</v>
      </c>
      <c r="AL134" s="139">
        <f t="shared" ref="AL134:AL167" si="68">IF(OR(年级三14="三",年级三14="3",年级三14=3),2*上课周数三14,0)</f>
        <v>8</v>
      </c>
      <c r="AM134" s="139">
        <f t="shared" ref="AM134:AM168" si="69">IF(学科三14="体",1*上课周数三14,IF(OR(学科三14="语",学科三14="英"),上课周数三14*1,0))</f>
        <v>0</v>
      </c>
      <c r="AN134" s="135">
        <f t="shared" ref="AN134:AN167" si="70">IF(行管职务三14&lt;&gt;"",1,IF(行管职务三14="",平均周课时三14/下线三14))</f>
        <v>1.2</v>
      </c>
      <c r="AO134" s="140">
        <f t="shared" ref="AO134:AO169" si="71">IF(满量比三14&gt;=1,2*上课周数三14,IF(满量比三14&lt;0.66,0,IF(1&gt;满量比三14&gt;0.66,2*上课周数三14/2)))</f>
        <v>8</v>
      </c>
      <c r="AP134" s="140">
        <f t="shared" ref="AP134:AP168" si="72">晚修次数三14*0.5</f>
        <v>12</v>
      </c>
      <c r="AQ134" s="140">
        <f t="shared" ref="AQ134:AQ169" si="73">辅导课节三14*0.5</f>
        <v>1.5</v>
      </c>
      <c r="AR134" s="141">
        <f t="shared" ref="AR134:AR169" si="74">干标时三14+教标时三14+高三补时三14+早读体补三14+满量补时三14+辅导补三14+晚修补三14</f>
        <v>77.5</v>
      </c>
      <c r="AS134" s="142">
        <f t="shared" ref="AS134:AS169" si="75">IF(党职务1="党支书",4,IF(党职务1&lt;&gt;"",2,0))</f>
        <v>0</v>
      </c>
      <c r="AT134" s="140">
        <f t="shared" si="61"/>
        <v>0</v>
      </c>
      <c r="AU134" s="140">
        <f t="shared" ref="AU134:AU169" si="76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34" s="140">
        <v>0</v>
      </c>
      <c r="AW134" s="140">
        <f t="shared" si="59"/>
        <v>1</v>
      </c>
      <c r="AX134" s="144">
        <f t="shared" ref="AX134:AX166" si="77">(标准课时合计三14+党职务补贴三14+教管职务补贴三14+行政职务补贴三14+班主任工作奖三14)*当期系数三14</f>
        <v>77.5</v>
      </c>
      <c r="AY134" s="62"/>
      <c r="AZ134" s="64"/>
      <c r="BA134" s="65"/>
      <c r="BB134" s="66"/>
      <c r="BC134" s="67"/>
      <c r="BD134" s="68"/>
      <c r="BE134" s="69"/>
      <c r="BF134" s="67"/>
      <c r="BG134" s="67"/>
      <c r="BH134" s="70"/>
      <c r="BI134" s="70"/>
      <c r="BJ134" s="66"/>
      <c r="BK134" s="71"/>
      <c r="BL134" s="71"/>
      <c r="BM134" s="71"/>
      <c r="BN134" s="72"/>
      <c r="BO134" s="71"/>
      <c r="BP134" s="71"/>
      <c r="BQ134" s="71"/>
      <c r="BR134" s="71"/>
      <c r="BS134" s="73"/>
    </row>
    <row r="135" spans="1:71" s="84" customFormat="1" ht="22.2">
      <c r="A135" s="39" t="e">
        <f t="shared" si="56"/>
        <v>#REF!</v>
      </c>
      <c r="B135" s="127">
        <v>135</v>
      </c>
      <c r="C135" s="222" t="s">
        <v>589</v>
      </c>
      <c r="D135" s="127"/>
      <c r="E135" s="127"/>
      <c r="F135" s="196"/>
      <c r="G135" s="197" t="s">
        <v>164</v>
      </c>
      <c r="H135" s="197">
        <v>3</v>
      </c>
      <c r="I135" s="198" t="s">
        <v>710</v>
      </c>
      <c r="J135" s="196"/>
      <c r="K135" s="197">
        <v>7</v>
      </c>
      <c r="L135" s="197"/>
      <c r="M135" s="466"/>
      <c r="N135" s="197"/>
      <c r="O135" s="408" t="s">
        <v>569</v>
      </c>
      <c r="P135" s="408"/>
      <c r="Q135" s="463">
        <v>12</v>
      </c>
      <c r="R135" s="78">
        <v>4</v>
      </c>
      <c r="S135" s="14">
        <f t="shared" si="60"/>
        <v>48</v>
      </c>
      <c r="T135" s="61"/>
      <c r="U135" s="61"/>
      <c r="V135" s="61"/>
      <c r="W135" s="61"/>
      <c r="X135" s="61"/>
      <c r="Y135" s="61"/>
      <c r="Z135" s="44">
        <f t="shared" si="62"/>
        <v>48</v>
      </c>
      <c r="AA135" s="480">
        <v>3</v>
      </c>
      <c r="AB135" s="62">
        <v>24</v>
      </c>
      <c r="AC135" s="63"/>
      <c r="AD135" s="63"/>
      <c r="AE135" s="132">
        <f t="shared" si="63"/>
        <v>12</v>
      </c>
      <c r="AF135" s="133">
        <f t="shared" si="64"/>
        <v>10</v>
      </c>
      <c r="AG135" s="134">
        <f t="shared" si="65"/>
        <v>12</v>
      </c>
      <c r="AH135" s="135">
        <f t="shared" si="57"/>
        <v>0</v>
      </c>
      <c r="AI135" s="136">
        <f t="shared" si="66"/>
        <v>1</v>
      </c>
      <c r="AJ135" s="137">
        <f t="shared" si="67"/>
        <v>0</v>
      </c>
      <c r="AK135" s="138">
        <f t="shared" si="58"/>
        <v>48</v>
      </c>
      <c r="AL135" s="139">
        <f t="shared" si="68"/>
        <v>8</v>
      </c>
      <c r="AM135" s="139">
        <f t="shared" si="69"/>
        <v>0</v>
      </c>
      <c r="AN135" s="135">
        <f t="shared" si="70"/>
        <v>1.2</v>
      </c>
      <c r="AO135" s="140">
        <f t="shared" si="71"/>
        <v>8</v>
      </c>
      <c r="AP135" s="140">
        <f t="shared" si="72"/>
        <v>12</v>
      </c>
      <c r="AQ135" s="140">
        <f t="shared" si="73"/>
        <v>1.5</v>
      </c>
      <c r="AR135" s="141">
        <f t="shared" si="74"/>
        <v>77.5</v>
      </c>
      <c r="AS135" s="142">
        <f t="shared" si="75"/>
        <v>0</v>
      </c>
      <c r="AT135" s="140">
        <f t="shared" si="61"/>
        <v>0</v>
      </c>
      <c r="AU135" s="140">
        <f t="shared" si="76"/>
        <v>0</v>
      </c>
      <c r="AV135" s="140">
        <v>0</v>
      </c>
      <c r="AW135" s="140">
        <f t="shared" si="59"/>
        <v>1</v>
      </c>
      <c r="AX135" s="144">
        <f t="shared" si="77"/>
        <v>77.5</v>
      </c>
      <c r="AY135" s="62"/>
      <c r="AZ135" s="64"/>
      <c r="BA135" s="65"/>
      <c r="BB135" s="66"/>
      <c r="BC135" s="67"/>
      <c r="BD135" s="68"/>
      <c r="BE135" s="69"/>
      <c r="BF135" s="67"/>
      <c r="BG135" s="67"/>
      <c r="BH135" s="70"/>
      <c r="BI135" s="70"/>
      <c r="BJ135" s="66"/>
      <c r="BK135" s="71"/>
      <c r="BL135" s="71"/>
      <c r="BM135" s="71"/>
      <c r="BN135" s="72"/>
      <c r="BO135" s="71"/>
      <c r="BP135" s="71"/>
      <c r="BQ135" s="71"/>
      <c r="BR135" s="71"/>
      <c r="BS135" s="73"/>
    </row>
    <row r="136" spans="1:71" s="84" customFormat="1" ht="22.2">
      <c r="A136" s="39" t="e">
        <f t="shared" si="56"/>
        <v>#REF!</v>
      </c>
      <c r="B136" s="127">
        <v>136</v>
      </c>
      <c r="C136" s="222" t="s">
        <v>118</v>
      </c>
      <c r="D136" s="127"/>
      <c r="E136" s="127"/>
      <c r="F136" s="196"/>
      <c r="G136" s="197" t="s">
        <v>164</v>
      </c>
      <c r="H136" s="197">
        <v>3</v>
      </c>
      <c r="I136" s="198" t="s">
        <v>711</v>
      </c>
      <c r="J136" s="196"/>
      <c r="K136" s="197"/>
      <c r="L136" s="197"/>
      <c r="M136" s="466"/>
      <c r="N136" s="197"/>
      <c r="O136" s="408"/>
      <c r="P136" s="408"/>
      <c r="Q136" s="463">
        <v>12</v>
      </c>
      <c r="R136" s="78">
        <v>4</v>
      </c>
      <c r="S136" s="14">
        <f t="shared" si="60"/>
        <v>48</v>
      </c>
      <c r="T136" s="61"/>
      <c r="U136" s="61"/>
      <c r="V136" s="61"/>
      <c r="W136" s="61"/>
      <c r="X136" s="61"/>
      <c r="Y136" s="61"/>
      <c r="Z136" s="44">
        <f t="shared" si="62"/>
        <v>48</v>
      </c>
      <c r="AA136" s="480">
        <v>3</v>
      </c>
      <c r="AB136" s="62">
        <v>24</v>
      </c>
      <c r="AC136" s="63"/>
      <c r="AD136" s="63"/>
      <c r="AE136" s="132">
        <f t="shared" si="63"/>
        <v>6</v>
      </c>
      <c r="AF136" s="133" t="str">
        <f t="shared" si="64"/>
        <v/>
      </c>
      <c r="AG136" s="134" t="str">
        <f t="shared" si="65"/>
        <v/>
      </c>
      <c r="AH136" s="135">
        <f t="shared" si="57"/>
        <v>8</v>
      </c>
      <c r="AI136" s="136">
        <f t="shared" si="66"/>
        <v>1</v>
      </c>
      <c r="AJ136" s="137">
        <f t="shared" si="67"/>
        <v>40</v>
      </c>
      <c r="AK136" s="138">
        <f t="shared" si="58"/>
        <v>0</v>
      </c>
      <c r="AL136" s="139">
        <f t="shared" si="68"/>
        <v>8</v>
      </c>
      <c r="AM136" s="139">
        <f t="shared" si="69"/>
        <v>4</v>
      </c>
      <c r="AN136" s="135">
        <f t="shared" si="70"/>
        <v>1</v>
      </c>
      <c r="AO136" s="140">
        <f t="shared" si="71"/>
        <v>8</v>
      </c>
      <c r="AP136" s="140">
        <f t="shared" si="72"/>
        <v>12</v>
      </c>
      <c r="AQ136" s="140">
        <f t="shared" si="73"/>
        <v>1.5</v>
      </c>
      <c r="AR136" s="141">
        <f t="shared" si="74"/>
        <v>73.5</v>
      </c>
      <c r="AS136" s="142">
        <f t="shared" si="75"/>
        <v>0</v>
      </c>
      <c r="AT136" s="140">
        <f t="shared" si="61"/>
        <v>0</v>
      </c>
      <c r="AU136" s="140">
        <f t="shared" si="76"/>
        <v>22</v>
      </c>
      <c r="AV136" s="140">
        <v>0</v>
      </c>
      <c r="AW136" s="140">
        <f t="shared" si="59"/>
        <v>1</v>
      </c>
      <c r="AX136" s="144">
        <f t="shared" si="77"/>
        <v>95.5</v>
      </c>
      <c r="AY136" s="62"/>
      <c r="AZ136" s="64"/>
      <c r="BA136" s="65"/>
      <c r="BB136" s="66"/>
      <c r="BC136" s="67"/>
      <c r="BD136" s="68"/>
      <c r="BE136" s="69"/>
      <c r="BF136" s="67"/>
      <c r="BG136" s="67"/>
      <c r="BH136" s="70"/>
      <c r="BI136" s="70"/>
      <c r="BJ136" s="66"/>
      <c r="BK136" s="71"/>
      <c r="BL136" s="71"/>
      <c r="BM136" s="71"/>
      <c r="BN136" s="72"/>
      <c r="BO136" s="71"/>
      <c r="BP136" s="71"/>
      <c r="BQ136" s="71"/>
      <c r="BR136" s="71"/>
      <c r="BS136" s="73"/>
    </row>
    <row r="137" spans="1:71" s="84" customFormat="1" ht="22.2">
      <c r="A137" s="39" t="e">
        <f t="shared" si="56"/>
        <v>#REF!</v>
      </c>
      <c r="B137" s="127">
        <v>137</v>
      </c>
      <c r="C137" s="222" t="s">
        <v>89</v>
      </c>
      <c r="D137" s="127"/>
      <c r="E137" s="127"/>
      <c r="F137" s="196"/>
      <c r="G137" s="197" t="s">
        <v>164</v>
      </c>
      <c r="H137" s="197">
        <v>3</v>
      </c>
      <c r="I137" s="198" t="s">
        <v>712</v>
      </c>
      <c r="J137" s="196"/>
      <c r="K137" s="197"/>
      <c r="L137" s="197"/>
      <c r="M137" s="467"/>
      <c r="N137" s="197"/>
      <c r="O137" s="408"/>
      <c r="P137" s="469"/>
      <c r="Q137" s="463">
        <v>12</v>
      </c>
      <c r="R137" s="78">
        <v>4</v>
      </c>
      <c r="S137" s="14">
        <f t="shared" si="60"/>
        <v>48</v>
      </c>
      <c r="T137" s="61"/>
      <c r="U137" s="61"/>
      <c r="V137" s="61"/>
      <c r="W137" s="61"/>
      <c r="X137" s="61"/>
      <c r="Y137" s="61"/>
      <c r="Z137" s="44">
        <f t="shared" si="62"/>
        <v>48</v>
      </c>
      <c r="AA137" s="480">
        <v>3</v>
      </c>
      <c r="AB137" s="62">
        <v>24</v>
      </c>
      <c r="AC137" s="63"/>
      <c r="AD137" s="63"/>
      <c r="AE137" s="132">
        <f t="shared" si="63"/>
        <v>12</v>
      </c>
      <c r="AF137" s="133">
        <f t="shared" si="64"/>
        <v>10</v>
      </c>
      <c r="AG137" s="134">
        <f t="shared" si="65"/>
        <v>12</v>
      </c>
      <c r="AH137" s="135">
        <f t="shared" si="57"/>
        <v>0</v>
      </c>
      <c r="AI137" s="136">
        <f t="shared" si="66"/>
        <v>1</v>
      </c>
      <c r="AJ137" s="137">
        <f t="shared" si="67"/>
        <v>0</v>
      </c>
      <c r="AK137" s="138">
        <f t="shared" si="58"/>
        <v>48</v>
      </c>
      <c r="AL137" s="139">
        <f t="shared" si="68"/>
        <v>8</v>
      </c>
      <c r="AM137" s="139">
        <f t="shared" si="69"/>
        <v>4</v>
      </c>
      <c r="AN137" s="135">
        <f t="shared" si="70"/>
        <v>1.2</v>
      </c>
      <c r="AO137" s="140">
        <f t="shared" si="71"/>
        <v>8</v>
      </c>
      <c r="AP137" s="140">
        <f t="shared" si="72"/>
        <v>12</v>
      </c>
      <c r="AQ137" s="140">
        <f t="shared" si="73"/>
        <v>1.5</v>
      </c>
      <c r="AR137" s="141">
        <f t="shared" si="74"/>
        <v>81.5</v>
      </c>
      <c r="AS137" s="142">
        <f t="shared" si="75"/>
        <v>0</v>
      </c>
      <c r="AT137" s="140">
        <f t="shared" si="61"/>
        <v>14</v>
      </c>
      <c r="AU137" s="140">
        <f t="shared" si="76"/>
        <v>0</v>
      </c>
      <c r="AV137" s="140">
        <v>0</v>
      </c>
      <c r="AW137" s="140">
        <f t="shared" si="59"/>
        <v>1</v>
      </c>
      <c r="AX137" s="144">
        <f t="shared" si="77"/>
        <v>95.5</v>
      </c>
      <c r="AY137" s="62"/>
      <c r="AZ137" s="64"/>
      <c r="BA137" s="65"/>
      <c r="BB137" s="66"/>
      <c r="BC137" s="67"/>
      <c r="BD137" s="68"/>
      <c r="BE137" s="69"/>
      <c r="BF137" s="67"/>
      <c r="BG137" s="67"/>
      <c r="BH137" s="70"/>
      <c r="BI137" s="70"/>
      <c r="BJ137" s="66"/>
      <c r="BK137" s="71"/>
      <c r="BL137" s="71"/>
      <c r="BM137" s="71"/>
      <c r="BN137" s="72"/>
      <c r="BO137" s="71"/>
      <c r="BP137" s="71"/>
      <c r="BQ137" s="71"/>
      <c r="BR137" s="71"/>
      <c r="BS137" s="73"/>
    </row>
    <row r="138" spans="1:71" s="84" customFormat="1" ht="22.2">
      <c r="A138" s="39" t="e">
        <f t="shared" si="56"/>
        <v>#REF!</v>
      </c>
      <c r="B138" s="127">
        <v>138</v>
      </c>
      <c r="C138" s="222" t="s">
        <v>121</v>
      </c>
      <c r="D138" s="127"/>
      <c r="E138" s="127"/>
      <c r="F138" s="196"/>
      <c r="G138" s="197" t="s">
        <v>164</v>
      </c>
      <c r="H138" s="197">
        <v>3</v>
      </c>
      <c r="I138" s="198" t="s">
        <v>713</v>
      </c>
      <c r="J138" s="196"/>
      <c r="K138" s="197"/>
      <c r="L138" s="197"/>
      <c r="M138" s="467"/>
      <c r="N138" s="197"/>
      <c r="O138" s="408"/>
      <c r="P138" s="408"/>
      <c r="Q138" s="463">
        <v>12</v>
      </c>
      <c r="R138" s="78">
        <v>4</v>
      </c>
      <c r="S138" s="14">
        <f t="shared" si="60"/>
        <v>48</v>
      </c>
      <c r="T138" s="61"/>
      <c r="U138" s="61"/>
      <c r="V138" s="61"/>
      <c r="W138" s="61"/>
      <c r="X138" s="61"/>
      <c r="Y138" s="61"/>
      <c r="Z138" s="44">
        <f t="shared" si="62"/>
        <v>48</v>
      </c>
      <c r="AA138" s="480">
        <v>3</v>
      </c>
      <c r="AB138" s="62">
        <v>24</v>
      </c>
      <c r="AC138" s="63"/>
      <c r="AD138" s="63"/>
      <c r="AE138" s="132"/>
      <c r="AF138" s="133"/>
      <c r="AG138" s="134"/>
      <c r="AH138" s="135"/>
      <c r="AI138" s="136"/>
      <c r="AJ138" s="137"/>
      <c r="AK138" s="138"/>
      <c r="AL138" s="139"/>
      <c r="AM138" s="139"/>
      <c r="AN138" s="135"/>
      <c r="AO138" s="140"/>
      <c r="AP138" s="140"/>
      <c r="AQ138" s="140"/>
      <c r="AR138" s="141"/>
      <c r="AS138" s="142"/>
      <c r="AT138" s="140"/>
      <c r="AU138" s="140"/>
      <c r="AV138" s="140"/>
      <c r="AW138" s="140"/>
      <c r="AX138" s="144"/>
      <c r="AY138" s="62"/>
      <c r="AZ138" s="64"/>
      <c r="BA138" s="65"/>
      <c r="BB138" s="66"/>
      <c r="BC138" s="67"/>
      <c r="BD138" s="68"/>
      <c r="BE138" s="69"/>
      <c r="BF138" s="67"/>
      <c r="BG138" s="67"/>
      <c r="BH138" s="70"/>
      <c r="BI138" s="70"/>
      <c r="BJ138" s="66"/>
      <c r="BK138" s="71"/>
      <c r="BL138" s="71"/>
      <c r="BM138" s="71"/>
      <c r="BN138" s="72"/>
      <c r="BO138" s="71"/>
      <c r="BP138" s="71"/>
      <c r="BQ138" s="71"/>
      <c r="BR138" s="71"/>
      <c r="BS138" s="73"/>
    </row>
    <row r="139" spans="1:71" s="84" customFormat="1" ht="22.2">
      <c r="A139" s="39" t="e">
        <f t="shared" si="56"/>
        <v>#REF!</v>
      </c>
      <c r="B139" s="127">
        <v>139</v>
      </c>
      <c r="C139" s="222" t="s">
        <v>106</v>
      </c>
      <c r="D139" s="127"/>
      <c r="E139" s="127"/>
      <c r="F139" s="196"/>
      <c r="G139" s="197" t="s">
        <v>171</v>
      </c>
      <c r="H139" s="197">
        <v>3</v>
      </c>
      <c r="I139" s="198" t="s">
        <v>687</v>
      </c>
      <c r="J139" s="196"/>
      <c r="K139" s="197"/>
      <c r="L139" s="197"/>
      <c r="M139" s="466"/>
      <c r="N139" s="197"/>
      <c r="O139" s="408"/>
      <c r="P139" s="408" t="s">
        <v>568</v>
      </c>
      <c r="Q139" s="463">
        <v>6</v>
      </c>
      <c r="R139" s="78">
        <v>4</v>
      </c>
      <c r="S139" s="14">
        <f t="shared" si="60"/>
        <v>24</v>
      </c>
      <c r="T139" s="61"/>
      <c r="U139" s="61"/>
      <c r="V139" s="61"/>
      <c r="W139" s="61"/>
      <c r="X139" s="61"/>
      <c r="Y139" s="61"/>
      <c r="Z139" s="44">
        <f t="shared" si="62"/>
        <v>24</v>
      </c>
      <c r="AA139" s="480">
        <v>3</v>
      </c>
      <c r="AB139" s="62">
        <v>24</v>
      </c>
      <c r="AC139" s="63"/>
      <c r="AD139" s="63"/>
      <c r="AE139" s="132">
        <f t="shared" si="63"/>
        <v>6</v>
      </c>
      <c r="AF139" s="133" t="str">
        <f t="shared" si="64"/>
        <v/>
      </c>
      <c r="AG139" s="134" t="str">
        <f t="shared" si="65"/>
        <v/>
      </c>
      <c r="AH139" s="135">
        <f t="shared" si="57"/>
        <v>8</v>
      </c>
      <c r="AI139" s="136">
        <f t="shared" si="66"/>
        <v>1</v>
      </c>
      <c r="AJ139" s="137">
        <f t="shared" si="67"/>
        <v>40</v>
      </c>
      <c r="AK139" s="138">
        <f t="shared" si="58"/>
        <v>0</v>
      </c>
      <c r="AL139" s="139">
        <f t="shared" si="68"/>
        <v>8</v>
      </c>
      <c r="AM139" s="139">
        <v>0</v>
      </c>
      <c r="AN139" s="135">
        <f t="shared" si="70"/>
        <v>1</v>
      </c>
      <c r="AO139" s="140">
        <f t="shared" si="71"/>
        <v>8</v>
      </c>
      <c r="AP139" s="140">
        <f t="shared" si="72"/>
        <v>6</v>
      </c>
      <c r="AQ139" s="140">
        <f t="shared" si="73"/>
        <v>1.5</v>
      </c>
      <c r="AR139" s="141">
        <f t="shared" si="74"/>
        <v>67.5</v>
      </c>
      <c r="AS139" s="142">
        <f t="shared" si="75"/>
        <v>0</v>
      </c>
      <c r="AT139" s="140">
        <f t="shared" si="61"/>
        <v>0</v>
      </c>
      <c r="AU139" s="140">
        <f t="shared" si="76"/>
        <v>20</v>
      </c>
      <c r="AV139" s="140">
        <v>0</v>
      </c>
      <c r="AW139" s="140">
        <f t="shared" si="59"/>
        <v>1</v>
      </c>
      <c r="AX139" s="144">
        <f t="shared" si="77"/>
        <v>87.5</v>
      </c>
      <c r="AY139" s="62"/>
      <c r="AZ139" s="64"/>
      <c r="BA139" s="65"/>
      <c r="BB139" s="66"/>
      <c r="BC139" s="67"/>
      <c r="BD139" s="68"/>
      <c r="BE139" s="69"/>
      <c r="BF139" s="67"/>
      <c r="BG139" s="67"/>
      <c r="BH139" s="70"/>
      <c r="BI139" s="70"/>
      <c r="BJ139" s="66"/>
      <c r="BK139" s="71"/>
      <c r="BL139" s="71"/>
      <c r="BM139" s="71"/>
      <c r="BN139" s="72"/>
      <c r="BO139" s="71"/>
      <c r="BP139" s="71"/>
      <c r="BQ139" s="71"/>
      <c r="BR139" s="71"/>
      <c r="BS139" s="73"/>
    </row>
    <row r="140" spans="1:71" s="84" customFormat="1" ht="22.2">
      <c r="A140" s="39" t="e">
        <f t="shared" si="56"/>
        <v>#REF!</v>
      </c>
      <c r="B140" s="127">
        <v>140</v>
      </c>
      <c r="C140" s="222" t="s">
        <v>123</v>
      </c>
      <c r="D140" s="127"/>
      <c r="E140" s="127"/>
      <c r="F140" s="196"/>
      <c r="G140" s="197" t="s">
        <v>171</v>
      </c>
      <c r="H140" s="197">
        <v>3</v>
      </c>
      <c r="I140" s="198" t="s">
        <v>714</v>
      </c>
      <c r="J140" s="196"/>
      <c r="K140" s="197"/>
      <c r="L140" s="197"/>
      <c r="M140" s="470"/>
      <c r="N140" s="197"/>
      <c r="O140" s="408" t="s">
        <v>167</v>
      </c>
      <c r="P140" s="465"/>
      <c r="Q140" s="463">
        <v>12</v>
      </c>
      <c r="R140" s="78">
        <v>4</v>
      </c>
      <c r="S140" s="14">
        <f t="shared" si="60"/>
        <v>48</v>
      </c>
      <c r="T140" s="61"/>
      <c r="U140" s="61"/>
      <c r="V140" s="61"/>
      <c r="W140" s="61"/>
      <c r="X140" s="61"/>
      <c r="Y140" s="61"/>
      <c r="Z140" s="44">
        <f t="shared" si="62"/>
        <v>48</v>
      </c>
      <c r="AA140" s="480">
        <v>3</v>
      </c>
      <c r="AB140" s="62">
        <v>24</v>
      </c>
      <c r="AC140" s="63"/>
      <c r="AD140" s="63"/>
      <c r="AE140" s="132">
        <f t="shared" si="63"/>
        <v>12</v>
      </c>
      <c r="AF140" s="133">
        <f t="shared" si="64"/>
        <v>10</v>
      </c>
      <c r="AG140" s="134">
        <f t="shared" si="65"/>
        <v>12</v>
      </c>
      <c r="AH140" s="135">
        <f t="shared" si="57"/>
        <v>0</v>
      </c>
      <c r="AI140" s="136">
        <f t="shared" si="66"/>
        <v>1</v>
      </c>
      <c r="AJ140" s="137">
        <f t="shared" si="67"/>
        <v>0</v>
      </c>
      <c r="AK140" s="138">
        <f t="shared" si="58"/>
        <v>48</v>
      </c>
      <c r="AL140" s="139">
        <f t="shared" si="68"/>
        <v>8</v>
      </c>
      <c r="AM140" s="139">
        <v>0</v>
      </c>
      <c r="AN140" s="135">
        <f t="shared" si="70"/>
        <v>1.2</v>
      </c>
      <c r="AO140" s="140">
        <f t="shared" si="71"/>
        <v>8</v>
      </c>
      <c r="AP140" s="140">
        <f t="shared" si="72"/>
        <v>12</v>
      </c>
      <c r="AQ140" s="140">
        <f t="shared" si="73"/>
        <v>1.5</v>
      </c>
      <c r="AR140" s="141">
        <f t="shared" si="74"/>
        <v>81.5</v>
      </c>
      <c r="AS140" s="142">
        <f t="shared" si="75"/>
        <v>0</v>
      </c>
      <c r="AT140" s="140">
        <f t="shared" si="61"/>
        <v>0</v>
      </c>
      <c r="AU140" s="140">
        <f t="shared" si="76"/>
        <v>0</v>
      </c>
      <c r="AV140" s="140">
        <v>0</v>
      </c>
      <c r="AW140" s="140">
        <f t="shared" si="59"/>
        <v>1</v>
      </c>
      <c r="AX140" s="144">
        <f t="shared" si="77"/>
        <v>81.5</v>
      </c>
      <c r="AY140" s="62"/>
      <c r="AZ140" s="64"/>
      <c r="BA140" s="65"/>
      <c r="BB140" s="66"/>
      <c r="BC140" s="67"/>
      <c r="BD140" s="68"/>
      <c r="BE140" s="69"/>
      <c r="BF140" s="67"/>
      <c r="BG140" s="67"/>
      <c r="BH140" s="70"/>
      <c r="BI140" s="70"/>
      <c r="BJ140" s="66"/>
      <c r="BK140" s="71"/>
      <c r="BL140" s="71"/>
      <c r="BM140" s="71"/>
      <c r="BN140" s="72"/>
      <c r="BO140" s="71"/>
      <c r="BP140" s="71"/>
      <c r="BQ140" s="71"/>
      <c r="BR140" s="71"/>
      <c r="BS140" s="73"/>
    </row>
    <row r="141" spans="1:71" s="84" customFormat="1" ht="22.2">
      <c r="A141" s="39" t="e">
        <f t="shared" si="56"/>
        <v>#REF!</v>
      </c>
      <c r="B141" s="127">
        <v>141</v>
      </c>
      <c r="C141" s="222" t="s">
        <v>32</v>
      </c>
      <c r="D141" s="127"/>
      <c r="E141" s="127"/>
      <c r="F141" s="196"/>
      <c r="G141" s="197" t="s">
        <v>171</v>
      </c>
      <c r="H141" s="197">
        <v>3</v>
      </c>
      <c r="I141" s="198" t="s">
        <v>705</v>
      </c>
      <c r="J141" s="196"/>
      <c r="K141" s="197">
        <v>3</v>
      </c>
      <c r="L141" s="197"/>
      <c r="M141" s="466"/>
      <c r="N141" s="197"/>
      <c r="O141" s="408"/>
      <c r="P141" s="408"/>
      <c r="Q141" s="463">
        <v>12</v>
      </c>
      <c r="R141" s="78">
        <v>4</v>
      </c>
      <c r="S141" s="14">
        <f t="shared" si="60"/>
        <v>48</v>
      </c>
      <c r="T141" s="61"/>
      <c r="U141" s="61"/>
      <c r="V141" s="61"/>
      <c r="W141" s="61"/>
      <c r="X141" s="61"/>
      <c r="Y141" s="61"/>
      <c r="Z141" s="44">
        <f t="shared" si="62"/>
        <v>48</v>
      </c>
      <c r="AA141" s="480">
        <v>3</v>
      </c>
      <c r="AB141" s="62">
        <v>24</v>
      </c>
      <c r="AC141" s="63"/>
      <c r="AD141" s="63"/>
      <c r="AE141" s="132">
        <f t="shared" si="63"/>
        <v>12</v>
      </c>
      <c r="AF141" s="133">
        <f t="shared" si="64"/>
        <v>10</v>
      </c>
      <c r="AG141" s="134">
        <f t="shared" si="65"/>
        <v>12</v>
      </c>
      <c r="AH141" s="135">
        <f t="shared" si="57"/>
        <v>0</v>
      </c>
      <c r="AI141" s="136">
        <f t="shared" si="66"/>
        <v>1</v>
      </c>
      <c r="AJ141" s="137">
        <f t="shared" si="67"/>
        <v>0</v>
      </c>
      <c r="AK141" s="138">
        <f t="shared" si="58"/>
        <v>48</v>
      </c>
      <c r="AL141" s="139">
        <f t="shared" si="68"/>
        <v>8</v>
      </c>
      <c r="AM141" s="139">
        <f t="shared" si="69"/>
        <v>4</v>
      </c>
      <c r="AN141" s="135">
        <f t="shared" si="70"/>
        <v>1.2</v>
      </c>
      <c r="AO141" s="140">
        <f t="shared" si="71"/>
        <v>8</v>
      </c>
      <c r="AP141" s="140">
        <f t="shared" si="72"/>
        <v>6</v>
      </c>
      <c r="AQ141" s="140">
        <f t="shared" si="73"/>
        <v>1.5</v>
      </c>
      <c r="AR141" s="141">
        <f t="shared" si="74"/>
        <v>75.5</v>
      </c>
      <c r="AS141" s="142">
        <f t="shared" si="75"/>
        <v>0</v>
      </c>
      <c r="AT141" s="140">
        <f t="shared" si="61"/>
        <v>0</v>
      </c>
      <c r="AU141" s="140">
        <f t="shared" si="76"/>
        <v>0</v>
      </c>
      <c r="AV141" s="140">
        <v>0</v>
      </c>
      <c r="AW141" s="140">
        <f t="shared" si="59"/>
        <v>1</v>
      </c>
      <c r="AX141" s="144">
        <f t="shared" si="77"/>
        <v>75.5</v>
      </c>
      <c r="AY141" s="62"/>
      <c r="AZ141" s="64"/>
      <c r="BA141" s="65"/>
      <c r="BB141" s="66"/>
      <c r="BC141" s="67"/>
      <c r="BD141" s="68"/>
      <c r="BE141" s="69"/>
      <c r="BF141" s="67"/>
      <c r="BG141" s="67"/>
      <c r="BH141" s="70"/>
      <c r="BI141" s="70"/>
      <c r="BJ141" s="66"/>
      <c r="BK141" s="71"/>
      <c r="BL141" s="71"/>
      <c r="BM141" s="71"/>
      <c r="BN141" s="72"/>
      <c r="BO141" s="71"/>
      <c r="BP141" s="71"/>
      <c r="BQ141" s="71"/>
      <c r="BR141" s="71"/>
      <c r="BS141" s="73"/>
    </row>
    <row r="142" spans="1:71" s="84" customFormat="1" ht="22.2">
      <c r="A142" s="39" t="e">
        <f t="shared" si="56"/>
        <v>#REF!</v>
      </c>
      <c r="B142" s="127">
        <v>142</v>
      </c>
      <c r="C142" s="222" t="s">
        <v>126</v>
      </c>
      <c r="D142" s="127"/>
      <c r="E142" s="127"/>
      <c r="F142" s="196"/>
      <c r="G142" s="197" t="s">
        <v>171</v>
      </c>
      <c r="H142" s="197">
        <v>3</v>
      </c>
      <c r="I142" s="198" t="s">
        <v>557</v>
      </c>
      <c r="J142" s="196"/>
      <c r="K142" s="197"/>
      <c r="L142" s="197"/>
      <c r="M142" s="467"/>
      <c r="N142" s="197"/>
      <c r="O142" s="408"/>
      <c r="P142" s="408" t="s">
        <v>567</v>
      </c>
      <c r="Q142" s="463">
        <v>6</v>
      </c>
      <c r="R142" s="78">
        <v>4</v>
      </c>
      <c r="S142" s="14">
        <f t="shared" si="60"/>
        <v>24</v>
      </c>
      <c r="T142" s="61"/>
      <c r="U142" s="61"/>
      <c r="V142" s="61"/>
      <c r="W142" s="61"/>
      <c r="X142" s="61"/>
      <c r="Y142" s="61"/>
      <c r="Z142" s="44">
        <f t="shared" si="62"/>
        <v>24</v>
      </c>
      <c r="AA142" s="480">
        <v>3</v>
      </c>
      <c r="AB142" s="62">
        <v>12</v>
      </c>
      <c r="AC142" s="63"/>
      <c r="AD142" s="63"/>
      <c r="AE142" s="132">
        <f t="shared" si="63"/>
        <v>12</v>
      </c>
      <c r="AF142" s="133">
        <f t="shared" si="64"/>
        <v>10</v>
      </c>
      <c r="AG142" s="134">
        <f t="shared" si="65"/>
        <v>12</v>
      </c>
      <c r="AH142" s="135">
        <f t="shared" si="57"/>
        <v>0</v>
      </c>
      <c r="AI142" s="136">
        <f t="shared" si="66"/>
        <v>1</v>
      </c>
      <c r="AJ142" s="137">
        <f t="shared" si="67"/>
        <v>0</v>
      </c>
      <c r="AK142" s="138">
        <f t="shared" si="58"/>
        <v>48</v>
      </c>
      <c r="AL142" s="139">
        <f t="shared" si="68"/>
        <v>8</v>
      </c>
      <c r="AM142" s="139">
        <f t="shared" si="69"/>
        <v>4</v>
      </c>
      <c r="AN142" s="135">
        <f t="shared" si="70"/>
        <v>1.2</v>
      </c>
      <c r="AO142" s="140">
        <f t="shared" si="71"/>
        <v>8</v>
      </c>
      <c r="AP142" s="140">
        <f t="shared" si="72"/>
        <v>12</v>
      </c>
      <c r="AQ142" s="140">
        <f t="shared" si="73"/>
        <v>1.5</v>
      </c>
      <c r="AR142" s="141">
        <f t="shared" si="74"/>
        <v>81.5</v>
      </c>
      <c r="AS142" s="142">
        <f t="shared" si="75"/>
        <v>0</v>
      </c>
      <c r="AT142" s="140">
        <f t="shared" si="61"/>
        <v>0</v>
      </c>
      <c r="AU142" s="140">
        <f t="shared" si="76"/>
        <v>0</v>
      </c>
      <c r="AV142" s="140">
        <v>0</v>
      </c>
      <c r="AW142" s="140">
        <f t="shared" si="59"/>
        <v>1</v>
      </c>
      <c r="AX142" s="144">
        <f t="shared" si="77"/>
        <v>103.5</v>
      </c>
      <c r="AY142" s="62"/>
      <c r="AZ142" s="64"/>
      <c r="BA142" s="65"/>
      <c r="BB142" s="66"/>
      <c r="BC142" s="67"/>
      <c r="BD142" s="68"/>
      <c r="BE142" s="69"/>
      <c r="BF142" s="67"/>
      <c r="BG142" s="67"/>
      <c r="BH142" s="70"/>
      <c r="BI142" s="70"/>
      <c r="BJ142" s="66"/>
      <c r="BK142" s="71"/>
      <c r="BL142" s="71"/>
      <c r="BM142" s="71"/>
      <c r="BN142" s="72"/>
      <c r="BO142" s="71"/>
      <c r="BP142" s="71"/>
      <c r="BQ142" s="71"/>
      <c r="BR142" s="71"/>
      <c r="BS142" s="73"/>
    </row>
    <row r="143" spans="1:71" s="84" customFormat="1" ht="22.2">
      <c r="A143" s="39" t="e">
        <f t="shared" si="56"/>
        <v>#REF!</v>
      </c>
      <c r="B143" s="127">
        <v>143</v>
      </c>
      <c r="C143" s="222" t="s">
        <v>104</v>
      </c>
      <c r="D143" s="127"/>
      <c r="E143" s="127"/>
      <c r="F143" s="196"/>
      <c r="G143" s="197" t="s">
        <v>171</v>
      </c>
      <c r="H143" s="197">
        <v>3</v>
      </c>
      <c r="I143" s="198" t="s">
        <v>704</v>
      </c>
      <c r="J143" s="196"/>
      <c r="K143" s="197"/>
      <c r="L143" s="197"/>
      <c r="M143" s="467"/>
      <c r="N143" s="197"/>
      <c r="O143" s="408"/>
      <c r="P143" s="408"/>
      <c r="Q143" s="463">
        <v>12</v>
      </c>
      <c r="R143" s="78">
        <v>4</v>
      </c>
      <c r="S143" s="14">
        <f t="shared" si="60"/>
        <v>48</v>
      </c>
      <c r="T143" s="61"/>
      <c r="U143" s="61"/>
      <c r="V143" s="61"/>
      <c r="W143" s="61"/>
      <c r="X143" s="61"/>
      <c r="Y143" s="61"/>
      <c r="Z143" s="44">
        <f t="shared" si="62"/>
        <v>48</v>
      </c>
      <c r="AA143" s="480">
        <v>3</v>
      </c>
      <c r="AB143" s="62">
        <v>24</v>
      </c>
      <c r="AC143" s="63"/>
      <c r="AD143" s="63"/>
      <c r="AE143" s="132">
        <f t="shared" si="63"/>
        <v>12</v>
      </c>
      <c r="AF143" s="133">
        <f t="shared" si="64"/>
        <v>10</v>
      </c>
      <c r="AG143" s="134">
        <f t="shared" si="65"/>
        <v>12</v>
      </c>
      <c r="AH143" s="135">
        <f t="shared" si="57"/>
        <v>0</v>
      </c>
      <c r="AI143" s="136">
        <f t="shared" si="66"/>
        <v>1</v>
      </c>
      <c r="AJ143" s="137">
        <f t="shared" si="67"/>
        <v>0</v>
      </c>
      <c r="AK143" s="138">
        <f t="shared" si="58"/>
        <v>48</v>
      </c>
      <c r="AL143" s="139">
        <f t="shared" si="68"/>
        <v>8</v>
      </c>
      <c r="AM143" s="139">
        <f t="shared" si="69"/>
        <v>4</v>
      </c>
      <c r="AN143" s="135">
        <f t="shared" si="70"/>
        <v>1.2</v>
      </c>
      <c r="AO143" s="140">
        <f t="shared" si="71"/>
        <v>8</v>
      </c>
      <c r="AP143" s="140">
        <f t="shared" si="72"/>
        <v>12</v>
      </c>
      <c r="AQ143" s="140">
        <f t="shared" si="73"/>
        <v>1.5</v>
      </c>
      <c r="AR143" s="141">
        <f t="shared" si="74"/>
        <v>81.5</v>
      </c>
      <c r="AS143" s="142">
        <f t="shared" si="75"/>
        <v>0</v>
      </c>
      <c r="AT143" s="140">
        <f t="shared" si="61"/>
        <v>0</v>
      </c>
      <c r="AU143" s="140">
        <f t="shared" si="76"/>
        <v>0</v>
      </c>
      <c r="AV143" s="140">
        <v>0</v>
      </c>
      <c r="AW143" s="140">
        <f t="shared" si="59"/>
        <v>1</v>
      </c>
      <c r="AX143" s="144">
        <f t="shared" si="77"/>
        <v>81.5</v>
      </c>
      <c r="AY143" s="62"/>
      <c r="AZ143" s="64"/>
      <c r="BA143" s="65"/>
      <c r="BB143" s="66"/>
      <c r="BC143" s="67"/>
      <c r="BD143" s="68"/>
      <c r="BE143" s="69"/>
      <c r="BF143" s="67"/>
      <c r="BG143" s="67"/>
      <c r="BH143" s="70"/>
      <c r="BI143" s="70"/>
      <c r="BJ143" s="66"/>
      <c r="BK143" s="71"/>
      <c r="BL143" s="71"/>
      <c r="BM143" s="71"/>
      <c r="BN143" s="72"/>
      <c r="BO143" s="71"/>
      <c r="BP143" s="71"/>
      <c r="BQ143" s="71"/>
      <c r="BR143" s="71"/>
      <c r="BS143" s="73"/>
    </row>
    <row r="144" spans="1:71" s="84" customFormat="1" ht="22.2">
      <c r="A144" s="39" t="e">
        <f t="shared" si="56"/>
        <v>#REF!</v>
      </c>
      <c r="B144" s="127">
        <v>144</v>
      </c>
      <c r="C144" s="222" t="s">
        <v>101</v>
      </c>
      <c r="D144" s="127"/>
      <c r="E144" s="127"/>
      <c r="F144" s="196"/>
      <c r="G144" s="197" t="s">
        <v>171</v>
      </c>
      <c r="H144" s="197">
        <v>3</v>
      </c>
      <c r="I144" s="198" t="s">
        <v>715</v>
      </c>
      <c r="J144" s="196"/>
      <c r="K144" s="197"/>
      <c r="L144" s="197"/>
      <c r="M144" s="471"/>
      <c r="N144" s="197"/>
      <c r="O144" s="408"/>
      <c r="P144" s="408"/>
      <c r="Q144" s="463">
        <v>12</v>
      </c>
      <c r="R144" s="78">
        <v>4</v>
      </c>
      <c r="S144" s="14">
        <f t="shared" si="60"/>
        <v>48</v>
      </c>
      <c r="T144" s="61"/>
      <c r="U144" s="61"/>
      <c r="V144" s="61"/>
      <c r="W144" s="61"/>
      <c r="X144" s="61"/>
      <c r="Y144" s="61"/>
      <c r="Z144" s="44">
        <f t="shared" si="62"/>
        <v>48</v>
      </c>
      <c r="AA144" s="480">
        <v>3</v>
      </c>
      <c r="AB144" s="62">
        <v>12</v>
      </c>
      <c r="AC144" s="63"/>
      <c r="AD144" s="63"/>
      <c r="AE144" s="132">
        <f t="shared" si="63"/>
        <v>12</v>
      </c>
      <c r="AF144" s="133">
        <f t="shared" si="64"/>
        <v>10</v>
      </c>
      <c r="AG144" s="134">
        <f t="shared" si="65"/>
        <v>12</v>
      </c>
      <c r="AH144" s="135">
        <f t="shared" si="57"/>
        <v>0</v>
      </c>
      <c r="AI144" s="136">
        <f t="shared" si="66"/>
        <v>1</v>
      </c>
      <c r="AJ144" s="137">
        <f t="shared" si="67"/>
        <v>0</v>
      </c>
      <c r="AK144" s="138">
        <f t="shared" si="58"/>
        <v>48</v>
      </c>
      <c r="AL144" s="139">
        <f t="shared" si="68"/>
        <v>8</v>
      </c>
      <c r="AM144" s="139">
        <f t="shared" si="69"/>
        <v>4</v>
      </c>
      <c r="AN144" s="135">
        <f t="shared" si="70"/>
        <v>1.2</v>
      </c>
      <c r="AO144" s="140">
        <f t="shared" si="71"/>
        <v>8</v>
      </c>
      <c r="AP144" s="140">
        <f t="shared" si="72"/>
        <v>6</v>
      </c>
      <c r="AQ144" s="140">
        <f t="shared" si="73"/>
        <v>1.5</v>
      </c>
      <c r="AR144" s="141">
        <f t="shared" si="74"/>
        <v>75.5</v>
      </c>
      <c r="AS144" s="142">
        <f t="shared" si="75"/>
        <v>2</v>
      </c>
      <c r="AT144" s="140">
        <f t="shared" si="61"/>
        <v>0</v>
      </c>
      <c r="AU144" s="140">
        <f t="shared" si="76"/>
        <v>0</v>
      </c>
      <c r="AV144" s="140">
        <v>0</v>
      </c>
      <c r="AW144" s="140">
        <f t="shared" si="59"/>
        <v>1</v>
      </c>
      <c r="AX144" s="144">
        <f t="shared" si="77"/>
        <v>77.5</v>
      </c>
      <c r="AY144" s="62"/>
      <c r="AZ144" s="64"/>
      <c r="BA144" s="65"/>
      <c r="BB144" s="66"/>
      <c r="BC144" s="67"/>
      <c r="BD144" s="68"/>
      <c r="BE144" s="69"/>
      <c r="BF144" s="67"/>
      <c r="BG144" s="67"/>
      <c r="BH144" s="70"/>
      <c r="BI144" s="70"/>
      <c r="BJ144" s="66"/>
      <c r="BK144" s="71"/>
      <c r="BL144" s="71"/>
      <c r="BM144" s="71"/>
      <c r="BN144" s="72"/>
      <c r="BO144" s="71"/>
      <c r="BP144" s="71"/>
      <c r="BQ144" s="71"/>
      <c r="BR144" s="71"/>
      <c r="BS144" s="73"/>
    </row>
    <row r="145" spans="1:71" s="84" customFormat="1" ht="22.2">
      <c r="A145" s="39" t="e">
        <f t="shared" si="56"/>
        <v>#REF!</v>
      </c>
      <c r="B145" s="127">
        <v>145</v>
      </c>
      <c r="C145" s="222" t="s">
        <v>102</v>
      </c>
      <c r="D145" s="127"/>
      <c r="E145" s="127"/>
      <c r="F145" s="196"/>
      <c r="G145" s="197" t="s">
        <v>171</v>
      </c>
      <c r="H145" s="197">
        <v>3</v>
      </c>
      <c r="I145" s="198" t="s">
        <v>716</v>
      </c>
      <c r="J145" s="196"/>
      <c r="K145" s="197">
        <v>11</v>
      </c>
      <c r="L145" s="197"/>
      <c r="M145" s="472"/>
      <c r="N145" s="197"/>
      <c r="O145" s="408"/>
      <c r="P145" s="408"/>
      <c r="Q145" s="463">
        <v>12</v>
      </c>
      <c r="R145" s="78">
        <v>4</v>
      </c>
      <c r="S145" s="14">
        <f t="shared" si="60"/>
        <v>48</v>
      </c>
      <c r="T145" s="76"/>
      <c r="U145" s="76"/>
      <c r="V145" s="76"/>
      <c r="W145" s="76"/>
      <c r="X145" s="61"/>
      <c r="Y145" s="61"/>
      <c r="Z145" s="44">
        <f t="shared" si="62"/>
        <v>48</v>
      </c>
      <c r="AA145" s="480">
        <v>3</v>
      </c>
      <c r="AB145" s="62">
        <v>24</v>
      </c>
      <c r="AC145" s="63"/>
      <c r="AD145" s="63"/>
      <c r="AE145" s="132">
        <f t="shared" si="63"/>
        <v>10</v>
      </c>
      <c r="AF145" s="133">
        <f t="shared" si="64"/>
        <v>10</v>
      </c>
      <c r="AG145" s="134">
        <f t="shared" si="65"/>
        <v>12</v>
      </c>
      <c r="AH145" s="135">
        <f t="shared" si="57"/>
        <v>0</v>
      </c>
      <c r="AI145" s="136">
        <f t="shared" si="66"/>
        <v>1</v>
      </c>
      <c r="AJ145" s="137">
        <f t="shared" si="67"/>
        <v>0</v>
      </c>
      <c r="AK145" s="138">
        <f t="shared" si="58"/>
        <v>40</v>
      </c>
      <c r="AL145" s="139">
        <f t="shared" si="68"/>
        <v>8</v>
      </c>
      <c r="AM145" s="139">
        <f t="shared" si="69"/>
        <v>0</v>
      </c>
      <c r="AN145" s="135">
        <f t="shared" si="70"/>
        <v>1</v>
      </c>
      <c r="AO145" s="140">
        <f t="shared" si="71"/>
        <v>8</v>
      </c>
      <c r="AP145" s="140">
        <f t="shared" si="72"/>
        <v>8</v>
      </c>
      <c r="AQ145" s="140">
        <f t="shared" si="73"/>
        <v>1.5</v>
      </c>
      <c r="AR145" s="141">
        <f t="shared" si="74"/>
        <v>65.5</v>
      </c>
      <c r="AS145" s="142">
        <f t="shared" si="75"/>
        <v>0</v>
      </c>
      <c r="AT145" s="140">
        <f t="shared" si="61"/>
        <v>18</v>
      </c>
      <c r="AU145" s="140">
        <f t="shared" si="76"/>
        <v>0</v>
      </c>
      <c r="AV145" s="140">
        <v>0</v>
      </c>
      <c r="AW145" s="140">
        <f t="shared" si="59"/>
        <v>1</v>
      </c>
      <c r="AX145" s="144">
        <f t="shared" si="77"/>
        <v>83.5</v>
      </c>
      <c r="AY145" s="62"/>
      <c r="AZ145" s="64"/>
      <c r="BA145" s="65"/>
      <c r="BB145" s="66"/>
      <c r="BC145" s="67"/>
      <c r="BD145" s="68"/>
      <c r="BE145" s="69"/>
      <c r="BF145" s="67"/>
      <c r="BG145" s="67"/>
      <c r="BH145" s="70"/>
      <c r="BI145" s="70"/>
      <c r="BJ145" s="66"/>
      <c r="BK145" s="71"/>
      <c r="BL145" s="71"/>
      <c r="BM145" s="71"/>
      <c r="BN145" s="72"/>
      <c r="BO145" s="71"/>
      <c r="BP145" s="71"/>
      <c r="BQ145" s="71"/>
      <c r="BR145" s="71"/>
      <c r="BS145" s="73"/>
    </row>
    <row r="146" spans="1:71" s="84" customFormat="1" ht="22.2">
      <c r="A146" s="39" t="e">
        <f t="shared" si="56"/>
        <v>#REF!</v>
      </c>
      <c r="B146" s="127">
        <v>146</v>
      </c>
      <c r="C146" s="222" t="s">
        <v>124</v>
      </c>
      <c r="D146" s="127"/>
      <c r="E146" s="127"/>
      <c r="F146" s="196"/>
      <c r="G146" s="197" t="s">
        <v>171</v>
      </c>
      <c r="H146" s="197">
        <v>3</v>
      </c>
      <c r="I146" s="198" t="s">
        <v>619</v>
      </c>
      <c r="J146" s="196"/>
      <c r="K146" s="197"/>
      <c r="L146" s="197"/>
      <c r="M146" s="467"/>
      <c r="N146" s="197"/>
      <c r="O146" s="408"/>
      <c r="P146" s="408"/>
      <c r="Q146" s="463">
        <v>12</v>
      </c>
      <c r="R146" s="78">
        <v>4</v>
      </c>
      <c r="S146" s="14">
        <f t="shared" si="60"/>
        <v>48</v>
      </c>
      <c r="T146" s="61"/>
      <c r="U146" s="61"/>
      <c r="V146" s="61"/>
      <c r="W146" s="61"/>
      <c r="X146" s="61"/>
      <c r="Y146" s="61"/>
      <c r="Z146" s="44">
        <f t="shared" si="62"/>
        <v>48</v>
      </c>
      <c r="AA146" s="480">
        <v>3</v>
      </c>
      <c r="AB146" s="62">
        <v>24</v>
      </c>
      <c r="AC146" s="63"/>
      <c r="AD146" s="63"/>
      <c r="AE146" s="132">
        <f t="shared" si="63"/>
        <v>10</v>
      </c>
      <c r="AF146" s="133">
        <f t="shared" si="64"/>
        <v>10</v>
      </c>
      <c r="AG146" s="134">
        <f t="shared" si="65"/>
        <v>12</v>
      </c>
      <c r="AH146" s="135">
        <f t="shared" si="57"/>
        <v>0</v>
      </c>
      <c r="AI146" s="136">
        <f t="shared" si="66"/>
        <v>1</v>
      </c>
      <c r="AJ146" s="137">
        <f t="shared" si="67"/>
        <v>0</v>
      </c>
      <c r="AK146" s="138">
        <f t="shared" si="58"/>
        <v>40</v>
      </c>
      <c r="AL146" s="139">
        <f t="shared" si="68"/>
        <v>8</v>
      </c>
      <c r="AM146" s="139">
        <f t="shared" si="69"/>
        <v>0</v>
      </c>
      <c r="AN146" s="135">
        <f t="shared" si="70"/>
        <v>1</v>
      </c>
      <c r="AO146" s="140">
        <f t="shared" si="71"/>
        <v>8</v>
      </c>
      <c r="AP146" s="140">
        <f t="shared" si="72"/>
        <v>8.5</v>
      </c>
      <c r="AQ146" s="140">
        <f t="shared" si="73"/>
        <v>1.5</v>
      </c>
      <c r="AR146" s="141">
        <f t="shared" si="74"/>
        <v>66</v>
      </c>
      <c r="AS146" s="142">
        <f t="shared" si="75"/>
        <v>0</v>
      </c>
      <c r="AT146" s="140">
        <f t="shared" si="61"/>
        <v>0</v>
      </c>
      <c r="AU146" s="140">
        <f t="shared" si="76"/>
        <v>0</v>
      </c>
      <c r="AV146" s="140">
        <v>0</v>
      </c>
      <c r="AW146" s="140">
        <f t="shared" si="59"/>
        <v>1</v>
      </c>
      <c r="AX146" s="144">
        <f t="shared" si="77"/>
        <v>86</v>
      </c>
      <c r="AY146" s="62"/>
      <c r="AZ146" s="64"/>
      <c r="BA146" s="65"/>
      <c r="BB146" s="66"/>
      <c r="BC146" s="67"/>
      <c r="BD146" s="68"/>
      <c r="BE146" s="69"/>
      <c r="BF146" s="67"/>
      <c r="BG146" s="67"/>
      <c r="BH146" s="70"/>
      <c r="BI146" s="70"/>
      <c r="BJ146" s="66"/>
      <c r="BK146" s="71"/>
      <c r="BL146" s="71"/>
      <c r="BM146" s="71"/>
      <c r="BN146" s="72"/>
      <c r="BO146" s="71"/>
      <c r="BP146" s="71"/>
      <c r="BQ146" s="71"/>
      <c r="BR146" s="71"/>
      <c r="BS146" s="73"/>
    </row>
    <row r="147" spans="1:71" s="84" customFormat="1" ht="22.2">
      <c r="A147" s="39" t="e">
        <f t="shared" si="56"/>
        <v>#REF!</v>
      </c>
      <c r="B147" s="127">
        <v>147</v>
      </c>
      <c r="C147" s="222" t="s">
        <v>59</v>
      </c>
      <c r="D147" s="127"/>
      <c r="E147" s="127"/>
      <c r="F147" s="196"/>
      <c r="G147" s="197" t="s">
        <v>171</v>
      </c>
      <c r="H147" s="197">
        <v>3</v>
      </c>
      <c r="I147" s="198" t="s">
        <v>712</v>
      </c>
      <c r="J147" s="196"/>
      <c r="K147" s="197"/>
      <c r="L147" s="197"/>
      <c r="M147" s="467"/>
      <c r="N147" s="197" t="s">
        <v>756</v>
      </c>
      <c r="O147" s="408"/>
      <c r="P147" s="408"/>
      <c r="Q147" s="463">
        <v>12</v>
      </c>
      <c r="R147" s="78">
        <v>4</v>
      </c>
      <c r="S147" s="14">
        <f t="shared" si="60"/>
        <v>48</v>
      </c>
      <c r="T147" s="61"/>
      <c r="U147" s="61"/>
      <c r="V147" s="61"/>
      <c r="W147" s="61"/>
      <c r="X147" s="61"/>
      <c r="Y147" s="61"/>
      <c r="Z147" s="44">
        <f t="shared" si="62"/>
        <v>48</v>
      </c>
      <c r="AA147" s="480">
        <v>3</v>
      </c>
      <c r="AB147" s="62">
        <v>12</v>
      </c>
      <c r="AC147" s="63"/>
      <c r="AD147" s="63"/>
      <c r="AE147" s="132">
        <f t="shared" si="63"/>
        <v>10</v>
      </c>
      <c r="AF147" s="133">
        <f t="shared" si="64"/>
        <v>10</v>
      </c>
      <c r="AG147" s="134">
        <f t="shared" si="65"/>
        <v>12</v>
      </c>
      <c r="AH147" s="135">
        <f t="shared" si="57"/>
        <v>0</v>
      </c>
      <c r="AI147" s="136">
        <f t="shared" si="66"/>
        <v>1</v>
      </c>
      <c r="AJ147" s="137">
        <f t="shared" si="67"/>
        <v>0</v>
      </c>
      <c r="AK147" s="138">
        <f t="shared" si="58"/>
        <v>40</v>
      </c>
      <c r="AL147" s="139">
        <f t="shared" si="68"/>
        <v>8</v>
      </c>
      <c r="AM147" s="139">
        <f t="shared" si="69"/>
        <v>0</v>
      </c>
      <c r="AN147" s="135">
        <f t="shared" si="70"/>
        <v>1</v>
      </c>
      <c r="AO147" s="140">
        <f t="shared" si="71"/>
        <v>8</v>
      </c>
      <c r="AP147" s="140">
        <f t="shared" si="72"/>
        <v>10</v>
      </c>
      <c r="AQ147" s="140">
        <f t="shared" si="73"/>
        <v>1.5</v>
      </c>
      <c r="AR147" s="141">
        <f t="shared" si="74"/>
        <v>67.5</v>
      </c>
      <c r="AS147" s="142">
        <f t="shared" si="75"/>
        <v>0</v>
      </c>
      <c r="AT147" s="140">
        <f t="shared" si="61"/>
        <v>0</v>
      </c>
      <c r="AU147" s="140">
        <f t="shared" si="76"/>
        <v>0</v>
      </c>
      <c r="AV147" s="140">
        <v>0</v>
      </c>
      <c r="AW147" s="140">
        <f t="shared" si="59"/>
        <v>1</v>
      </c>
      <c r="AX147" s="144">
        <f t="shared" si="77"/>
        <v>67.5</v>
      </c>
      <c r="AY147" s="62"/>
      <c r="AZ147" s="64"/>
      <c r="BA147" s="65"/>
      <c r="BB147" s="66"/>
      <c r="BC147" s="67"/>
      <c r="BD147" s="68"/>
      <c r="BE147" s="69"/>
      <c r="BF147" s="67"/>
      <c r="BG147" s="67"/>
      <c r="BH147" s="70"/>
      <c r="BI147" s="70"/>
      <c r="BJ147" s="66"/>
      <c r="BK147" s="71"/>
      <c r="BL147" s="71"/>
      <c r="BM147" s="71"/>
      <c r="BN147" s="72"/>
      <c r="BO147" s="71"/>
      <c r="BP147" s="71"/>
      <c r="BQ147" s="71"/>
      <c r="BR147" s="71"/>
      <c r="BS147" s="73"/>
    </row>
    <row r="148" spans="1:71" s="84" customFormat="1" ht="22.2">
      <c r="A148" s="39" t="e">
        <f t="shared" si="56"/>
        <v>#REF!</v>
      </c>
      <c r="B148" s="127">
        <v>148</v>
      </c>
      <c r="C148" s="222" t="s">
        <v>96</v>
      </c>
      <c r="D148" s="127"/>
      <c r="E148" s="127"/>
      <c r="F148" s="196"/>
      <c r="G148" s="197" t="s">
        <v>160</v>
      </c>
      <c r="H148" s="197">
        <v>3</v>
      </c>
      <c r="I148" s="198" t="s">
        <v>717</v>
      </c>
      <c r="J148" s="196"/>
      <c r="K148" s="197"/>
      <c r="L148" s="197"/>
      <c r="M148" s="466"/>
      <c r="N148" s="197"/>
      <c r="O148" s="473" t="s">
        <v>561</v>
      </c>
      <c r="P148" s="473"/>
      <c r="Q148" s="463">
        <v>10</v>
      </c>
      <c r="R148" s="78">
        <v>4</v>
      </c>
      <c r="S148" s="14">
        <f t="shared" si="60"/>
        <v>40</v>
      </c>
      <c r="T148" s="61"/>
      <c r="U148" s="61"/>
      <c r="V148" s="61"/>
      <c r="W148" s="61"/>
      <c r="X148" s="61"/>
      <c r="Y148" s="61"/>
      <c r="Z148" s="44">
        <f t="shared" si="62"/>
        <v>40</v>
      </c>
      <c r="AA148" s="480">
        <v>3</v>
      </c>
      <c r="AB148" s="62">
        <v>16</v>
      </c>
      <c r="AC148" s="63"/>
      <c r="AD148" s="63"/>
      <c r="AE148" s="132">
        <f t="shared" si="63"/>
        <v>10</v>
      </c>
      <c r="AF148" s="133">
        <f t="shared" si="64"/>
        <v>10</v>
      </c>
      <c r="AG148" s="134">
        <f t="shared" si="65"/>
        <v>12</v>
      </c>
      <c r="AH148" s="135">
        <f t="shared" si="57"/>
        <v>0</v>
      </c>
      <c r="AI148" s="136">
        <f t="shared" si="66"/>
        <v>1</v>
      </c>
      <c r="AJ148" s="137">
        <f t="shared" si="67"/>
        <v>0</v>
      </c>
      <c r="AK148" s="138">
        <f t="shared" si="58"/>
        <v>40</v>
      </c>
      <c r="AL148" s="139">
        <f t="shared" si="68"/>
        <v>8</v>
      </c>
      <c r="AM148" s="139">
        <f t="shared" si="69"/>
        <v>0</v>
      </c>
      <c r="AN148" s="135">
        <f t="shared" si="70"/>
        <v>1</v>
      </c>
      <c r="AO148" s="140">
        <f t="shared" si="71"/>
        <v>8</v>
      </c>
      <c r="AP148" s="140">
        <f t="shared" si="72"/>
        <v>8.5</v>
      </c>
      <c r="AQ148" s="140">
        <f t="shared" si="73"/>
        <v>1.5</v>
      </c>
      <c r="AR148" s="141">
        <f t="shared" si="74"/>
        <v>66</v>
      </c>
      <c r="AS148" s="142">
        <f t="shared" si="75"/>
        <v>0</v>
      </c>
      <c r="AT148" s="140">
        <f t="shared" si="61"/>
        <v>0</v>
      </c>
      <c r="AU148" s="140">
        <f t="shared" si="76"/>
        <v>0</v>
      </c>
      <c r="AV148" s="140">
        <v>0</v>
      </c>
      <c r="AW148" s="140">
        <f t="shared" si="59"/>
        <v>1</v>
      </c>
      <c r="AX148" s="144">
        <f t="shared" si="77"/>
        <v>66</v>
      </c>
      <c r="AY148" s="62"/>
      <c r="AZ148" s="64"/>
      <c r="BA148" s="65"/>
      <c r="BB148" s="66"/>
      <c r="BC148" s="67"/>
      <c r="BD148" s="68"/>
      <c r="BE148" s="69"/>
      <c r="BF148" s="67"/>
      <c r="BG148" s="67"/>
      <c r="BH148" s="70"/>
      <c r="BI148" s="70"/>
      <c r="BJ148" s="66"/>
      <c r="BK148" s="71"/>
      <c r="BL148" s="71"/>
      <c r="BM148" s="71"/>
      <c r="BN148" s="72"/>
      <c r="BO148" s="71"/>
      <c r="BP148" s="71"/>
      <c r="BQ148" s="71"/>
      <c r="BR148" s="71"/>
      <c r="BS148" s="73"/>
    </row>
    <row r="149" spans="1:71" s="84" customFormat="1" ht="22.2">
      <c r="A149" s="39" t="e">
        <f t="shared" si="56"/>
        <v>#REF!</v>
      </c>
      <c r="B149" s="127">
        <v>149</v>
      </c>
      <c r="C149" s="222" t="s">
        <v>132</v>
      </c>
      <c r="D149" s="127"/>
      <c r="E149" s="127"/>
      <c r="F149" s="196"/>
      <c r="G149" s="197" t="s">
        <v>160</v>
      </c>
      <c r="H149" s="197">
        <v>3</v>
      </c>
      <c r="I149" s="198" t="s">
        <v>718</v>
      </c>
      <c r="J149" s="196"/>
      <c r="K149" s="197">
        <v>13</v>
      </c>
      <c r="L149" s="197"/>
      <c r="M149" s="467"/>
      <c r="N149" s="197"/>
      <c r="O149" s="408"/>
      <c r="P149" s="408"/>
      <c r="Q149" s="463">
        <v>10</v>
      </c>
      <c r="R149" s="78">
        <v>4</v>
      </c>
      <c r="S149" s="14">
        <f t="shared" si="60"/>
        <v>40</v>
      </c>
      <c r="T149" s="61"/>
      <c r="U149" s="61"/>
      <c r="V149" s="61"/>
      <c r="W149" s="61"/>
      <c r="X149" s="61"/>
      <c r="Y149" s="61"/>
      <c r="Z149" s="44">
        <f t="shared" si="62"/>
        <v>40</v>
      </c>
      <c r="AA149" s="480">
        <v>3</v>
      </c>
      <c r="AB149" s="62">
        <v>17</v>
      </c>
      <c r="AC149" s="63"/>
      <c r="AD149" s="63"/>
      <c r="AE149" s="132">
        <f t="shared" si="63"/>
        <v>10</v>
      </c>
      <c r="AF149" s="133">
        <f t="shared" si="64"/>
        <v>10</v>
      </c>
      <c r="AG149" s="134">
        <f t="shared" si="65"/>
        <v>12</v>
      </c>
      <c r="AH149" s="135">
        <f t="shared" si="57"/>
        <v>0</v>
      </c>
      <c r="AI149" s="136">
        <f t="shared" si="66"/>
        <v>1</v>
      </c>
      <c r="AJ149" s="137">
        <f t="shared" si="67"/>
        <v>0</v>
      </c>
      <c r="AK149" s="138">
        <f t="shared" si="58"/>
        <v>40</v>
      </c>
      <c r="AL149" s="139">
        <f t="shared" si="68"/>
        <v>8</v>
      </c>
      <c r="AM149" s="139">
        <f t="shared" si="69"/>
        <v>0</v>
      </c>
      <c r="AN149" s="135">
        <f t="shared" si="70"/>
        <v>1</v>
      </c>
      <c r="AO149" s="140">
        <f t="shared" si="71"/>
        <v>8</v>
      </c>
      <c r="AP149" s="140">
        <f t="shared" si="72"/>
        <v>11</v>
      </c>
      <c r="AQ149" s="140">
        <f t="shared" si="73"/>
        <v>1.5</v>
      </c>
      <c r="AR149" s="141">
        <f t="shared" si="74"/>
        <v>68.5</v>
      </c>
      <c r="AS149" s="142">
        <f t="shared" si="75"/>
        <v>0</v>
      </c>
      <c r="AT149" s="140">
        <f t="shared" si="61"/>
        <v>6</v>
      </c>
      <c r="AU149" s="140">
        <f t="shared" si="76"/>
        <v>0</v>
      </c>
      <c r="AV149" s="140">
        <v>0</v>
      </c>
      <c r="AW149" s="140">
        <f t="shared" si="59"/>
        <v>1</v>
      </c>
      <c r="AX149" s="144">
        <f t="shared" si="77"/>
        <v>94.5</v>
      </c>
      <c r="AY149" s="62"/>
      <c r="AZ149" s="64"/>
      <c r="BA149" s="65"/>
      <c r="BB149" s="66"/>
      <c r="BC149" s="67"/>
      <c r="BD149" s="68"/>
      <c r="BE149" s="69"/>
      <c r="BF149" s="67"/>
      <c r="BG149" s="67"/>
      <c r="BH149" s="70"/>
      <c r="BI149" s="70"/>
      <c r="BJ149" s="66"/>
      <c r="BK149" s="71"/>
      <c r="BL149" s="71"/>
      <c r="BM149" s="71"/>
      <c r="BN149" s="72"/>
      <c r="BO149" s="71"/>
      <c r="BP149" s="71"/>
      <c r="BQ149" s="71"/>
      <c r="BR149" s="71"/>
      <c r="BS149" s="73"/>
    </row>
    <row r="150" spans="1:71" s="84" customFormat="1" ht="22.2">
      <c r="A150" s="39" t="e">
        <f t="shared" si="56"/>
        <v>#REF!</v>
      </c>
      <c r="B150" s="127">
        <v>150</v>
      </c>
      <c r="C150" s="222" t="s">
        <v>95</v>
      </c>
      <c r="D150" s="127"/>
      <c r="E150" s="127"/>
      <c r="F150" s="196"/>
      <c r="G150" s="197" t="s">
        <v>160</v>
      </c>
      <c r="H150" s="197">
        <v>3</v>
      </c>
      <c r="I150" s="198" t="s">
        <v>719</v>
      </c>
      <c r="J150" s="196"/>
      <c r="K150" s="197"/>
      <c r="L150" s="197"/>
      <c r="M150" s="474"/>
      <c r="N150" s="197"/>
      <c r="O150" s="408"/>
      <c r="P150" s="408"/>
      <c r="Q150" s="463">
        <v>10</v>
      </c>
      <c r="R150" s="78">
        <v>4</v>
      </c>
      <c r="S150" s="14">
        <f t="shared" si="60"/>
        <v>40</v>
      </c>
      <c r="T150" s="61"/>
      <c r="U150" s="61"/>
      <c r="V150" s="61"/>
      <c r="W150" s="61"/>
      <c r="X150" s="61"/>
      <c r="Y150" s="61"/>
      <c r="Z150" s="44">
        <f t="shared" si="62"/>
        <v>40</v>
      </c>
      <c r="AA150" s="480">
        <v>3</v>
      </c>
      <c r="AB150" s="62">
        <v>20</v>
      </c>
      <c r="AC150" s="63"/>
      <c r="AD150" s="63"/>
      <c r="AE150" s="132">
        <f t="shared" si="63"/>
        <v>10</v>
      </c>
      <c r="AF150" s="133">
        <f t="shared" si="64"/>
        <v>10</v>
      </c>
      <c r="AG150" s="134">
        <f t="shared" si="65"/>
        <v>12</v>
      </c>
      <c r="AH150" s="135">
        <f t="shared" si="57"/>
        <v>0</v>
      </c>
      <c r="AI150" s="136">
        <f t="shared" si="66"/>
        <v>1</v>
      </c>
      <c r="AJ150" s="137">
        <f t="shared" si="67"/>
        <v>0</v>
      </c>
      <c r="AK150" s="138">
        <f t="shared" si="58"/>
        <v>40</v>
      </c>
      <c r="AL150" s="139">
        <f t="shared" si="68"/>
        <v>8</v>
      </c>
      <c r="AM150" s="139">
        <f t="shared" si="69"/>
        <v>0</v>
      </c>
      <c r="AN150" s="135">
        <f t="shared" si="70"/>
        <v>1</v>
      </c>
      <c r="AO150" s="140">
        <f t="shared" si="71"/>
        <v>8</v>
      </c>
      <c r="AP150" s="140">
        <f t="shared" si="72"/>
        <v>8</v>
      </c>
      <c r="AQ150" s="140">
        <f t="shared" si="73"/>
        <v>1.5</v>
      </c>
      <c r="AR150" s="141">
        <f t="shared" si="74"/>
        <v>65.5</v>
      </c>
      <c r="AS150" s="142">
        <f t="shared" si="75"/>
        <v>0</v>
      </c>
      <c r="AT150" s="140">
        <f t="shared" si="61"/>
        <v>0</v>
      </c>
      <c r="AU150" s="140">
        <f t="shared" si="76"/>
        <v>0</v>
      </c>
      <c r="AV150" s="140">
        <v>0</v>
      </c>
      <c r="AW150" s="140">
        <f t="shared" si="59"/>
        <v>1</v>
      </c>
      <c r="AX150" s="144">
        <f t="shared" si="77"/>
        <v>84.5</v>
      </c>
      <c r="AY150" s="62"/>
      <c r="AZ150" s="64"/>
      <c r="BA150" s="65"/>
      <c r="BB150" s="66"/>
      <c r="BC150" s="67"/>
      <c r="BD150" s="68"/>
      <c r="BE150" s="69"/>
      <c r="BF150" s="67"/>
      <c r="BG150" s="67"/>
      <c r="BH150" s="70"/>
      <c r="BI150" s="70"/>
      <c r="BJ150" s="66"/>
      <c r="BK150" s="71"/>
      <c r="BL150" s="71"/>
      <c r="BM150" s="71"/>
      <c r="BN150" s="72"/>
      <c r="BO150" s="71"/>
      <c r="BP150" s="71"/>
      <c r="BQ150" s="71"/>
      <c r="BR150" s="71"/>
      <c r="BS150" s="73"/>
    </row>
    <row r="151" spans="1:71" s="84" customFormat="1" ht="22.2">
      <c r="A151" s="39" t="e">
        <f t="shared" si="56"/>
        <v>#REF!</v>
      </c>
      <c r="B151" s="127">
        <v>151</v>
      </c>
      <c r="C151" s="222" t="s">
        <v>55</v>
      </c>
      <c r="D151" s="127"/>
      <c r="E151" s="127"/>
      <c r="F151" s="196"/>
      <c r="G151" s="197" t="s">
        <v>160</v>
      </c>
      <c r="H151" s="197">
        <v>3</v>
      </c>
      <c r="I151" s="198" t="s">
        <v>614</v>
      </c>
      <c r="J151" s="196"/>
      <c r="K151" s="197"/>
      <c r="L151" s="197"/>
      <c r="M151" s="467"/>
      <c r="N151" s="197"/>
      <c r="O151" s="408"/>
      <c r="P151" s="408"/>
      <c r="Q151" s="463">
        <v>10</v>
      </c>
      <c r="R151" s="78">
        <v>4</v>
      </c>
      <c r="S151" s="14">
        <f t="shared" si="60"/>
        <v>40</v>
      </c>
      <c r="T151" s="76"/>
      <c r="U151" s="76"/>
      <c r="V151" s="76"/>
      <c r="W151" s="76"/>
      <c r="X151" s="61"/>
      <c r="Y151" s="61"/>
      <c r="Z151" s="44">
        <f t="shared" si="62"/>
        <v>40</v>
      </c>
      <c r="AA151" s="480">
        <v>3</v>
      </c>
      <c r="AB151" s="62">
        <v>17</v>
      </c>
      <c r="AC151" s="63"/>
      <c r="AD151" s="63"/>
      <c r="AE151" s="132">
        <f t="shared" si="63"/>
        <v>10</v>
      </c>
      <c r="AF151" s="133">
        <f t="shared" si="64"/>
        <v>10</v>
      </c>
      <c r="AG151" s="134">
        <f t="shared" si="65"/>
        <v>12</v>
      </c>
      <c r="AH151" s="135">
        <f t="shared" si="57"/>
        <v>0</v>
      </c>
      <c r="AI151" s="136">
        <f t="shared" si="66"/>
        <v>1</v>
      </c>
      <c r="AJ151" s="137">
        <f t="shared" si="67"/>
        <v>0</v>
      </c>
      <c r="AK151" s="138">
        <f t="shared" si="58"/>
        <v>40</v>
      </c>
      <c r="AL151" s="139">
        <f t="shared" si="68"/>
        <v>8</v>
      </c>
      <c r="AM151" s="139">
        <f t="shared" si="69"/>
        <v>0</v>
      </c>
      <c r="AN151" s="135">
        <f t="shared" si="70"/>
        <v>1</v>
      </c>
      <c r="AO151" s="140">
        <f t="shared" si="71"/>
        <v>8</v>
      </c>
      <c r="AP151" s="140">
        <f t="shared" si="72"/>
        <v>10</v>
      </c>
      <c r="AQ151" s="140">
        <f t="shared" si="73"/>
        <v>1.5</v>
      </c>
      <c r="AR151" s="141">
        <f t="shared" si="74"/>
        <v>67.5</v>
      </c>
      <c r="AS151" s="142">
        <f t="shared" si="75"/>
        <v>0</v>
      </c>
      <c r="AT151" s="140">
        <f t="shared" si="61"/>
        <v>0</v>
      </c>
      <c r="AU151" s="140">
        <f t="shared" si="76"/>
        <v>0</v>
      </c>
      <c r="AV151" s="140">
        <v>0</v>
      </c>
      <c r="AW151" s="140">
        <f t="shared" si="59"/>
        <v>1</v>
      </c>
      <c r="AX151" s="144">
        <f t="shared" si="77"/>
        <v>87.5</v>
      </c>
      <c r="AY151" s="62"/>
      <c r="AZ151" s="64"/>
      <c r="BA151" s="65"/>
      <c r="BB151" s="66"/>
      <c r="BC151" s="67"/>
      <c r="BD151" s="68"/>
      <c r="BE151" s="69"/>
      <c r="BF151" s="67"/>
      <c r="BG151" s="67"/>
      <c r="BH151" s="70"/>
      <c r="BI151" s="70"/>
      <c r="BJ151" s="66"/>
      <c r="BK151" s="71"/>
      <c r="BL151" s="71"/>
      <c r="BM151" s="71"/>
      <c r="BN151" s="72"/>
      <c r="BO151" s="71"/>
      <c r="BP151" s="71"/>
      <c r="BQ151" s="71"/>
      <c r="BR151" s="71"/>
      <c r="BS151" s="73"/>
    </row>
    <row r="152" spans="1:71" s="84" customFormat="1" ht="22.2">
      <c r="A152" s="39" t="e">
        <f t="shared" si="56"/>
        <v>#REF!</v>
      </c>
      <c r="B152" s="127">
        <v>152</v>
      </c>
      <c r="C152" s="222" t="s">
        <v>133</v>
      </c>
      <c r="D152" s="127"/>
      <c r="E152" s="127"/>
      <c r="F152" s="196"/>
      <c r="G152" s="197" t="s">
        <v>160</v>
      </c>
      <c r="H152" s="197">
        <v>3</v>
      </c>
      <c r="I152" s="198" t="s">
        <v>720</v>
      </c>
      <c r="J152" s="196"/>
      <c r="K152" s="197">
        <v>14</v>
      </c>
      <c r="L152" s="197"/>
      <c r="M152" s="467"/>
      <c r="N152" s="197"/>
      <c r="O152" s="408" t="s">
        <v>759</v>
      </c>
      <c r="P152" s="408"/>
      <c r="Q152" s="463">
        <v>10</v>
      </c>
      <c r="R152" s="78">
        <v>4</v>
      </c>
      <c r="S152" s="14">
        <f t="shared" si="60"/>
        <v>40</v>
      </c>
      <c r="T152" s="61"/>
      <c r="U152" s="61"/>
      <c r="V152" s="61"/>
      <c r="W152" s="61"/>
      <c r="X152" s="61"/>
      <c r="Y152" s="61"/>
      <c r="Z152" s="44">
        <f t="shared" si="62"/>
        <v>40</v>
      </c>
      <c r="AA152" s="480">
        <v>3</v>
      </c>
      <c r="AB152" s="62">
        <v>22</v>
      </c>
      <c r="AC152" s="63"/>
      <c r="AD152" s="63"/>
      <c r="AE152" s="132">
        <f t="shared" si="63"/>
        <v>10</v>
      </c>
      <c r="AF152" s="133">
        <f t="shared" si="64"/>
        <v>10</v>
      </c>
      <c r="AG152" s="134">
        <f t="shared" si="65"/>
        <v>12</v>
      </c>
      <c r="AH152" s="135">
        <f t="shared" si="57"/>
        <v>0</v>
      </c>
      <c r="AI152" s="136">
        <f t="shared" si="66"/>
        <v>1</v>
      </c>
      <c r="AJ152" s="137">
        <f t="shared" si="67"/>
        <v>0</v>
      </c>
      <c r="AK152" s="138">
        <f t="shared" si="58"/>
        <v>40</v>
      </c>
      <c r="AL152" s="139">
        <f t="shared" si="68"/>
        <v>8</v>
      </c>
      <c r="AM152" s="139">
        <f t="shared" si="69"/>
        <v>0</v>
      </c>
      <c r="AN152" s="135">
        <f t="shared" si="70"/>
        <v>1</v>
      </c>
      <c r="AO152" s="140">
        <f t="shared" si="71"/>
        <v>8</v>
      </c>
      <c r="AP152" s="140">
        <f t="shared" si="72"/>
        <v>12</v>
      </c>
      <c r="AQ152" s="140">
        <f t="shared" si="73"/>
        <v>1.5</v>
      </c>
      <c r="AR152" s="141">
        <f t="shared" si="74"/>
        <v>69.5</v>
      </c>
      <c r="AS152" s="142">
        <f t="shared" si="75"/>
        <v>0</v>
      </c>
      <c r="AT152" s="140">
        <f t="shared" si="61"/>
        <v>0</v>
      </c>
      <c r="AU152" s="140">
        <f t="shared" si="76"/>
        <v>0</v>
      </c>
      <c r="AV152" s="140">
        <v>0</v>
      </c>
      <c r="AW152" s="140">
        <f t="shared" si="59"/>
        <v>1</v>
      </c>
      <c r="AX152" s="144">
        <f t="shared" si="77"/>
        <v>69.5</v>
      </c>
      <c r="AY152" s="62"/>
      <c r="AZ152" s="64"/>
      <c r="BA152" s="65"/>
      <c r="BB152" s="66"/>
      <c r="BC152" s="67"/>
      <c r="BD152" s="68"/>
      <c r="BE152" s="69"/>
      <c r="BF152" s="67"/>
      <c r="BG152" s="67"/>
      <c r="BH152" s="70"/>
      <c r="BI152" s="70"/>
      <c r="BJ152" s="66"/>
      <c r="BK152" s="71"/>
      <c r="BL152" s="71"/>
      <c r="BM152" s="71"/>
      <c r="BN152" s="72"/>
      <c r="BO152" s="71"/>
      <c r="BP152" s="71"/>
      <c r="BQ152" s="71"/>
      <c r="BR152" s="71"/>
      <c r="BS152" s="73"/>
    </row>
    <row r="153" spans="1:71" s="84" customFormat="1" ht="22.2">
      <c r="A153" s="39" t="e">
        <f t="shared" si="56"/>
        <v>#REF!</v>
      </c>
      <c r="B153" s="127">
        <v>153</v>
      </c>
      <c r="C153" s="222" t="s">
        <v>71</v>
      </c>
      <c r="D153" s="127"/>
      <c r="E153" s="127"/>
      <c r="F153" s="196"/>
      <c r="G153" s="197" t="s">
        <v>163</v>
      </c>
      <c r="H153" s="197">
        <v>3</v>
      </c>
      <c r="I153" s="198" t="s">
        <v>721</v>
      </c>
      <c r="J153" s="196"/>
      <c r="K153" s="197"/>
      <c r="L153" s="197"/>
      <c r="M153" s="474"/>
      <c r="N153" s="197"/>
      <c r="O153" s="475" t="s">
        <v>764</v>
      </c>
      <c r="P153" s="408"/>
      <c r="Q153" s="463">
        <v>10</v>
      </c>
      <c r="R153" s="78">
        <v>4</v>
      </c>
      <c r="S153" s="14">
        <f t="shared" si="60"/>
        <v>40</v>
      </c>
      <c r="T153" s="61"/>
      <c r="U153" s="61"/>
      <c r="V153" s="61"/>
      <c r="W153" s="61"/>
      <c r="X153" s="61"/>
      <c r="Y153" s="61"/>
      <c r="Z153" s="44">
        <f t="shared" si="62"/>
        <v>40</v>
      </c>
      <c r="AA153" s="480">
        <v>3</v>
      </c>
      <c r="AB153" s="62">
        <v>16</v>
      </c>
      <c r="AC153" s="63"/>
      <c r="AD153" s="63"/>
      <c r="AE153" s="132">
        <f t="shared" si="63"/>
        <v>10</v>
      </c>
      <c r="AF153" s="133">
        <f t="shared" si="64"/>
        <v>10</v>
      </c>
      <c r="AG153" s="134">
        <f t="shared" si="65"/>
        <v>12</v>
      </c>
      <c r="AH153" s="135">
        <f t="shared" si="57"/>
        <v>0</v>
      </c>
      <c r="AI153" s="136">
        <f t="shared" si="66"/>
        <v>1</v>
      </c>
      <c r="AJ153" s="137">
        <f t="shared" si="67"/>
        <v>0</v>
      </c>
      <c r="AK153" s="138">
        <f t="shared" si="58"/>
        <v>40</v>
      </c>
      <c r="AL153" s="139">
        <f t="shared" si="68"/>
        <v>8</v>
      </c>
      <c r="AM153" s="139">
        <f t="shared" si="69"/>
        <v>0</v>
      </c>
      <c r="AN153" s="135">
        <f t="shared" si="70"/>
        <v>1</v>
      </c>
      <c r="AO153" s="140">
        <f t="shared" si="71"/>
        <v>8</v>
      </c>
      <c r="AP153" s="140">
        <f t="shared" si="72"/>
        <v>7.5</v>
      </c>
      <c r="AQ153" s="140">
        <f t="shared" si="73"/>
        <v>1.5</v>
      </c>
      <c r="AR153" s="141">
        <f t="shared" si="74"/>
        <v>65</v>
      </c>
      <c r="AS153" s="142">
        <f t="shared" si="75"/>
        <v>0</v>
      </c>
      <c r="AT153" s="140">
        <f t="shared" si="61"/>
        <v>0</v>
      </c>
      <c r="AU153" s="140">
        <f t="shared" si="76"/>
        <v>0</v>
      </c>
      <c r="AV153" s="140">
        <v>0</v>
      </c>
      <c r="AW153" s="140">
        <f t="shared" si="59"/>
        <v>1</v>
      </c>
      <c r="AX153" s="144">
        <f t="shared" si="77"/>
        <v>65</v>
      </c>
      <c r="AY153" s="62"/>
      <c r="AZ153" s="64"/>
      <c r="BA153" s="65"/>
      <c r="BB153" s="66"/>
      <c r="BC153" s="67"/>
      <c r="BD153" s="68"/>
      <c r="BE153" s="69"/>
      <c r="BF153" s="67"/>
      <c r="BG153" s="67"/>
      <c r="BH153" s="70"/>
      <c r="BI153" s="70"/>
      <c r="BJ153" s="66"/>
      <c r="BK153" s="71"/>
      <c r="BL153" s="71"/>
      <c r="BM153" s="71"/>
      <c r="BN153" s="72"/>
      <c r="BO153" s="71"/>
      <c r="BP153" s="71"/>
      <c r="BQ153" s="71"/>
      <c r="BR153" s="71"/>
      <c r="BS153" s="73"/>
    </row>
    <row r="154" spans="1:71" s="84" customFormat="1" ht="22.2">
      <c r="A154" s="39" t="e">
        <f t="shared" si="56"/>
        <v>#REF!</v>
      </c>
      <c r="B154" s="127">
        <v>154</v>
      </c>
      <c r="C154" s="222" t="s">
        <v>72</v>
      </c>
      <c r="D154" s="127"/>
      <c r="E154" s="127"/>
      <c r="F154" s="196"/>
      <c r="G154" s="197" t="s">
        <v>163</v>
      </c>
      <c r="H154" s="197">
        <v>3</v>
      </c>
      <c r="I154" s="198" t="s">
        <v>722</v>
      </c>
      <c r="J154" s="196"/>
      <c r="K154" s="197">
        <v>8</v>
      </c>
      <c r="L154" s="197"/>
      <c r="M154" s="466"/>
      <c r="N154" s="197"/>
      <c r="O154" s="408"/>
      <c r="P154" s="408"/>
      <c r="Q154" s="463">
        <v>10</v>
      </c>
      <c r="R154" s="78">
        <v>4</v>
      </c>
      <c r="S154" s="14">
        <f t="shared" si="60"/>
        <v>40</v>
      </c>
      <c r="T154" s="61"/>
      <c r="U154" s="61"/>
      <c r="V154" s="61"/>
      <c r="W154" s="61"/>
      <c r="X154" s="61"/>
      <c r="Y154" s="61"/>
      <c r="Z154" s="44">
        <f t="shared" si="62"/>
        <v>40</v>
      </c>
      <c r="AA154" s="480">
        <v>3</v>
      </c>
      <c r="AB154" s="62">
        <v>20</v>
      </c>
      <c r="AC154" s="63"/>
      <c r="AD154" s="63"/>
      <c r="AE154" s="132">
        <f t="shared" si="63"/>
        <v>9</v>
      </c>
      <c r="AF154" s="133" t="str">
        <f t="shared" si="64"/>
        <v/>
      </c>
      <c r="AG154" s="134" t="str">
        <f t="shared" si="65"/>
        <v/>
      </c>
      <c r="AH154" s="135">
        <f t="shared" si="57"/>
        <v>8</v>
      </c>
      <c r="AI154" s="136">
        <f t="shared" si="66"/>
        <v>1</v>
      </c>
      <c r="AJ154" s="137">
        <f t="shared" si="67"/>
        <v>52</v>
      </c>
      <c r="AK154" s="138">
        <f t="shared" si="58"/>
        <v>0</v>
      </c>
      <c r="AL154" s="139">
        <f t="shared" si="68"/>
        <v>8</v>
      </c>
      <c r="AM154" s="139">
        <f t="shared" si="69"/>
        <v>0</v>
      </c>
      <c r="AN154" s="135">
        <f t="shared" si="70"/>
        <v>1</v>
      </c>
      <c r="AO154" s="140">
        <f t="shared" si="71"/>
        <v>8</v>
      </c>
      <c r="AP154" s="140">
        <f t="shared" si="72"/>
        <v>8</v>
      </c>
      <c r="AQ154" s="140">
        <f t="shared" si="73"/>
        <v>1.5</v>
      </c>
      <c r="AR154" s="141">
        <f t="shared" si="74"/>
        <v>71.5</v>
      </c>
      <c r="AS154" s="142">
        <f t="shared" si="75"/>
        <v>0</v>
      </c>
      <c r="AT154" s="140">
        <f t="shared" si="61"/>
        <v>0</v>
      </c>
      <c r="AU154" s="140">
        <f t="shared" si="76"/>
        <v>20</v>
      </c>
      <c r="AV154" s="140">
        <v>0</v>
      </c>
      <c r="AW154" s="140">
        <f t="shared" si="59"/>
        <v>1</v>
      </c>
      <c r="AX154" s="144">
        <f t="shared" si="77"/>
        <v>91.5</v>
      </c>
      <c r="AY154" s="62"/>
      <c r="AZ154" s="64"/>
      <c r="BA154" s="65"/>
      <c r="BB154" s="66"/>
      <c r="BC154" s="67"/>
      <c r="BD154" s="68"/>
      <c r="BE154" s="69"/>
      <c r="BF154" s="67"/>
      <c r="BG154" s="67"/>
      <c r="BH154" s="70"/>
      <c r="BI154" s="70"/>
      <c r="BJ154" s="66"/>
      <c r="BK154" s="71"/>
      <c r="BL154" s="71"/>
      <c r="BM154" s="71"/>
      <c r="BN154" s="72"/>
      <c r="BO154" s="71"/>
      <c r="BP154" s="71"/>
      <c r="BQ154" s="71"/>
      <c r="BR154" s="71"/>
      <c r="BS154" s="73"/>
    </row>
    <row r="155" spans="1:71" s="84" customFormat="1" ht="22.2">
      <c r="A155" s="39" t="e">
        <f t="shared" si="56"/>
        <v>#REF!</v>
      </c>
      <c r="B155" s="127">
        <v>155</v>
      </c>
      <c r="C155" s="222" t="s">
        <v>137</v>
      </c>
      <c r="D155" s="127"/>
      <c r="E155" s="127"/>
      <c r="F155" s="196"/>
      <c r="G155" s="197" t="s">
        <v>163</v>
      </c>
      <c r="H155" s="197">
        <v>3</v>
      </c>
      <c r="I155" s="198" t="s">
        <v>723</v>
      </c>
      <c r="J155" s="196"/>
      <c r="K155" s="197"/>
      <c r="L155" s="197"/>
      <c r="M155" s="466"/>
      <c r="N155" s="197"/>
      <c r="O155" s="408"/>
      <c r="P155" s="408"/>
      <c r="Q155" s="463">
        <v>10</v>
      </c>
      <c r="R155" s="78">
        <v>4</v>
      </c>
      <c r="S155" s="14">
        <f t="shared" si="60"/>
        <v>40</v>
      </c>
      <c r="T155" s="61"/>
      <c r="U155" s="61"/>
      <c r="V155" s="61"/>
      <c r="W155" s="61"/>
      <c r="X155" s="61"/>
      <c r="Y155" s="61"/>
      <c r="Z155" s="44">
        <f t="shared" si="62"/>
        <v>40</v>
      </c>
      <c r="AA155" s="480">
        <v>3</v>
      </c>
      <c r="AB155" s="62">
        <v>24</v>
      </c>
      <c r="AC155" s="63"/>
      <c r="AD155" s="63"/>
      <c r="AE155" s="132">
        <f t="shared" si="63"/>
        <v>10</v>
      </c>
      <c r="AF155" s="133">
        <f t="shared" si="64"/>
        <v>10</v>
      </c>
      <c r="AG155" s="134">
        <f t="shared" si="65"/>
        <v>12</v>
      </c>
      <c r="AH155" s="135">
        <f t="shared" si="57"/>
        <v>0</v>
      </c>
      <c r="AI155" s="136">
        <f t="shared" si="66"/>
        <v>1</v>
      </c>
      <c r="AJ155" s="137">
        <f t="shared" si="67"/>
        <v>0</v>
      </c>
      <c r="AK155" s="138">
        <f t="shared" si="58"/>
        <v>40</v>
      </c>
      <c r="AL155" s="139">
        <f t="shared" si="68"/>
        <v>8</v>
      </c>
      <c r="AM155" s="139">
        <f t="shared" si="69"/>
        <v>0</v>
      </c>
      <c r="AN155" s="135">
        <f t="shared" si="70"/>
        <v>1</v>
      </c>
      <c r="AO155" s="140">
        <f t="shared" si="71"/>
        <v>8</v>
      </c>
      <c r="AP155" s="140">
        <f t="shared" si="72"/>
        <v>12</v>
      </c>
      <c r="AQ155" s="140">
        <f t="shared" si="73"/>
        <v>1.5</v>
      </c>
      <c r="AR155" s="141">
        <f t="shared" si="74"/>
        <v>69.5</v>
      </c>
      <c r="AS155" s="142">
        <f t="shared" si="75"/>
        <v>0</v>
      </c>
      <c r="AT155" s="140">
        <f t="shared" si="61"/>
        <v>14</v>
      </c>
      <c r="AU155" s="140">
        <f t="shared" si="76"/>
        <v>0</v>
      </c>
      <c r="AV155" s="140">
        <v>0</v>
      </c>
      <c r="AW155" s="140">
        <f t="shared" si="59"/>
        <v>1</v>
      </c>
      <c r="AX155" s="144">
        <f t="shared" si="77"/>
        <v>83.5</v>
      </c>
      <c r="AY155" s="62"/>
      <c r="AZ155" s="64"/>
      <c r="BA155" s="65"/>
      <c r="BB155" s="66"/>
      <c r="BC155" s="67"/>
      <c r="BD155" s="68"/>
      <c r="BE155" s="69"/>
      <c r="BF155" s="67"/>
      <c r="BG155" s="67"/>
      <c r="BH155" s="70"/>
      <c r="BI155" s="70"/>
      <c r="BJ155" s="66"/>
      <c r="BK155" s="71"/>
      <c r="BL155" s="71"/>
      <c r="BM155" s="71"/>
      <c r="BN155" s="72"/>
      <c r="BO155" s="71"/>
      <c r="BP155" s="71"/>
      <c r="BQ155" s="71"/>
      <c r="BR155" s="71"/>
      <c r="BS155" s="73"/>
    </row>
    <row r="156" spans="1:71" s="84" customFormat="1" ht="22.2">
      <c r="A156" s="39" t="e">
        <f t="shared" si="56"/>
        <v>#REF!</v>
      </c>
      <c r="B156" s="127">
        <v>156</v>
      </c>
      <c r="C156" s="222" t="s">
        <v>136</v>
      </c>
      <c r="D156" s="127"/>
      <c r="E156" s="127"/>
      <c r="F156" s="196"/>
      <c r="G156" s="197" t="s">
        <v>163</v>
      </c>
      <c r="H156" s="197">
        <v>3</v>
      </c>
      <c r="I156" s="198" t="s">
        <v>612</v>
      </c>
      <c r="J156" s="196"/>
      <c r="K156" s="197"/>
      <c r="L156" s="197"/>
      <c r="M156" s="466"/>
      <c r="N156" s="197"/>
      <c r="O156" s="408"/>
      <c r="P156" s="408"/>
      <c r="Q156" s="463">
        <v>10</v>
      </c>
      <c r="R156" s="78">
        <v>4</v>
      </c>
      <c r="S156" s="14">
        <f t="shared" si="60"/>
        <v>40</v>
      </c>
      <c r="T156" s="61"/>
      <c r="U156" s="61"/>
      <c r="V156" s="61"/>
      <c r="W156" s="61"/>
      <c r="X156" s="61"/>
      <c r="Y156" s="61"/>
      <c r="Z156" s="44">
        <f t="shared" si="62"/>
        <v>40</v>
      </c>
      <c r="AA156" s="480">
        <v>3</v>
      </c>
      <c r="AB156" s="62">
        <v>15</v>
      </c>
      <c r="AC156" s="63"/>
      <c r="AD156" s="63"/>
      <c r="AE156" s="132">
        <f t="shared" si="63"/>
        <v>5</v>
      </c>
      <c r="AF156" s="133">
        <f t="shared" si="64"/>
        <v>10</v>
      </c>
      <c r="AG156" s="134">
        <f t="shared" si="65"/>
        <v>12</v>
      </c>
      <c r="AH156" s="135">
        <f t="shared" si="57"/>
        <v>0</v>
      </c>
      <c r="AI156" s="136">
        <f t="shared" si="66"/>
        <v>1</v>
      </c>
      <c r="AJ156" s="137">
        <f t="shared" si="67"/>
        <v>0</v>
      </c>
      <c r="AK156" s="138">
        <f t="shared" si="58"/>
        <v>20</v>
      </c>
      <c r="AL156" s="139">
        <f t="shared" si="68"/>
        <v>8</v>
      </c>
      <c r="AM156" s="139">
        <f t="shared" si="69"/>
        <v>0</v>
      </c>
      <c r="AN156" s="135">
        <f t="shared" si="70"/>
        <v>0.5</v>
      </c>
      <c r="AO156" s="140">
        <f t="shared" si="71"/>
        <v>0</v>
      </c>
      <c r="AP156" s="140">
        <f t="shared" si="72"/>
        <v>7</v>
      </c>
      <c r="AQ156" s="140">
        <f t="shared" si="73"/>
        <v>1.5</v>
      </c>
      <c r="AR156" s="141">
        <f t="shared" si="74"/>
        <v>36.5</v>
      </c>
      <c r="AS156" s="142">
        <f t="shared" si="75"/>
        <v>0</v>
      </c>
      <c r="AT156" s="140">
        <f t="shared" si="61"/>
        <v>0</v>
      </c>
      <c r="AU156" s="140">
        <f t="shared" si="76"/>
        <v>0</v>
      </c>
      <c r="AV156" s="140">
        <v>0</v>
      </c>
      <c r="AW156" s="140">
        <f t="shared" si="59"/>
        <v>1</v>
      </c>
      <c r="AX156" s="144">
        <f t="shared" si="77"/>
        <v>36.5</v>
      </c>
      <c r="AY156" s="62"/>
      <c r="AZ156" s="64"/>
      <c r="BA156" s="65"/>
      <c r="BB156" s="66"/>
      <c r="BC156" s="67"/>
      <c r="BD156" s="68"/>
      <c r="BE156" s="69"/>
      <c r="BF156" s="67"/>
      <c r="BG156" s="67"/>
      <c r="BH156" s="70"/>
      <c r="BI156" s="70"/>
      <c r="BJ156" s="66"/>
      <c r="BK156" s="71"/>
      <c r="BL156" s="71"/>
      <c r="BM156" s="71"/>
      <c r="BN156" s="72"/>
      <c r="BO156" s="71"/>
      <c r="BP156" s="71"/>
      <c r="BQ156" s="71"/>
      <c r="BR156" s="71"/>
      <c r="BS156" s="73"/>
    </row>
    <row r="157" spans="1:71" s="84" customFormat="1" ht="22.2">
      <c r="A157" s="39" t="e">
        <f t="shared" si="56"/>
        <v>#REF!</v>
      </c>
      <c r="B157" s="127">
        <v>157</v>
      </c>
      <c r="C157" s="222" t="s">
        <v>73</v>
      </c>
      <c r="D157" s="127"/>
      <c r="E157" s="127"/>
      <c r="F157" s="196"/>
      <c r="G157" s="197" t="s">
        <v>163</v>
      </c>
      <c r="H157" s="197">
        <v>3</v>
      </c>
      <c r="I157" s="198" t="s">
        <v>608</v>
      </c>
      <c r="J157" s="196"/>
      <c r="K157" s="197"/>
      <c r="L157" s="197"/>
      <c r="M157" s="474"/>
      <c r="N157" s="197"/>
      <c r="O157" s="408"/>
      <c r="P157" s="408" t="s">
        <v>567</v>
      </c>
      <c r="Q157" s="463">
        <v>9</v>
      </c>
      <c r="R157" s="78">
        <v>4</v>
      </c>
      <c r="S157" s="14">
        <f t="shared" si="60"/>
        <v>36</v>
      </c>
      <c r="T157" s="61"/>
      <c r="U157" s="61"/>
      <c r="V157" s="61"/>
      <c r="W157" s="61"/>
      <c r="X157" s="61"/>
      <c r="Y157" s="61"/>
      <c r="Z157" s="44">
        <f t="shared" si="62"/>
        <v>36</v>
      </c>
      <c r="AA157" s="480">
        <v>3</v>
      </c>
      <c r="AB157" s="62">
        <v>16</v>
      </c>
      <c r="AC157" s="63"/>
      <c r="AD157" s="63"/>
      <c r="AE157" s="132">
        <f t="shared" si="63"/>
        <v>10</v>
      </c>
      <c r="AF157" s="133">
        <f t="shared" si="64"/>
        <v>10</v>
      </c>
      <c r="AG157" s="134">
        <f t="shared" si="65"/>
        <v>12</v>
      </c>
      <c r="AH157" s="135">
        <f t="shared" si="57"/>
        <v>0</v>
      </c>
      <c r="AI157" s="136">
        <f t="shared" si="66"/>
        <v>1</v>
      </c>
      <c r="AJ157" s="137">
        <f t="shared" si="67"/>
        <v>0</v>
      </c>
      <c r="AK157" s="138">
        <f t="shared" si="58"/>
        <v>40</v>
      </c>
      <c r="AL157" s="139">
        <f t="shared" si="68"/>
        <v>8</v>
      </c>
      <c r="AM157" s="139">
        <f t="shared" si="69"/>
        <v>0</v>
      </c>
      <c r="AN157" s="135">
        <f t="shared" si="70"/>
        <v>1</v>
      </c>
      <c r="AO157" s="140">
        <f t="shared" si="71"/>
        <v>8</v>
      </c>
      <c r="AP157" s="140">
        <f t="shared" si="72"/>
        <v>12</v>
      </c>
      <c r="AQ157" s="140">
        <f t="shared" si="73"/>
        <v>1.5</v>
      </c>
      <c r="AR157" s="141">
        <f t="shared" si="74"/>
        <v>69.5</v>
      </c>
      <c r="AS157" s="142">
        <f t="shared" si="75"/>
        <v>0</v>
      </c>
      <c r="AT157" s="140">
        <f t="shared" si="61"/>
        <v>0</v>
      </c>
      <c r="AU157" s="140">
        <f t="shared" si="76"/>
        <v>0</v>
      </c>
      <c r="AV157" s="140">
        <v>0</v>
      </c>
      <c r="AW157" s="140">
        <f t="shared" si="59"/>
        <v>1</v>
      </c>
      <c r="AX157" s="144">
        <f t="shared" si="77"/>
        <v>69.5</v>
      </c>
      <c r="AY157" s="62"/>
      <c r="AZ157" s="64"/>
      <c r="BA157" s="65"/>
      <c r="BB157" s="66"/>
      <c r="BC157" s="67"/>
      <c r="BD157" s="68"/>
      <c r="BE157" s="69"/>
      <c r="BF157" s="67"/>
      <c r="BG157" s="67"/>
      <c r="BH157" s="70"/>
      <c r="BI157" s="70"/>
      <c r="BJ157" s="66"/>
      <c r="BK157" s="71"/>
      <c r="BL157" s="71"/>
      <c r="BM157" s="71"/>
      <c r="BN157" s="72"/>
      <c r="BO157" s="71"/>
      <c r="BP157" s="71"/>
      <c r="BQ157" s="71"/>
      <c r="BR157" s="71"/>
      <c r="BS157" s="73"/>
    </row>
    <row r="158" spans="1:71" s="84" customFormat="1" ht="22.2">
      <c r="A158" s="39" t="e">
        <f t="shared" si="56"/>
        <v>#REF!</v>
      </c>
      <c r="B158" s="127">
        <v>158</v>
      </c>
      <c r="C158" s="222" t="s">
        <v>590</v>
      </c>
      <c r="D158" s="127"/>
      <c r="E158" s="127"/>
      <c r="F158" s="196"/>
      <c r="G158" s="197" t="s">
        <v>161</v>
      </c>
      <c r="H158" s="197">
        <v>3</v>
      </c>
      <c r="I158" s="198" t="s">
        <v>724</v>
      </c>
      <c r="J158" s="196"/>
      <c r="K158" s="197"/>
      <c r="L158" s="197"/>
      <c r="M158" s="467"/>
      <c r="N158" s="197"/>
      <c r="O158" s="408" t="s">
        <v>167</v>
      </c>
      <c r="P158" s="125"/>
      <c r="Q158" s="463">
        <v>10</v>
      </c>
      <c r="R158" s="78">
        <v>4</v>
      </c>
      <c r="S158" s="14">
        <f t="shared" si="60"/>
        <v>40</v>
      </c>
      <c r="T158" s="61"/>
      <c r="U158" s="61"/>
      <c r="V158" s="61"/>
      <c r="W158" s="61"/>
      <c r="X158" s="61"/>
      <c r="Y158" s="61"/>
      <c r="Z158" s="44">
        <f t="shared" si="62"/>
        <v>40</v>
      </c>
      <c r="AA158" s="480">
        <v>3</v>
      </c>
      <c r="AB158" s="62">
        <v>24</v>
      </c>
      <c r="AC158" s="63"/>
      <c r="AD158" s="63"/>
      <c r="AE158" s="132">
        <f t="shared" si="63"/>
        <v>10</v>
      </c>
      <c r="AF158" s="133">
        <f t="shared" si="64"/>
        <v>10</v>
      </c>
      <c r="AG158" s="134">
        <f t="shared" si="65"/>
        <v>12</v>
      </c>
      <c r="AH158" s="135">
        <f t="shared" si="57"/>
        <v>0</v>
      </c>
      <c r="AI158" s="136">
        <f t="shared" si="66"/>
        <v>1</v>
      </c>
      <c r="AJ158" s="137">
        <f t="shared" si="67"/>
        <v>0</v>
      </c>
      <c r="AK158" s="138">
        <f t="shared" si="58"/>
        <v>40</v>
      </c>
      <c r="AL158" s="139">
        <f t="shared" si="68"/>
        <v>8</v>
      </c>
      <c r="AM158" s="139">
        <f t="shared" si="69"/>
        <v>0</v>
      </c>
      <c r="AN158" s="135">
        <f t="shared" si="70"/>
        <v>1</v>
      </c>
      <c r="AO158" s="140">
        <f t="shared" si="71"/>
        <v>8</v>
      </c>
      <c r="AP158" s="140">
        <f t="shared" si="72"/>
        <v>8.5</v>
      </c>
      <c r="AQ158" s="140">
        <f t="shared" si="73"/>
        <v>1.5</v>
      </c>
      <c r="AR158" s="141">
        <f t="shared" si="74"/>
        <v>66</v>
      </c>
      <c r="AS158" s="142">
        <f t="shared" si="75"/>
        <v>0</v>
      </c>
      <c r="AT158" s="140">
        <f t="shared" si="61"/>
        <v>0</v>
      </c>
      <c r="AU158" s="140">
        <f t="shared" si="76"/>
        <v>0</v>
      </c>
      <c r="AV158" s="140">
        <v>0</v>
      </c>
      <c r="AW158" s="140">
        <f t="shared" si="59"/>
        <v>1</v>
      </c>
      <c r="AX158" s="144">
        <f t="shared" si="77"/>
        <v>66</v>
      </c>
      <c r="AY158" s="62"/>
      <c r="AZ158" s="64"/>
      <c r="BA158" s="65"/>
      <c r="BB158" s="66"/>
      <c r="BC158" s="67"/>
      <c r="BD158" s="68"/>
      <c r="BE158" s="69"/>
      <c r="BF158" s="67"/>
      <c r="BG158" s="67"/>
      <c r="BH158" s="70"/>
      <c r="BI158" s="70"/>
      <c r="BJ158" s="66"/>
      <c r="BK158" s="71"/>
      <c r="BL158" s="71"/>
      <c r="BM158" s="71"/>
      <c r="BN158" s="72"/>
      <c r="BO158" s="71"/>
      <c r="BP158" s="71"/>
      <c r="BQ158" s="71"/>
      <c r="BR158" s="71"/>
      <c r="BS158" s="73"/>
    </row>
    <row r="159" spans="1:71" s="84" customFormat="1" ht="22.2">
      <c r="A159" s="39" t="e">
        <f t="shared" si="56"/>
        <v>#REF!</v>
      </c>
      <c r="B159" s="127">
        <v>159</v>
      </c>
      <c r="C159" s="222" t="s">
        <v>44</v>
      </c>
      <c r="D159" s="128"/>
      <c r="E159" s="128"/>
      <c r="F159" s="199"/>
      <c r="G159" s="200" t="s">
        <v>161</v>
      </c>
      <c r="H159" s="200">
        <v>3</v>
      </c>
      <c r="I159" s="201" t="s">
        <v>591</v>
      </c>
      <c r="J159" s="199"/>
      <c r="K159" s="200"/>
      <c r="L159" s="200"/>
      <c r="M159" s="476"/>
      <c r="N159" s="200"/>
      <c r="O159" s="477"/>
      <c r="P159" s="477"/>
      <c r="Q159" s="463">
        <v>5</v>
      </c>
      <c r="R159" s="78">
        <v>4</v>
      </c>
      <c r="S159" s="14">
        <f t="shared" si="60"/>
        <v>20</v>
      </c>
      <c r="T159" s="61"/>
      <c r="U159" s="61"/>
      <c r="V159" s="61"/>
      <c r="W159" s="61"/>
      <c r="X159" s="61"/>
      <c r="Y159" s="61"/>
      <c r="Z159" s="44">
        <f t="shared" si="62"/>
        <v>20</v>
      </c>
      <c r="AA159" s="480">
        <v>3</v>
      </c>
      <c r="AB159" s="62">
        <v>14</v>
      </c>
      <c r="AC159" s="63"/>
      <c r="AD159" s="63"/>
      <c r="AE159" s="132">
        <f t="shared" si="63"/>
        <v>10</v>
      </c>
      <c r="AF159" s="133">
        <f t="shared" si="64"/>
        <v>10</v>
      </c>
      <c r="AG159" s="134">
        <f t="shared" si="65"/>
        <v>12</v>
      </c>
      <c r="AH159" s="135">
        <f t="shared" si="57"/>
        <v>0</v>
      </c>
      <c r="AI159" s="136">
        <f t="shared" si="66"/>
        <v>1</v>
      </c>
      <c r="AJ159" s="137">
        <f t="shared" si="67"/>
        <v>0</v>
      </c>
      <c r="AK159" s="138">
        <f t="shared" si="58"/>
        <v>40</v>
      </c>
      <c r="AL159" s="139">
        <f t="shared" si="68"/>
        <v>8</v>
      </c>
      <c r="AM159" s="139">
        <f t="shared" si="69"/>
        <v>0</v>
      </c>
      <c r="AN159" s="135">
        <f t="shared" si="70"/>
        <v>1</v>
      </c>
      <c r="AO159" s="140">
        <f t="shared" si="71"/>
        <v>8</v>
      </c>
      <c r="AP159" s="140">
        <f t="shared" si="72"/>
        <v>8.5</v>
      </c>
      <c r="AQ159" s="140">
        <f t="shared" si="73"/>
        <v>1.5</v>
      </c>
      <c r="AR159" s="141">
        <f t="shared" si="74"/>
        <v>66</v>
      </c>
      <c r="AS159" s="142">
        <f t="shared" si="75"/>
        <v>0</v>
      </c>
      <c r="AT159" s="140">
        <f t="shared" si="61"/>
        <v>18</v>
      </c>
      <c r="AU159" s="140">
        <f t="shared" si="76"/>
        <v>0</v>
      </c>
      <c r="AV159" s="140">
        <v>0</v>
      </c>
      <c r="AW159" s="140">
        <f t="shared" si="59"/>
        <v>1</v>
      </c>
      <c r="AX159" s="144">
        <f t="shared" si="77"/>
        <v>84</v>
      </c>
      <c r="AY159" s="62"/>
      <c r="AZ159" s="64"/>
      <c r="BA159" s="65"/>
      <c r="BB159" s="66"/>
      <c r="BC159" s="67"/>
      <c r="BD159" s="68"/>
      <c r="BE159" s="69"/>
      <c r="BF159" s="67"/>
      <c r="BG159" s="67"/>
      <c r="BH159" s="70"/>
      <c r="BI159" s="70"/>
      <c r="BJ159" s="66"/>
      <c r="BK159" s="71"/>
      <c r="BL159" s="71"/>
      <c r="BM159" s="71"/>
      <c r="BN159" s="72"/>
      <c r="BO159" s="71"/>
      <c r="BP159" s="71"/>
      <c r="BQ159" s="71"/>
      <c r="BR159" s="71"/>
      <c r="BS159" s="73"/>
    </row>
    <row r="160" spans="1:71" s="84" customFormat="1" ht="22.2">
      <c r="A160" s="39" t="e">
        <f t="shared" si="56"/>
        <v>#REF!</v>
      </c>
      <c r="B160" s="127">
        <v>160</v>
      </c>
      <c r="C160" s="222" t="s">
        <v>75</v>
      </c>
      <c r="D160" s="127"/>
      <c r="E160" s="127"/>
      <c r="F160" s="196"/>
      <c r="G160" s="197" t="s">
        <v>161</v>
      </c>
      <c r="H160" s="197">
        <v>3</v>
      </c>
      <c r="I160" s="198" t="s">
        <v>639</v>
      </c>
      <c r="J160" s="196"/>
      <c r="K160" s="197"/>
      <c r="L160" s="197"/>
      <c r="M160" s="467"/>
      <c r="N160" s="197"/>
      <c r="O160" s="408"/>
      <c r="P160" s="408"/>
      <c r="Q160" s="463">
        <v>10</v>
      </c>
      <c r="R160" s="78">
        <v>4</v>
      </c>
      <c r="S160" s="14">
        <f t="shared" si="60"/>
        <v>40</v>
      </c>
      <c r="T160" s="61"/>
      <c r="U160" s="61"/>
      <c r="V160" s="61"/>
      <c r="W160" s="61"/>
      <c r="X160" s="61"/>
      <c r="Y160" s="61"/>
      <c r="Z160" s="44">
        <f t="shared" si="62"/>
        <v>40</v>
      </c>
      <c r="AA160" s="480">
        <v>3</v>
      </c>
      <c r="AB160" s="62">
        <v>24</v>
      </c>
      <c r="AC160" s="63"/>
      <c r="AD160" s="63"/>
      <c r="AE160" s="132">
        <f t="shared" si="63"/>
        <v>10</v>
      </c>
      <c r="AF160" s="133">
        <f t="shared" si="64"/>
        <v>10</v>
      </c>
      <c r="AG160" s="134">
        <f t="shared" si="65"/>
        <v>12</v>
      </c>
      <c r="AH160" s="135">
        <f t="shared" si="57"/>
        <v>0</v>
      </c>
      <c r="AI160" s="136">
        <f t="shared" si="66"/>
        <v>1</v>
      </c>
      <c r="AJ160" s="137">
        <f t="shared" si="67"/>
        <v>0</v>
      </c>
      <c r="AK160" s="138">
        <f t="shared" si="58"/>
        <v>40</v>
      </c>
      <c r="AL160" s="139">
        <f t="shared" si="68"/>
        <v>8</v>
      </c>
      <c r="AM160" s="139">
        <f t="shared" si="69"/>
        <v>0</v>
      </c>
      <c r="AN160" s="135">
        <f t="shared" si="70"/>
        <v>1</v>
      </c>
      <c r="AO160" s="140">
        <f t="shared" si="71"/>
        <v>8</v>
      </c>
      <c r="AP160" s="140">
        <f t="shared" si="72"/>
        <v>7</v>
      </c>
      <c r="AQ160" s="140">
        <f t="shared" si="73"/>
        <v>1.5</v>
      </c>
      <c r="AR160" s="141">
        <f t="shared" si="74"/>
        <v>64.5</v>
      </c>
      <c r="AS160" s="142">
        <f t="shared" si="75"/>
        <v>0</v>
      </c>
      <c r="AT160" s="140">
        <f t="shared" si="61"/>
        <v>0</v>
      </c>
      <c r="AU160" s="140">
        <f t="shared" si="76"/>
        <v>0</v>
      </c>
      <c r="AV160" s="140">
        <v>0</v>
      </c>
      <c r="AW160" s="140">
        <f t="shared" si="59"/>
        <v>1</v>
      </c>
      <c r="AX160" s="144">
        <f t="shared" si="77"/>
        <v>64.5</v>
      </c>
      <c r="AY160" s="62"/>
      <c r="AZ160" s="64"/>
      <c r="BA160" s="65"/>
      <c r="BB160" s="66"/>
      <c r="BC160" s="67"/>
      <c r="BD160" s="68"/>
      <c r="BE160" s="69"/>
      <c r="BF160" s="67"/>
      <c r="BG160" s="67"/>
      <c r="BH160" s="70"/>
      <c r="BI160" s="70"/>
      <c r="BJ160" s="66"/>
      <c r="BK160" s="71"/>
      <c r="BL160" s="71"/>
      <c r="BM160" s="71"/>
      <c r="BN160" s="72"/>
      <c r="BO160" s="71"/>
      <c r="BP160" s="71"/>
      <c r="BQ160" s="71"/>
      <c r="BR160" s="71"/>
      <c r="BS160" s="73"/>
    </row>
    <row r="161" spans="1:71" s="84" customFormat="1" ht="22.2">
      <c r="A161" s="39" t="e">
        <f t="shared" si="56"/>
        <v>#REF!</v>
      </c>
      <c r="B161" s="127">
        <v>161</v>
      </c>
      <c r="C161" s="222" t="s">
        <v>76</v>
      </c>
      <c r="D161" s="127"/>
      <c r="E161" s="127"/>
      <c r="F161" s="196"/>
      <c r="G161" s="197" t="s">
        <v>161</v>
      </c>
      <c r="H161" s="197">
        <v>3</v>
      </c>
      <c r="I161" s="198" t="s">
        <v>725</v>
      </c>
      <c r="J161" s="196"/>
      <c r="K161" s="197"/>
      <c r="L161" s="197"/>
      <c r="M161" s="474"/>
      <c r="N161" s="197"/>
      <c r="O161" s="473"/>
      <c r="P161" s="473"/>
      <c r="Q161" s="463">
        <v>10</v>
      </c>
      <c r="R161" s="78">
        <v>4</v>
      </c>
      <c r="S161" s="14">
        <f t="shared" si="60"/>
        <v>40</v>
      </c>
      <c r="T161" s="61"/>
      <c r="U161" s="61"/>
      <c r="V161" s="61"/>
      <c r="W161" s="61"/>
      <c r="X161" s="61"/>
      <c r="Y161" s="61"/>
      <c r="Z161" s="44">
        <f t="shared" si="62"/>
        <v>40</v>
      </c>
      <c r="AA161" s="480">
        <v>3</v>
      </c>
      <c r="AB161" s="62">
        <v>17</v>
      </c>
      <c r="AC161" s="63"/>
      <c r="AD161" s="63"/>
      <c r="AE161" s="132">
        <f t="shared" si="63"/>
        <v>10</v>
      </c>
      <c r="AF161" s="133">
        <f t="shared" si="64"/>
        <v>10</v>
      </c>
      <c r="AG161" s="134">
        <f t="shared" si="65"/>
        <v>12</v>
      </c>
      <c r="AH161" s="135">
        <f t="shared" si="57"/>
        <v>0</v>
      </c>
      <c r="AI161" s="136">
        <f t="shared" si="66"/>
        <v>1</v>
      </c>
      <c r="AJ161" s="137">
        <f t="shared" si="67"/>
        <v>0</v>
      </c>
      <c r="AK161" s="138">
        <f t="shared" si="58"/>
        <v>40</v>
      </c>
      <c r="AL161" s="139">
        <f t="shared" si="68"/>
        <v>8</v>
      </c>
      <c r="AM161" s="139">
        <f t="shared" si="69"/>
        <v>0</v>
      </c>
      <c r="AN161" s="135">
        <f t="shared" si="70"/>
        <v>1</v>
      </c>
      <c r="AO161" s="140">
        <f t="shared" si="71"/>
        <v>8</v>
      </c>
      <c r="AP161" s="140">
        <f t="shared" si="72"/>
        <v>12</v>
      </c>
      <c r="AQ161" s="140">
        <f t="shared" si="73"/>
        <v>1.5</v>
      </c>
      <c r="AR161" s="141">
        <f t="shared" si="74"/>
        <v>69.5</v>
      </c>
      <c r="AS161" s="142">
        <f t="shared" si="75"/>
        <v>0</v>
      </c>
      <c r="AT161" s="140">
        <f t="shared" si="61"/>
        <v>0</v>
      </c>
      <c r="AU161" s="140">
        <f t="shared" si="76"/>
        <v>0</v>
      </c>
      <c r="AV161" s="140">
        <v>0</v>
      </c>
      <c r="AW161" s="140">
        <f t="shared" si="59"/>
        <v>1</v>
      </c>
      <c r="AX161" s="144">
        <f t="shared" si="77"/>
        <v>91.5</v>
      </c>
      <c r="AY161" s="62"/>
      <c r="AZ161" s="64"/>
      <c r="BA161" s="65"/>
      <c r="BB161" s="66"/>
      <c r="BC161" s="67"/>
      <c r="BD161" s="68"/>
      <c r="BE161" s="69"/>
      <c r="BF161" s="60"/>
      <c r="BG161" s="67"/>
      <c r="BH161" s="70"/>
      <c r="BI161" s="70"/>
      <c r="BJ161" s="66"/>
      <c r="BK161" s="71"/>
      <c r="BL161" s="71"/>
      <c r="BM161" s="71"/>
      <c r="BN161" s="72"/>
      <c r="BO161" s="71"/>
      <c r="BP161" s="71"/>
      <c r="BQ161" s="71"/>
      <c r="BR161" s="71"/>
      <c r="BS161" s="73"/>
    </row>
    <row r="162" spans="1:71" s="84" customFormat="1" ht="22.2">
      <c r="A162" s="39" t="e">
        <f t="shared" si="56"/>
        <v>#REF!</v>
      </c>
      <c r="B162" s="127">
        <v>162</v>
      </c>
      <c r="C162" s="222" t="s">
        <v>110</v>
      </c>
      <c r="D162" s="127"/>
      <c r="E162" s="127"/>
      <c r="F162" s="196"/>
      <c r="G162" s="197" t="s">
        <v>165</v>
      </c>
      <c r="H162" s="197">
        <v>3</v>
      </c>
      <c r="I162" s="198" t="s">
        <v>707</v>
      </c>
      <c r="J162" s="196"/>
      <c r="K162" s="197"/>
      <c r="L162" s="197"/>
      <c r="M162" s="467"/>
      <c r="N162" s="197"/>
      <c r="O162" s="408" t="s">
        <v>561</v>
      </c>
      <c r="P162" s="408"/>
      <c r="Q162" s="463">
        <v>10</v>
      </c>
      <c r="R162" s="78">
        <v>4</v>
      </c>
      <c r="S162" s="14">
        <f t="shared" si="60"/>
        <v>40</v>
      </c>
      <c r="T162" s="61"/>
      <c r="U162" s="61"/>
      <c r="V162" s="61"/>
      <c r="W162" s="61"/>
      <c r="X162" s="61"/>
      <c r="Y162" s="61"/>
      <c r="Z162" s="44">
        <f t="shared" si="62"/>
        <v>40</v>
      </c>
      <c r="AA162" s="480">
        <v>3</v>
      </c>
      <c r="AB162" s="62">
        <v>17</v>
      </c>
      <c r="AC162" s="63"/>
      <c r="AD162" s="63"/>
      <c r="AE162" s="132">
        <f t="shared" si="63"/>
        <v>10</v>
      </c>
      <c r="AF162" s="133">
        <f t="shared" si="64"/>
        <v>10</v>
      </c>
      <c r="AG162" s="134">
        <f t="shared" si="65"/>
        <v>12</v>
      </c>
      <c r="AH162" s="135">
        <f t="shared" si="57"/>
        <v>0</v>
      </c>
      <c r="AI162" s="136">
        <f t="shared" si="66"/>
        <v>1</v>
      </c>
      <c r="AJ162" s="137">
        <f t="shared" si="67"/>
        <v>0</v>
      </c>
      <c r="AK162" s="138">
        <f t="shared" si="58"/>
        <v>40</v>
      </c>
      <c r="AL162" s="139">
        <f t="shared" si="68"/>
        <v>8</v>
      </c>
      <c r="AM162" s="139">
        <f t="shared" si="69"/>
        <v>0</v>
      </c>
      <c r="AN162" s="135">
        <f t="shared" si="70"/>
        <v>1</v>
      </c>
      <c r="AO162" s="140">
        <f t="shared" si="71"/>
        <v>8</v>
      </c>
      <c r="AP162" s="140">
        <f t="shared" si="72"/>
        <v>12</v>
      </c>
      <c r="AQ162" s="140">
        <f t="shared" si="73"/>
        <v>1.5</v>
      </c>
      <c r="AR162" s="141">
        <f t="shared" si="74"/>
        <v>69.5</v>
      </c>
      <c r="AS162" s="142">
        <f t="shared" si="75"/>
        <v>0</v>
      </c>
      <c r="AT162" s="140">
        <f t="shared" si="61"/>
        <v>0</v>
      </c>
      <c r="AU162" s="140">
        <f t="shared" si="76"/>
        <v>0</v>
      </c>
      <c r="AV162" s="140">
        <v>0</v>
      </c>
      <c r="AW162" s="140">
        <f t="shared" si="59"/>
        <v>1</v>
      </c>
      <c r="AX162" s="144">
        <f t="shared" si="77"/>
        <v>69.5</v>
      </c>
      <c r="AY162" s="62"/>
      <c r="AZ162" s="64"/>
      <c r="BA162" s="65"/>
      <c r="BB162" s="66"/>
      <c r="BC162" s="67"/>
      <c r="BD162" s="68"/>
      <c r="BE162" s="69"/>
      <c r="BF162" s="60"/>
      <c r="BG162" s="67"/>
      <c r="BH162" s="70"/>
      <c r="BI162" s="70"/>
      <c r="BJ162" s="66"/>
      <c r="BK162" s="71"/>
      <c r="BL162" s="71"/>
      <c r="BM162" s="71"/>
      <c r="BN162" s="72"/>
      <c r="BO162" s="71"/>
      <c r="BP162" s="71"/>
      <c r="BQ162" s="71"/>
      <c r="BR162" s="71"/>
      <c r="BS162" s="73"/>
    </row>
    <row r="163" spans="1:71" s="84" customFormat="1" ht="22.2">
      <c r="A163" s="39" t="e">
        <f t="shared" si="56"/>
        <v>#REF!</v>
      </c>
      <c r="B163" s="127">
        <v>163</v>
      </c>
      <c r="C163" s="222" t="s">
        <v>141</v>
      </c>
      <c r="D163" s="127"/>
      <c r="E163" s="127"/>
      <c r="F163" s="196"/>
      <c r="G163" s="197" t="s">
        <v>165</v>
      </c>
      <c r="H163" s="197">
        <v>3</v>
      </c>
      <c r="I163" s="198" t="s">
        <v>726</v>
      </c>
      <c r="J163" s="196"/>
      <c r="K163" s="197"/>
      <c r="L163" s="197"/>
      <c r="M163" s="467"/>
      <c r="N163" s="197"/>
      <c r="O163" s="408"/>
      <c r="P163" s="473"/>
      <c r="Q163" s="463">
        <v>10</v>
      </c>
      <c r="R163" s="78">
        <v>4</v>
      </c>
      <c r="S163" s="14">
        <f t="shared" si="60"/>
        <v>40</v>
      </c>
      <c r="T163" s="114"/>
      <c r="U163" s="114"/>
      <c r="V163" s="114"/>
      <c r="W163" s="114"/>
      <c r="X163" s="114"/>
      <c r="Y163" s="114"/>
      <c r="Z163" s="44">
        <f t="shared" si="62"/>
        <v>40</v>
      </c>
      <c r="AA163" s="480">
        <v>3</v>
      </c>
      <c r="AB163" s="116">
        <v>14</v>
      </c>
      <c r="AC163" s="115"/>
      <c r="AD163" s="115"/>
      <c r="AE163" s="132">
        <f t="shared" si="63"/>
        <v>10</v>
      </c>
      <c r="AF163" s="133">
        <f t="shared" si="64"/>
        <v>10</v>
      </c>
      <c r="AG163" s="134">
        <f t="shared" si="65"/>
        <v>12</v>
      </c>
      <c r="AH163" s="135">
        <f t="shared" si="57"/>
        <v>0</v>
      </c>
      <c r="AI163" s="136">
        <f t="shared" si="66"/>
        <v>1</v>
      </c>
      <c r="AJ163" s="137">
        <f t="shared" si="67"/>
        <v>0</v>
      </c>
      <c r="AK163" s="138">
        <f t="shared" si="58"/>
        <v>40</v>
      </c>
      <c r="AL163" s="139">
        <f t="shared" si="68"/>
        <v>8</v>
      </c>
      <c r="AM163" s="139">
        <f t="shared" si="69"/>
        <v>0</v>
      </c>
      <c r="AN163" s="135">
        <f t="shared" si="70"/>
        <v>1</v>
      </c>
      <c r="AO163" s="140">
        <f t="shared" si="71"/>
        <v>8</v>
      </c>
      <c r="AP163" s="140">
        <f t="shared" si="72"/>
        <v>12</v>
      </c>
      <c r="AQ163" s="140">
        <f t="shared" si="73"/>
        <v>1.5</v>
      </c>
      <c r="AR163" s="141">
        <f t="shared" si="74"/>
        <v>69.5</v>
      </c>
      <c r="AS163" s="142">
        <f t="shared" si="75"/>
        <v>0</v>
      </c>
      <c r="AT163" s="140">
        <f t="shared" si="61"/>
        <v>14</v>
      </c>
      <c r="AU163" s="140">
        <f t="shared" si="76"/>
        <v>0</v>
      </c>
      <c r="AV163" s="140">
        <v>0</v>
      </c>
      <c r="AW163" s="140">
        <f t="shared" si="59"/>
        <v>1</v>
      </c>
      <c r="AX163" s="144">
        <f t="shared" si="77"/>
        <v>105.5</v>
      </c>
      <c r="AY163" s="116"/>
      <c r="AZ163" s="117"/>
      <c r="BA163" s="118"/>
      <c r="BB163" s="119"/>
      <c r="BC163" s="67"/>
      <c r="BD163" s="120"/>
      <c r="BE163" s="69"/>
      <c r="BF163" s="113"/>
      <c r="BG163" s="67"/>
      <c r="BH163" s="121"/>
      <c r="BI163" s="121"/>
      <c r="BJ163" s="119"/>
      <c r="BK163" s="122"/>
      <c r="BL163" s="122"/>
      <c r="BM163" s="122"/>
      <c r="BN163" s="123"/>
      <c r="BO163" s="122"/>
      <c r="BP163" s="122"/>
      <c r="BQ163" s="122"/>
      <c r="BR163" s="122"/>
      <c r="BS163" s="124"/>
    </row>
    <row r="164" spans="1:71" s="125" customFormat="1" ht="26.25" customHeight="1">
      <c r="A164" s="39" t="e">
        <f t="shared" si="56"/>
        <v>#REF!</v>
      </c>
      <c r="B164" s="127">
        <v>164</v>
      </c>
      <c r="C164" s="222" t="s">
        <v>30</v>
      </c>
      <c r="D164" s="127"/>
      <c r="E164" s="127"/>
      <c r="F164" s="196"/>
      <c r="G164" s="197" t="s">
        <v>165</v>
      </c>
      <c r="H164" s="197">
        <v>3</v>
      </c>
      <c r="I164" s="198" t="s">
        <v>727</v>
      </c>
      <c r="J164" s="196"/>
      <c r="K164" s="197">
        <v>12</v>
      </c>
      <c r="L164" s="197"/>
      <c r="M164" s="468"/>
      <c r="N164" s="197"/>
      <c r="O164" s="408"/>
      <c r="P164" s="408"/>
      <c r="Q164" s="463">
        <v>10</v>
      </c>
      <c r="R164" s="78">
        <v>4</v>
      </c>
      <c r="S164" s="14">
        <f t="shared" si="60"/>
        <v>40</v>
      </c>
      <c r="Z164" s="44">
        <f t="shared" si="62"/>
        <v>40</v>
      </c>
      <c r="AA164" s="480">
        <v>3</v>
      </c>
      <c r="AB164" s="63">
        <v>24</v>
      </c>
      <c r="AE164" s="132">
        <f t="shared" si="63"/>
        <v>5</v>
      </c>
      <c r="AF164" s="133" t="str">
        <f t="shared" si="64"/>
        <v/>
      </c>
      <c r="AG164" s="134" t="str">
        <f t="shared" si="65"/>
        <v/>
      </c>
      <c r="AH164" s="135">
        <f t="shared" si="57"/>
        <v>8</v>
      </c>
      <c r="AI164" s="136">
        <f t="shared" si="66"/>
        <v>1</v>
      </c>
      <c r="AJ164" s="137">
        <f t="shared" si="67"/>
        <v>40</v>
      </c>
      <c r="AK164" s="138">
        <f t="shared" si="58"/>
        <v>0</v>
      </c>
      <c r="AL164" s="139">
        <f t="shared" si="68"/>
        <v>8</v>
      </c>
      <c r="AM164" s="139">
        <f t="shared" si="69"/>
        <v>0</v>
      </c>
      <c r="AN164" s="135">
        <f t="shared" si="70"/>
        <v>1</v>
      </c>
      <c r="AO164" s="140">
        <f t="shared" si="71"/>
        <v>8</v>
      </c>
      <c r="AP164" s="140">
        <f t="shared" si="72"/>
        <v>4</v>
      </c>
      <c r="AQ164" s="140">
        <f t="shared" si="73"/>
        <v>1.5</v>
      </c>
      <c r="AR164" s="141">
        <f t="shared" si="74"/>
        <v>61.5</v>
      </c>
      <c r="AS164" s="142">
        <f t="shared" si="75"/>
        <v>0</v>
      </c>
      <c r="AT164" s="140">
        <f t="shared" si="61"/>
        <v>0</v>
      </c>
      <c r="AU164" s="140">
        <f t="shared" si="76"/>
        <v>20</v>
      </c>
      <c r="AV164" s="140">
        <v>0</v>
      </c>
      <c r="AW164" s="140">
        <f t="shared" si="59"/>
        <v>1</v>
      </c>
      <c r="AX164" s="144">
        <f t="shared" si="77"/>
        <v>81.5</v>
      </c>
    </row>
    <row r="165" spans="1:71" s="125" customFormat="1" ht="26.25" customHeight="1">
      <c r="A165" s="39" t="e">
        <f t="shared" si="56"/>
        <v>#REF!</v>
      </c>
      <c r="B165" s="127">
        <v>165</v>
      </c>
      <c r="C165" s="222" t="s">
        <v>66</v>
      </c>
      <c r="D165" s="127"/>
      <c r="E165" s="127"/>
      <c r="F165" s="196"/>
      <c r="G165" s="197" t="s">
        <v>165</v>
      </c>
      <c r="H165" s="197">
        <v>3</v>
      </c>
      <c r="I165" s="198" t="s">
        <v>728</v>
      </c>
      <c r="J165" s="196"/>
      <c r="K165" s="197"/>
      <c r="L165" s="197"/>
      <c r="M165" s="467"/>
      <c r="N165" s="197"/>
      <c r="O165" s="408"/>
      <c r="P165" s="408"/>
      <c r="Q165" s="463">
        <v>10</v>
      </c>
      <c r="R165" s="78">
        <v>4</v>
      </c>
      <c r="S165" s="14">
        <f t="shared" si="60"/>
        <v>40</v>
      </c>
      <c r="Z165" s="44">
        <f t="shared" si="62"/>
        <v>40</v>
      </c>
      <c r="AA165" s="480">
        <v>3</v>
      </c>
      <c r="AB165" s="63">
        <v>24</v>
      </c>
      <c r="AE165" s="132">
        <f t="shared" si="63"/>
        <v>10</v>
      </c>
      <c r="AF165" s="133">
        <f t="shared" si="64"/>
        <v>10</v>
      </c>
      <c r="AG165" s="134">
        <f t="shared" si="65"/>
        <v>12</v>
      </c>
      <c r="AH165" s="135">
        <f t="shared" si="57"/>
        <v>0</v>
      </c>
      <c r="AI165" s="136">
        <f t="shared" si="66"/>
        <v>1</v>
      </c>
      <c r="AJ165" s="137">
        <f t="shared" si="67"/>
        <v>0</v>
      </c>
      <c r="AK165" s="138">
        <f t="shared" si="58"/>
        <v>40</v>
      </c>
      <c r="AL165" s="139">
        <f t="shared" si="68"/>
        <v>8</v>
      </c>
      <c r="AM165" s="139">
        <f t="shared" si="69"/>
        <v>0</v>
      </c>
      <c r="AN165" s="135">
        <f t="shared" si="70"/>
        <v>1</v>
      </c>
      <c r="AO165" s="140">
        <f t="shared" si="71"/>
        <v>8</v>
      </c>
      <c r="AP165" s="140">
        <f t="shared" si="72"/>
        <v>8</v>
      </c>
      <c r="AQ165" s="140">
        <f t="shared" si="73"/>
        <v>1.5</v>
      </c>
      <c r="AR165" s="141">
        <f t="shared" si="74"/>
        <v>65.5</v>
      </c>
      <c r="AS165" s="142">
        <f t="shared" si="75"/>
        <v>0</v>
      </c>
      <c r="AT165" s="140">
        <f t="shared" si="61"/>
        <v>0</v>
      </c>
      <c r="AU165" s="140">
        <f t="shared" si="76"/>
        <v>0</v>
      </c>
      <c r="AV165" s="140">
        <v>0</v>
      </c>
      <c r="AW165" s="140">
        <f t="shared" si="59"/>
        <v>1</v>
      </c>
      <c r="AX165" s="144">
        <f t="shared" si="77"/>
        <v>65.5</v>
      </c>
    </row>
    <row r="166" spans="1:71" s="125" customFormat="1" ht="26.25" customHeight="1">
      <c r="A166" s="59" t="e">
        <f t="shared" si="56"/>
        <v>#REF!</v>
      </c>
      <c r="B166" s="127">
        <v>166</v>
      </c>
      <c r="C166" s="222" t="s">
        <v>43</v>
      </c>
      <c r="D166" s="127"/>
      <c r="E166" s="127"/>
      <c r="F166" s="196"/>
      <c r="G166" s="197" t="s">
        <v>162</v>
      </c>
      <c r="H166" s="197">
        <v>3</v>
      </c>
      <c r="I166" s="198" t="s">
        <v>729</v>
      </c>
      <c r="J166" s="196"/>
      <c r="K166" s="197">
        <v>2</v>
      </c>
      <c r="L166" s="197"/>
      <c r="M166" s="467"/>
      <c r="N166" s="197"/>
      <c r="O166" s="408" t="s">
        <v>167</v>
      </c>
      <c r="P166" s="408"/>
      <c r="Q166" s="463">
        <v>10</v>
      </c>
      <c r="R166" s="83">
        <v>4</v>
      </c>
      <c r="S166" s="14">
        <f t="shared" si="60"/>
        <v>40</v>
      </c>
      <c r="U166" s="165"/>
      <c r="Z166" s="62">
        <f t="shared" si="62"/>
        <v>40</v>
      </c>
      <c r="AA166" s="480">
        <v>3</v>
      </c>
      <c r="AB166" s="63">
        <v>24</v>
      </c>
      <c r="AE166" s="216">
        <f t="shared" si="63"/>
        <v>9</v>
      </c>
      <c r="AF166" s="133">
        <f t="shared" si="64"/>
        <v>10</v>
      </c>
      <c r="AG166" s="134">
        <f t="shared" si="65"/>
        <v>12</v>
      </c>
      <c r="AH166" s="135">
        <f t="shared" si="57"/>
        <v>0</v>
      </c>
      <c r="AI166" s="136">
        <f t="shared" si="66"/>
        <v>1</v>
      </c>
      <c r="AJ166" s="137">
        <f t="shared" si="67"/>
        <v>0</v>
      </c>
      <c r="AK166" s="138">
        <f t="shared" si="58"/>
        <v>36</v>
      </c>
      <c r="AL166" s="139">
        <f t="shared" si="68"/>
        <v>8</v>
      </c>
      <c r="AM166" s="139">
        <f t="shared" si="69"/>
        <v>0</v>
      </c>
      <c r="AN166" s="135">
        <f t="shared" si="70"/>
        <v>0.9</v>
      </c>
      <c r="AO166" s="140">
        <f t="shared" si="71"/>
        <v>4</v>
      </c>
      <c r="AP166" s="140">
        <f t="shared" si="72"/>
        <v>8</v>
      </c>
      <c r="AQ166" s="140">
        <f t="shared" si="73"/>
        <v>1.5</v>
      </c>
      <c r="AR166" s="141">
        <f t="shared" si="74"/>
        <v>57.5</v>
      </c>
      <c r="AS166" s="142">
        <f t="shared" si="75"/>
        <v>0</v>
      </c>
      <c r="AT166" s="140">
        <f t="shared" si="61"/>
        <v>18</v>
      </c>
      <c r="AU166" s="140">
        <f t="shared" si="76"/>
        <v>0</v>
      </c>
      <c r="AV166" s="140">
        <v>0</v>
      </c>
      <c r="AW166" s="140">
        <f t="shared" si="59"/>
        <v>1</v>
      </c>
      <c r="AX166" s="144">
        <f t="shared" si="77"/>
        <v>75.5</v>
      </c>
    </row>
    <row r="167" spans="1:71" ht="22.2">
      <c r="A167" s="125"/>
      <c r="B167" s="127">
        <v>167</v>
      </c>
      <c r="C167" s="222" t="s">
        <v>144</v>
      </c>
      <c r="D167" s="127"/>
      <c r="E167" s="127"/>
      <c r="F167" s="196"/>
      <c r="G167" s="197" t="s">
        <v>162</v>
      </c>
      <c r="H167" s="197">
        <v>3</v>
      </c>
      <c r="I167" s="198" t="s">
        <v>730</v>
      </c>
      <c r="J167" s="196"/>
      <c r="K167" s="197"/>
      <c r="L167" s="197"/>
      <c r="M167" s="467"/>
      <c r="N167" s="197"/>
      <c r="O167" s="465"/>
      <c r="P167" s="408" t="s">
        <v>567</v>
      </c>
      <c r="Q167" s="197">
        <v>5</v>
      </c>
      <c r="R167" s="83">
        <v>4</v>
      </c>
      <c r="S167" s="14">
        <f t="shared" si="60"/>
        <v>20</v>
      </c>
      <c r="T167" s="125"/>
      <c r="U167" s="125"/>
      <c r="V167" s="125"/>
      <c r="W167" s="125"/>
      <c r="X167" s="125"/>
      <c r="Y167" s="125"/>
      <c r="Z167" s="62">
        <f t="shared" si="62"/>
        <v>20</v>
      </c>
      <c r="AA167" s="480">
        <v>3</v>
      </c>
      <c r="AB167" s="125">
        <v>8</v>
      </c>
      <c r="AC167" s="125"/>
      <c r="AD167" s="125"/>
      <c r="AE167" s="216">
        <f t="shared" si="63"/>
        <v>10</v>
      </c>
      <c r="AF167" s="133">
        <f t="shared" si="64"/>
        <v>10</v>
      </c>
      <c r="AG167" s="134">
        <f t="shared" si="65"/>
        <v>12</v>
      </c>
      <c r="AH167" s="135">
        <f t="shared" si="57"/>
        <v>0</v>
      </c>
      <c r="AI167" s="136">
        <f t="shared" si="66"/>
        <v>1</v>
      </c>
      <c r="AJ167" s="137">
        <f t="shared" si="67"/>
        <v>0</v>
      </c>
      <c r="AK167" s="138">
        <f t="shared" si="58"/>
        <v>40</v>
      </c>
      <c r="AL167" s="139">
        <f t="shared" si="68"/>
        <v>8</v>
      </c>
      <c r="AM167" s="139">
        <f t="shared" si="69"/>
        <v>0</v>
      </c>
      <c r="AN167" s="135">
        <f t="shared" si="70"/>
        <v>1</v>
      </c>
      <c r="AO167" s="140">
        <f t="shared" si="71"/>
        <v>8</v>
      </c>
      <c r="AP167" s="140">
        <f t="shared" si="72"/>
        <v>12</v>
      </c>
      <c r="AQ167" s="140">
        <f t="shared" si="73"/>
        <v>2</v>
      </c>
      <c r="AR167" s="141">
        <f t="shared" si="74"/>
        <v>70</v>
      </c>
      <c r="AS167" s="142">
        <f t="shared" si="75"/>
        <v>0</v>
      </c>
      <c r="AT167" s="140">
        <f t="shared" si="61"/>
        <v>14</v>
      </c>
      <c r="AU167" s="140">
        <f t="shared" si="76"/>
        <v>0</v>
      </c>
      <c r="AV167" s="140">
        <v>0</v>
      </c>
      <c r="AW167" s="140">
        <f t="shared" si="59"/>
        <v>1</v>
      </c>
    </row>
    <row r="168" spans="1:71" ht="22.2">
      <c r="A168" s="125"/>
      <c r="B168" s="127">
        <v>168</v>
      </c>
      <c r="C168" s="222" t="s">
        <v>34</v>
      </c>
      <c r="D168" s="127"/>
      <c r="E168" s="127"/>
      <c r="F168" s="196"/>
      <c r="G168" s="197" t="s">
        <v>162</v>
      </c>
      <c r="H168" s="197">
        <v>3</v>
      </c>
      <c r="I168" s="198" t="s">
        <v>700</v>
      </c>
      <c r="J168" s="196"/>
      <c r="K168" s="197"/>
      <c r="L168" s="197"/>
      <c r="M168" s="467"/>
      <c r="N168" s="197"/>
      <c r="O168" s="408"/>
      <c r="P168" s="408"/>
      <c r="Q168" s="197">
        <v>10</v>
      </c>
      <c r="R168" s="83">
        <v>4</v>
      </c>
      <c r="S168" s="14">
        <f t="shared" si="60"/>
        <v>40</v>
      </c>
      <c r="T168" s="125"/>
      <c r="U168" s="125"/>
      <c r="V168" s="125"/>
      <c r="W168" s="125"/>
      <c r="X168" s="125"/>
      <c r="Y168" s="125"/>
      <c r="Z168" s="62">
        <f t="shared" si="62"/>
        <v>40</v>
      </c>
      <c r="AA168" s="480">
        <v>3</v>
      </c>
      <c r="AB168" s="125">
        <v>16</v>
      </c>
      <c r="AC168" s="125"/>
      <c r="AD168" s="125"/>
      <c r="AE168" s="216">
        <f t="shared" si="63"/>
        <v>10</v>
      </c>
      <c r="AF168" s="133">
        <f t="shared" si="64"/>
        <v>10</v>
      </c>
      <c r="AG168" s="134">
        <f t="shared" si="65"/>
        <v>12</v>
      </c>
      <c r="AH168" s="135">
        <f t="shared" si="57"/>
        <v>0</v>
      </c>
      <c r="AI168" s="136">
        <f t="shared" si="66"/>
        <v>1</v>
      </c>
      <c r="AJ168" s="137">
        <f t="shared" si="67"/>
        <v>0</v>
      </c>
      <c r="AK168" s="138">
        <f t="shared" si="58"/>
        <v>40</v>
      </c>
      <c r="AM168" s="139">
        <f t="shared" si="69"/>
        <v>0</v>
      </c>
      <c r="AO168" s="140">
        <f t="shared" si="71"/>
        <v>8</v>
      </c>
      <c r="AP168" s="140">
        <f t="shared" si="72"/>
        <v>10</v>
      </c>
      <c r="AQ168" s="140">
        <f t="shared" si="73"/>
        <v>1.5</v>
      </c>
      <c r="AR168" s="141">
        <f t="shared" si="74"/>
        <v>67.5</v>
      </c>
      <c r="AS168" s="142">
        <f t="shared" si="75"/>
        <v>0</v>
      </c>
      <c r="AT168" s="140">
        <f t="shared" si="61"/>
        <v>0</v>
      </c>
      <c r="AU168" s="140">
        <f t="shared" si="76"/>
        <v>0</v>
      </c>
      <c r="AV168" s="140">
        <v>0</v>
      </c>
      <c r="AW168" s="140">
        <f t="shared" si="59"/>
        <v>1</v>
      </c>
    </row>
    <row r="169" spans="1:71" ht="28.8">
      <c r="A169" s="125"/>
      <c r="B169" s="127">
        <v>169</v>
      </c>
      <c r="C169" s="222" t="s">
        <v>79</v>
      </c>
      <c r="D169" s="127"/>
      <c r="E169" s="127"/>
      <c r="F169" s="196"/>
      <c r="G169" s="197" t="s">
        <v>162</v>
      </c>
      <c r="H169" s="197">
        <v>3</v>
      </c>
      <c r="I169" s="198" t="s">
        <v>755</v>
      </c>
      <c r="J169" s="196"/>
      <c r="K169" s="197"/>
      <c r="L169" s="197"/>
      <c r="M169" s="470"/>
      <c r="N169" s="197"/>
      <c r="O169" s="408" t="s">
        <v>561</v>
      </c>
      <c r="P169" s="473"/>
      <c r="Q169" s="197">
        <v>9</v>
      </c>
      <c r="R169" s="83">
        <v>4</v>
      </c>
      <c r="S169" s="14">
        <f t="shared" si="60"/>
        <v>36</v>
      </c>
      <c r="T169" s="125"/>
      <c r="U169" s="125"/>
      <c r="V169" s="125"/>
      <c r="W169" s="125"/>
      <c r="X169" s="125"/>
      <c r="Y169" s="125"/>
      <c r="Z169" s="62">
        <f t="shared" si="62"/>
        <v>36</v>
      </c>
      <c r="AA169" s="480">
        <v>3</v>
      </c>
      <c r="AB169" s="125">
        <v>16</v>
      </c>
      <c r="AC169" s="125"/>
      <c r="AD169" s="125"/>
      <c r="AE169" s="216">
        <f t="shared" si="63"/>
        <v>10</v>
      </c>
      <c r="AF169" s="133">
        <f t="shared" si="64"/>
        <v>10</v>
      </c>
      <c r="AI169" s="136">
        <f t="shared" si="66"/>
        <v>1</v>
      </c>
      <c r="AJ169" s="137">
        <f t="shared" si="67"/>
        <v>0</v>
      </c>
      <c r="AK169" s="138">
        <f t="shared" si="58"/>
        <v>40</v>
      </c>
      <c r="AO169" s="140">
        <f t="shared" si="71"/>
        <v>8</v>
      </c>
      <c r="AQ169" s="140">
        <f t="shared" si="73"/>
        <v>1.5</v>
      </c>
      <c r="AR169" s="141">
        <f t="shared" si="74"/>
        <v>65.5</v>
      </c>
      <c r="AS169" s="142">
        <f t="shared" si="75"/>
        <v>0</v>
      </c>
      <c r="AU169" s="140">
        <f t="shared" si="76"/>
        <v>0</v>
      </c>
      <c r="AV169" s="140">
        <v>0</v>
      </c>
    </row>
    <row r="170" spans="1:71" ht="22.2">
      <c r="A170" s="125"/>
      <c r="B170" s="127">
        <v>170</v>
      </c>
      <c r="C170" s="222" t="s">
        <v>145</v>
      </c>
      <c r="D170" s="127"/>
      <c r="E170" s="127"/>
      <c r="F170" s="196"/>
      <c r="G170" s="197" t="s">
        <v>166</v>
      </c>
      <c r="H170" s="197">
        <v>3</v>
      </c>
      <c r="I170" s="198" t="s">
        <v>731</v>
      </c>
      <c r="J170" s="196"/>
      <c r="K170" s="197">
        <v>15</v>
      </c>
      <c r="L170" s="197"/>
      <c r="M170" s="470"/>
      <c r="N170" s="197"/>
      <c r="O170" s="408" t="s">
        <v>167</v>
      </c>
      <c r="P170" s="473"/>
      <c r="Q170" s="478">
        <v>10</v>
      </c>
      <c r="R170" s="83">
        <v>4</v>
      </c>
      <c r="S170" s="14">
        <f t="shared" si="60"/>
        <v>40</v>
      </c>
      <c r="T170" s="125"/>
      <c r="U170" s="125"/>
      <c r="V170" s="125"/>
      <c r="W170" s="125"/>
      <c r="X170" s="125"/>
      <c r="Y170" s="125"/>
      <c r="Z170" s="62">
        <f t="shared" si="62"/>
        <v>40</v>
      </c>
      <c r="AA170" s="480">
        <v>4</v>
      </c>
      <c r="AB170" s="125">
        <v>24</v>
      </c>
      <c r="AC170" s="125"/>
      <c r="AD170" s="125"/>
      <c r="AE170" s="216">
        <f t="shared" ref="AE170" si="78">IF(上课周数三58=0,0,(兼职课时三58+正常上课课时数三58+代课时数三58-缺课时数三58)/上课周数三58)</f>
        <v>10</v>
      </c>
      <c r="AF170" s="133">
        <f t="shared" ref="AF170" si="79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70" s="134">
        <f t="shared" ref="AG170:AG171" si="80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70" s="135">
        <f t="shared" ref="AH170:AH172" si="81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70" s="136">
        <f t="shared" ref="AI170:AI172" si="82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70" s="137">
        <f t="shared" ref="AJ170:AJ172" si="83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K170" s="138">
        <f t="shared" ref="AK170:AK173" si="84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40</v>
      </c>
      <c r="AL170" s="139">
        <f t="shared" ref="AL170:AL174" si="85">IF(OR(年级三58="三",年级三58="3",年级三58=3),2*上课周数三58,0)</f>
        <v>8</v>
      </c>
      <c r="AM170" s="139">
        <f t="shared" ref="AM170:AM174" si="86">IF(学科三58="体",1*上课周数三58,IF(OR(学科三58="语",学科三58="英"),上课周数三58*1,0))</f>
        <v>0</v>
      </c>
      <c r="AN170" s="135">
        <f t="shared" ref="AN170:AN176" si="87">IF(行管职务三58&lt;&gt;"",1,IF(行管职务三58="",平均周课时三58/下线三58))</f>
        <v>1</v>
      </c>
      <c r="AO170" s="140">
        <f t="shared" ref="AO170:AO175" si="88">IF(满量比三58&gt;=1,2*上课周数三58,IF(满量比三58&lt;0.66,0,IF(1&gt;满量比三58&gt;0.66,2*上课周数三58/2)))</f>
        <v>8</v>
      </c>
      <c r="AP170" s="140">
        <f t="shared" ref="AP170:AP175" si="89">晚修次数三58*0.5</f>
        <v>12</v>
      </c>
      <c r="AQ170" s="140">
        <f t="shared" ref="AQ170:AQ175" si="90">辅导课节三58*0.5</f>
        <v>1.5</v>
      </c>
      <c r="AR170" s="141">
        <f t="shared" ref="AR170:AR176" si="91">干标时三58+教标时三58+高三补时三58+早读体补三58+满量补时三58+辅导补三58+晚修补三58</f>
        <v>69.5</v>
      </c>
      <c r="AS170" s="142">
        <f t="shared" ref="AS170:AS172" si="92">IF(党职务5="党支书",4,IF(党职务5&lt;&gt;"",2,0))</f>
        <v>0</v>
      </c>
      <c r="AT170" s="140">
        <f t="shared" ref="AT170:AT175" si="93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U170" s="140">
        <f t="shared" ref="AU170:AU173" si="94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W170" s="140">
        <f t="shared" ref="AW170" si="95">期系三58</f>
        <v>1</v>
      </c>
    </row>
    <row r="171" spans="1:71" ht="15.6">
      <c r="A171" s="125"/>
      <c r="B171" s="127">
        <v>171</v>
      </c>
      <c r="C171" s="222" t="s">
        <v>67</v>
      </c>
      <c r="D171" s="127"/>
      <c r="E171" s="127"/>
      <c r="F171" s="196"/>
      <c r="G171" s="197" t="s">
        <v>166</v>
      </c>
      <c r="H171" s="197">
        <v>3</v>
      </c>
      <c r="I171" s="198" t="s">
        <v>732</v>
      </c>
      <c r="J171" s="196"/>
      <c r="K171" s="197"/>
      <c r="L171" s="197"/>
      <c r="M171" s="470"/>
      <c r="N171" s="197"/>
      <c r="O171" s="408"/>
      <c r="P171" s="473"/>
      <c r="Q171" s="478">
        <v>10</v>
      </c>
      <c r="R171" s="83">
        <v>4</v>
      </c>
      <c r="S171" s="14">
        <f t="shared" si="60"/>
        <v>40</v>
      </c>
      <c r="T171" s="125"/>
      <c r="U171" s="125"/>
      <c r="V171" s="125"/>
      <c r="W171" s="125"/>
      <c r="X171" s="125"/>
      <c r="Y171" s="125"/>
      <c r="Z171" s="62">
        <f t="shared" si="62"/>
        <v>40</v>
      </c>
      <c r="AA171" s="480">
        <v>3</v>
      </c>
      <c r="AB171" s="125">
        <v>20</v>
      </c>
      <c r="AC171" s="125"/>
      <c r="AD171" s="125"/>
      <c r="AG171" s="134" t="str">
        <f t="shared" si="80"/>
        <v/>
      </c>
      <c r="AH171" s="135">
        <f t="shared" si="81"/>
        <v>6</v>
      </c>
      <c r="AI171" s="136">
        <f t="shared" si="82"/>
        <v>1</v>
      </c>
      <c r="AJ171" s="137">
        <f t="shared" si="83"/>
        <v>40</v>
      </c>
      <c r="AK171" s="138">
        <f t="shared" si="84"/>
        <v>0</v>
      </c>
      <c r="AL171" s="139">
        <f t="shared" si="85"/>
        <v>8</v>
      </c>
      <c r="AM171" s="139">
        <f t="shared" si="86"/>
        <v>0</v>
      </c>
      <c r="AN171" s="135">
        <f t="shared" si="87"/>
        <v>1</v>
      </c>
      <c r="AO171" s="140">
        <f t="shared" si="88"/>
        <v>8</v>
      </c>
      <c r="AP171" s="140">
        <f t="shared" si="89"/>
        <v>4.5</v>
      </c>
      <c r="AQ171" s="140">
        <f t="shared" si="90"/>
        <v>1.5</v>
      </c>
      <c r="AR171" s="141">
        <f t="shared" si="91"/>
        <v>62</v>
      </c>
      <c r="AS171" s="142">
        <f t="shared" si="92"/>
        <v>0</v>
      </c>
      <c r="AT171" s="140">
        <f t="shared" si="93"/>
        <v>0</v>
      </c>
      <c r="AU171" s="140">
        <f t="shared" si="94"/>
        <v>22</v>
      </c>
    </row>
    <row r="172" spans="1:71" ht="15.6">
      <c r="A172" s="125"/>
      <c r="B172" s="127">
        <v>172</v>
      </c>
      <c r="C172" s="222" t="s">
        <v>36</v>
      </c>
      <c r="D172" s="127"/>
      <c r="E172" s="127"/>
      <c r="F172" s="196"/>
      <c r="G172" s="197" t="s">
        <v>166</v>
      </c>
      <c r="H172" s="197">
        <v>3</v>
      </c>
      <c r="I172" s="198" t="s">
        <v>733</v>
      </c>
      <c r="J172" s="196"/>
      <c r="K172" s="197"/>
      <c r="L172" s="197"/>
      <c r="M172" s="470"/>
      <c r="N172" s="197"/>
      <c r="O172" s="408"/>
      <c r="P172" s="473"/>
      <c r="Q172" s="478">
        <v>10</v>
      </c>
      <c r="R172" s="83">
        <v>4</v>
      </c>
      <c r="S172" s="14">
        <f t="shared" si="60"/>
        <v>40</v>
      </c>
      <c r="T172" s="125"/>
      <c r="U172" s="125"/>
      <c r="V172" s="125"/>
      <c r="W172" s="125"/>
      <c r="X172" s="125"/>
      <c r="Y172" s="125"/>
      <c r="Z172" s="62">
        <f t="shared" si="62"/>
        <v>40</v>
      </c>
      <c r="AA172" s="480">
        <v>3</v>
      </c>
      <c r="AB172" s="125">
        <v>16</v>
      </c>
      <c r="AC172" s="125"/>
      <c r="AD172" s="125"/>
      <c r="AH172" s="135">
        <f t="shared" si="81"/>
        <v>0</v>
      </c>
      <c r="AI172" s="136">
        <f t="shared" si="82"/>
        <v>0.83</v>
      </c>
      <c r="AJ172" s="137">
        <f t="shared" si="83"/>
        <v>0</v>
      </c>
      <c r="AK172" s="138">
        <f t="shared" si="84"/>
        <v>46.48</v>
      </c>
      <c r="AL172" s="139">
        <f t="shared" si="85"/>
        <v>8</v>
      </c>
      <c r="AM172" s="139">
        <f t="shared" si="86"/>
        <v>4</v>
      </c>
      <c r="AN172" s="135">
        <f t="shared" si="87"/>
        <v>1.1666666666666667</v>
      </c>
      <c r="AO172" s="140">
        <f t="shared" si="88"/>
        <v>8</v>
      </c>
      <c r="AP172" s="140">
        <f t="shared" si="89"/>
        <v>0</v>
      </c>
      <c r="AQ172" s="140">
        <f t="shared" si="90"/>
        <v>1.5</v>
      </c>
      <c r="AR172" s="141">
        <f t="shared" si="91"/>
        <v>67.97999999999999</v>
      </c>
      <c r="AS172" s="142">
        <f t="shared" si="92"/>
        <v>0</v>
      </c>
      <c r="AT172" s="140">
        <f t="shared" si="93"/>
        <v>0</v>
      </c>
      <c r="AU172" s="140">
        <f t="shared" si="94"/>
        <v>0</v>
      </c>
    </row>
    <row r="173" spans="1:71" ht="15.6">
      <c r="A173" s="125"/>
      <c r="B173" s="127">
        <v>173</v>
      </c>
      <c r="C173" s="222" t="s">
        <v>153</v>
      </c>
      <c r="D173" s="202"/>
      <c r="E173" s="202"/>
      <c r="F173" s="202"/>
      <c r="G173" s="197" t="s">
        <v>166</v>
      </c>
      <c r="H173" s="197">
        <v>3</v>
      </c>
      <c r="I173" s="198" t="s">
        <v>734</v>
      </c>
      <c r="J173" s="202"/>
      <c r="K173" s="197"/>
      <c r="L173" s="197"/>
      <c r="M173" s="202"/>
      <c r="N173" s="197"/>
      <c r="O173" s="197"/>
      <c r="P173" s="197"/>
      <c r="Q173" s="478">
        <v>10</v>
      </c>
      <c r="R173" s="83">
        <v>4</v>
      </c>
      <c r="S173" s="14">
        <f t="shared" si="60"/>
        <v>40</v>
      </c>
      <c r="T173" s="125"/>
      <c r="U173" s="125"/>
      <c r="V173" s="125"/>
      <c r="W173" s="125"/>
      <c r="X173" s="125"/>
      <c r="Y173" s="125"/>
      <c r="Z173" s="62">
        <f t="shared" si="62"/>
        <v>40</v>
      </c>
      <c r="AA173" s="480">
        <v>4</v>
      </c>
      <c r="AB173" s="125">
        <v>21</v>
      </c>
      <c r="AC173" s="125"/>
      <c r="AD173" s="125"/>
      <c r="AK173" s="138">
        <f t="shared" si="84"/>
        <v>46.48</v>
      </c>
      <c r="AL173" s="139">
        <f t="shared" si="85"/>
        <v>8</v>
      </c>
      <c r="AM173" s="139">
        <f t="shared" si="86"/>
        <v>4</v>
      </c>
      <c r="AN173" s="135">
        <f t="shared" si="87"/>
        <v>1.1666666666666667</v>
      </c>
      <c r="AO173" s="140">
        <f t="shared" si="88"/>
        <v>8</v>
      </c>
      <c r="AP173" s="140">
        <f t="shared" si="89"/>
        <v>12</v>
      </c>
      <c r="AQ173" s="140">
        <f t="shared" si="90"/>
        <v>1.5</v>
      </c>
      <c r="AR173" s="141">
        <f t="shared" si="91"/>
        <v>79.97999999999999</v>
      </c>
      <c r="AT173" s="140">
        <f t="shared" si="93"/>
        <v>0</v>
      </c>
      <c r="AU173" s="140">
        <f t="shared" si="94"/>
        <v>0</v>
      </c>
    </row>
    <row r="174" spans="1:71" ht="15.6">
      <c r="A174" s="125"/>
      <c r="B174" s="127">
        <v>174</v>
      </c>
      <c r="C174" s="222" t="s">
        <v>550</v>
      </c>
      <c r="D174" s="202"/>
      <c r="E174" s="202"/>
      <c r="F174" s="202"/>
      <c r="G174" s="197" t="s">
        <v>166</v>
      </c>
      <c r="H174" s="197">
        <v>3</v>
      </c>
      <c r="I174" s="198" t="s">
        <v>730</v>
      </c>
      <c r="J174" s="202"/>
      <c r="K174" s="197"/>
      <c r="L174" s="197"/>
      <c r="M174" s="202"/>
      <c r="N174" s="197"/>
      <c r="O174" s="197"/>
      <c r="P174" s="197" t="s">
        <v>560</v>
      </c>
      <c r="Q174" s="478">
        <v>5</v>
      </c>
      <c r="R174" s="83">
        <v>4</v>
      </c>
      <c r="S174" s="14">
        <f t="shared" si="60"/>
        <v>20</v>
      </c>
      <c r="T174" s="125"/>
      <c r="U174" s="125"/>
      <c r="V174" s="125"/>
      <c r="W174" s="125"/>
      <c r="X174" s="125"/>
      <c r="Y174" s="125"/>
      <c r="Z174" s="62">
        <f t="shared" si="62"/>
        <v>20</v>
      </c>
      <c r="AA174" s="480">
        <v>4</v>
      </c>
      <c r="AB174" s="125">
        <v>8</v>
      </c>
      <c r="AC174" s="125"/>
      <c r="AD174" s="125"/>
      <c r="AL174" s="139">
        <f t="shared" si="85"/>
        <v>0</v>
      </c>
      <c r="AM174" s="139">
        <f t="shared" si="86"/>
        <v>0</v>
      </c>
      <c r="AN174" s="135">
        <f t="shared" si="87"/>
        <v>0</v>
      </c>
      <c r="AO174" s="140">
        <f t="shared" si="88"/>
        <v>0</v>
      </c>
      <c r="AP174" s="140">
        <f t="shared" si="89"/>
        <v>0</v>
      </c>
      <c r="AQ174" s="140">
        <f t="shared" si="90"/>
        <v>0</v>
      </c>
      <c r="AR174" s="141">
        <f t="shared" si="91"/>
        <v>0</v>
      </c>
      <c r="AT174" s="140">
        <f t="shared" si="93"/>
        <v>0</v>
      </c>
    </row>
    <row r="175" spans="1:71" ht="32.4">
      <c r="A175" s="125"/>
      <c r="B175" s="127">
        <v>175</v>
      </c>
      <c r="C175" s="222" t="s">
        <v>90</v>
      </c>
      <c r="D175" s="202"/>
      <c r="E175" s="202"/>
      <c r="F175" s="202"/>
      <c r="G175" s="197" t="s">
        <v>554</v>
      </c>
      <c r="H175" s="197">
        <v>3</v>
      </c>
      <c r="I175" s="479" t="s">
        <v>735</v>
      </c>
      <c r="J175" s="202"/>
      <c r="K175" s="197"/>
      <c r="L175" s="197"/>
      <c r="M175" s="202"/>
      <c r="N175" s="197"/>
      <c r="O175" s="197"/>
      <c r="P175" s="197"/>
      <c r="Q175" s="478">
        <v>14</v>
      </c>
      <c r="R175" s="83">
        <v>4</v>
      </c>
      <c r="S175" s="14">
        <f t="shared" si="60"/>
        <v>56</v>
      </c>
      <c r="T175" s="125"/>
      <c r="U175" s="125"/>
      <c r="V175" s="125"/>
      <c r="W175" s="125"/>
      <c r="X175" s="125"/>
      <c r="Y175" s="125"/>
      <c r="Z175" s="62">
        <f t="shared" si="62"/>
        <v>56</v>
      </c>
      <c r="AA175" s="480">
        <v>3</v>
      </c>
      <c r="AB175" s="125"/>
      <c r="AC175" s="125"/>
      <c r="AD175" s="125"/>
      <c r="AN175" s="135">
        <f t="shared" si="87"/>
        <v>0</v>
      </c>
      <c r="AO175" s="140">
        <f t="shared" si="88"/>
        <v>0</v>
      </c>
      <c r="AP175" s="140">
        <f t="shared" si="89"/>
        <v>0</v>
      </c>
      <c r="AQ175" s="140">
        <f t="shared" si="90"/>
        <v>0</v>
      </c>
      <c r="AR175" s="141">
        <f t="shared" si="91"/>
        <v>0</v>
      </c>
      <c r="AT175" s="140">
        <f t="shared" si="93"/>
        <v>0</v>
      </c>
    </row>
    <row r="176" spans="1:71" ht="43.2">
      <c r="A176" s="125"/>
      <c r="B176" s="127">
        <v>176</v>
      </c>
      <c r="C176" s="222" t="s">
        <v>91</v>
      </c>
      <c r="D176" s="125"/>
      <c r="E176" s="125"/>
      <c r="F176" s="125"/>
      <c r="G176" s="63" t="s">
        <v>554</v>
      </c>
      <c r="H176" s="63">
        <v>3</v>
      </c>
      <c r="I176" s="203" t="s">
        <v>736</v>
      </c>
      <c r="J176" s="125"/>
      <c r="K176" s="125">
        <v>10</v>
      </c>
      <c r="L176" s="125"/>
      <c r="M176" s="125"/>
      <c r="N176" s="125"/>
      <c r="O176" s="125" t="s">
        <v>765</v>
      </c>
      <c r="P176" s="125"/>
      <c r="Q176" s="478">
        <v>14</v>
      </c>
      <c r="R176" s="83">
        <v>4</v>
      </c>
      <c r="S176" s="14">
        <f t="shared" si="60"/>
        <v>56</v>
      </c>
      <c r="T176" s="125"/>
      <c r="U176" s="125"/>
      <c r="V176" s="125"/>
      <c r="W176" s="125"/>
      <c r="X176" s="125"/>
      <c r="Y176" s="125"/>
      <c r="Z176" s="62">
        <f t="shared" si="62"/>
        <v>56</v>
      </c>
      <c r="AA176" s="480">
        <v>3</v>
      </c>
      <c r="AB176" s="125">
        <v>24</v>
      </c>
      <c r="AC176" s="125"/>
      <c r="AD176" s="125"/>
      <c r="AN176" s="135">
        <f t="shared" si="87"/>
        <v>0</v>
      </c>
      <c r="AR176" s="141">
        <f t="shared" si="91"/>
        <v>0</v>
      </c>
    </row>
    <row r="177" spans="3:30">
      <c r="R177" s="407"/>
      <c r="S177" s="227"/>
      <c r="Z177" s="238"/>
    </row>
    <row r="178" spans="3:30">
      <c r="O178" s="408"/>
      <c r="S178" s="14"/>
      <c r="Z178" s="238"/>
    </row>
    <row r="179" spans="3:30">
      <c r="C179" s="449"/>
      <c r="D179" s="449"/>
      <c r="E179" s="449"/>
      <c r="F179" s="449"/>
      <c r="G179" s="449"/>
      <c r="H179" s="449"/>
      <c r="I179" s="450"/>
      <c r="J179" s="449"/>
      <c r="K179" s="449"/>
      <c r="L179" s="449"/>
      <c r="M179" s="449"/>
      <c r="N179" s="449"/>
      <c r="O179" s="449"/>
      <c r="P179" s="449"/>
      <c r="Q179" s="449"/>
      <c r="R179" s="449"/>
      <c r="S179" s="14"/>
      <c r="T179" s="449"/>
      <c r="U179" s="449"/>
      <c r="V179" s="449"/>
      <c r="W179" s="449"/>
      <c r="X179" s="449"/>
      <c r="Y179" s="449"/>
      <c r="Z179" s="449"/>
      <c r="AA179" s="449"/>
      <c r="AB179" s="451"/>
      <c r="AC179" s="451"/>
      <c r="AD179" s="451"/>
    </row>
    <row r="180" spans="3:30">
      <c r="C180" s="449"/>
      <c r="D180" s="449"/>
      <c r="E180" s="449"/>
      <c r="F180" s="449"/>
      <c r="G180" s="449"/>
      <c r="H180" s="449"/>
      <c r="I180" s="450"/>
      <c r="J180" s="449"/>
      <c r="K180" s="449"/>
      <c r="L180" s="449"/>
      <c r="M180" s="449"/>
      <c r="N180" s="449"/>
      <c r="O180" s="449"/>
      <c r="P180" s="449"/>
      <c r="Q180" s="449"/>
      <c r="R180" s="449"/>
      <c r="S180" s="14"/>
      <c r="T180" s="449"/>
      <c r="U180" s="449"/>
      <c r="V180" s="449"/>
      <c r="W180" s="449"/>
      <c r="X180" s="449"/>
      <c r="Y180" s="449"/>
      <c r="Z180" s="449"/>
      <c r="AA180" s="449"/>
      <c r="AB180" s="451"/>
      <c r="AC180" s="451"/>
      <c r="AD180" s="451"/>
    </row>
    <row r="181" spans="3:30">
      <c r="C181" s="449"/>
      <c r="D181" s="449"/>
      <c r="E181" s="449"/>
      <c r="F181" s="449"/>
      <c r="G181" s="449"/>
      <c r="H181" s="449"/>
      <c r="I181" s="450"/>
      <c r="J181" s="449"/>
      <c r="K181" s="449"/>
      <c r="L181" s="449"/>
      <c r="M181" s="449"/>
      <c r="N181" s="449"/>
      <c r="O181" s="449"/>
      <c r="P181" s="449"/>
      <c r="Q181" s="449"/>
      <c r="R181" s="449"/>
      <c r="S181" s="14"/>
      <c r="T181" s="449"/>
      <c r="U181" s="449"/>
      <c r="V181" s="449"/>
      <c r="W181" s="449"/>
      <c r="X181" s="449"/>
      <c r="Y181" s="449"/>
      <c r="Z181" s="449"/>
      <c r="AA181" s="449"/>
      <c r="AB181" s="451"/>
      <c r="AC181" s="451"/>
      <c r="AD181" s="451"/>
    </row>
    <row r="182" spans="3:30">
      <c r="C182" s="449"/>
      <c r="D182" s="449"/>
      <c r="E182" s="449"/>
      <c r="F182" s="449"/>
      <c r="G182" s="449"/>
      <c r="H182" s="449"/>
      <c r="I182" s="450"/>
      <c r="J182" s="449"/>
      <c r="K182" s="449"/>
      <c r="L182" s="449"/>
      <c r="M182" s="449"/>
      <c r="N182" s="449"/>
      <c r="O182" s="449"/>
      <c r="P182" s="449"/>
      <c r="Q182" s="449"/>
      <c r="R182" s="449"/>
      <c r="S182" s="14"/>
      <c r="T182" s="449"/>
      <c r="U182" s="449"/>
      <c r="V182" s="449"/>
      <c r="W182" s="449"/>
      <c r="X182" s="449"/>
      <c r="Y182" s="449"/>
      <c r="Z182" s="449"/>
      <c r="AA182" s="449"/>
      <c r="AB182" s="451"/>
      <c r="AC182" s="451"/>
      <c r="AD182" s="451"/>
    </row>
    <row r="183" spans="3:30">
      <c r="C183" s="452"/>
      <c r="G183" s="453"/>
      <c r="H183" s="453"/>
      <c r="I183" s="409"/>
      <c r="R183" s="449"/>
      <c r="S183" s="14"/>
      <c r="T183" s="449"/>
      <c r="U183" s="449"/>
      <c r="V183" s="449"/>
      <c r="W183" s="449"/>
      <c r="X183" s="449"/>
      <c r="Y183" s="449"/>
      <c r="Z183" s="449"/>
      <c r="AA183" s="449"/>
      <c r="AB183" s="451"/>
      <c r="AC183" s="451"/>
      <c r="AD183" s="451"/>
    </row>
  </sheetData>
  <mergeCells count="22">
    <mergeCell ref="AI1:AI2"/>
    <mergeCell ref="A1:AD2"/>
    <mergeCell ref="AE1:AE2"/>
    <mergeCell ref="AF1:AF2"/>
    <mergeCell ref="AG1:AG2"/>
    <mergeCell ref="AH1:AH2"/>
    <mergeCell ref="AV1:AV2"/>
    <mergeCell ref="AX1:AX2"/>
    <mergeCell ref="AE3:AX3"/>
    <mergeCell ref="B4:G4"/>
    <mergeCell ref="AP1:AP2"/>
    <mergeCell ref="AQ1:AQ2"/>
    <mergeCell ref="AR1:AR2"/>
    <mergeCell ref="AS1:AS2"/>
    <mergeCell ref="AT1:AT2"/>
    <mergeCell ref="AU1:AU2"/>
    <mergeCell ref="AJ1:AJ2"/>
    <mergeCell ref="AK1:AK2"/>
    <mergeCell ref="AL1:AL2"/>
    <mergeCell ref="AM1:AM2"/>
    <mergeCell ref="AN1:AN2"/>
    <mergeCell ref="AO1:AO2"/>
  </mergeCells>
  <phoneticPr fontId="2" type="noConversion"/>
  <conditionalFormatting sqref="AF4:AH4 AG170:AG171 AH170:AH172 AN170:AN176 AO170:AQ175 AR170:AR176 AS170:AS172 AT170:AT175 AU170:AU173 AL170:AM174 AW170 BH5:BS163 AZ5:BB163 BD5:BD163 AF5:AF170 AJ4:AJ172 AG5:AH168 AX5:AX166 AL5:AL167 AM5:AM168 AN5:AN167 AO5:AO169 AP5:AP168 AQ5:AS169 AT5:AT168 AU6:AV169 AW4:AW168">
    <cfRule type="expression" dxfId="7" priority="4" stopIfTrue="1">
      <formula>MOD(ROW(),2)=0</formula>
    </cfRule>
  </conditionalFormatting>
  <conditionalFormatting sqref="AL4:AX4">
    <cfRule type="expression" dxfId="6" priority="3" stopIfTrue="1">
      <formula>MOD(ROW(),2)=0</formula>
    </cfRule>
  </conditionalFormatting>
  <conditionalFormatting sqref="AU5:AV5">
    <cfRule type="expression" dxfId="5" priority="1" stopIfTrue="1">
      <formula>MOD(ROW(),2)=0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84"/>
  <sheetViews>
    <sheetView topLeftCell="B1" zoomScale="70" zoomScaleNormal="70" workbookViewId="0">
      <selection sqref="A1:AD2"/>
    </sheetView>
  </sheetViews>
  <sheetFormatPr defaultRowHeight="14.4"/>
  <cols>
    <col min="1" max="1" width="0" hidden="1" customWidth="1"/>
    <col min="9" max="9" width="9" style="160"/>
    <col min="13" max="13" width="11.44140625" customWidth="1"/>
    <col min="20" max="20" width="12.33203125" customWidth="1"/>
    <col min="21" max="21" width="18.33203125" style="160" customWidth="1"/>
    <col min="31" max="50" width="8.88671875" customWidth="1"/>
  </cols>
  <sheetData>
    <row r="1" spans="1:71">
      <c r="A1" s="520" t="s">
        <v>820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521"/>
      <c r="P1" s="521"/>
      <c r="Q1" s="521"/>
      <c r="R1" s="521"/>
      <c r="S1" s="521"/>
      <c r="T1" s="521"/>
      <c r="U1" s="521"/>
      <c r="V1" s="521"/>
      <c r="W1" s="521"/>
      <c r="X1" s="521"/>
      <c r="Y1" s="521"/>
      <c r="Z1" s="521"/>
      <c r="AA1" s="521"/>
      <c r="AB1" s="521"/>
      <c r="AC1" s="521"/>
      <c r="AD1" s="521"/>
      <c r="AE1" s="530" t="s">
        <v>193</v>
      </c>
      <c r="AF1" s="522" t="s">
        <v>194</v>
      </c>
      <c r="AG1" s="524" t="s">
        <v>195</v>
      </c>
      <c r="AH1" s="524" t="s">
        <v>196</v>
      </c>
      <c r="AI1" s="526" t="s">
        <v>197</v>
      </c>
      <c r="AJ1" s="512" t="s">
        <v>198</v>
      </c>
      <c r="AK1" s="514" t="s">
        <v>199</v>
      </c>
      <c r="AL1" s="516" t="s">
        <v>200</v>
      </c>
      <c r="AM1" s="508" t="s">
        <v>201</v>
      </c>
      <c r="AN1" s="518" t="s">
        <v>202</v>
      </c>
      <c r="AO1" s="508" t="s">
        <v>203</v>
      </c>
      <c r="AP1" s="508" t="s">
        <v>204</v>
      </c>
      <c r="AQ1" s="508" t="s">
        <v>205</v>
      </c>
      <c r="AR1" s="532" t="s">
        <v>206</v>
      </c>
      <c r="AS1" s="508" t="s">
        <v>207</v>
      </c>
      <c r="AT1" s="510" t="s">
        <v>208</v>
      </c>
      <c r="AU1" s="510" t="s">
        <v>209</v>
      </c>
      <c r="AV1" s="510" t="s">
        <v>210</v>
      </c>
      <c r="AW1" s="2" t="s">
        <v>211</v>
      </c>
      <c r="AX1" s="528" t="s">
        <v>212</v>
      </c>
    </row>
    <row r="2" spans="1:71" ht="20.399999999999999">
      <c r="A2" s="521"/>
      <c r="B2" s="521"/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521"/>
      <c r="O2" s="521"/>
      <c r="P2" s="521"/>
      <c r="Q2" s="521"/>
      <c r="R2" s="521"/>
      <c r="S2" s="521"/>
      <c r="T2" s="521"/>
      <c r="U2" s="521"/>
      <c r="V2" s="521"/>
      <c r="W2" s="521"/>
      <c r="X2" s="521"/>
      <c r="Y2" s="521"/>
      <c r="Z2" s="521"/>
      <c r="AA2" s="521"/>
      <c r="AB2" s="521"/>
      <c r="AC2" s="521"/>
      <c r="AD2" s="521"/>
      <c r="AE2" s="531"/>
      <c r="AF2" s="523"/>
      <c r="AG2" s="525"/>
      <c r="AH2" s="525"/>
      <c r="AI2" s="527"/>
      <c r="AJ2" s="513"/>
      <c r="AK2" s="515"/>
      <c r="AL2" s="517"/>
      <c r="AM2" s="509"/>
      <c r="AN2" s="519"/>
      <c r="AO2" s="509"/>
      <c r="AP2" s="509"/>
      <c r="AQ2" s="509"/>
      <c r="AR2" s="533"/>
      <c r="AS2" s="509"/>
      <c r="AT2" s="511"/>
      <c r="AU2" s="511"/>
      <c r="AV2" s="511"/>
      <c r="AW2" s="4">
        <v>1</v>
      </c>
      <c r="AX2" s="529"/>
    </row>
    <row r="3" spans="1:71" ht="48">
      <c r="A3" s="5" t="s">
        <v>0</v>
      </c>
      <c r="B3" s="6" t="s">
        <v>1</v>
      </c>
      <c r="C3" s="7" t="s">
        <v>2</v>
      </c>
      <c r="D3" s="7"/>
      <c r="E3" s="7"/>
      <c r="F3" s="7" t="s">
        <v>3</v>
      </c>
      <c r="G3" s="7" t="s">
        <v>4</v>
      </c>
      <c r="H3" s="7" t="s">
        <v>5</v>
      </c>
      <c r="I3" s="79" t="s">
        <v>6</v>
      </c>
      <c r="J3" s="6" t="s">
        <v>7</v>
      </c>
      <c r="K3" s="6" t="s">
        <v>748</v>
      </c>
      <c r="L3" s="6" t="s">
        <v>749</v>
      </c>
      <c r="M3" s="8" t="s">
        <v>8</v>
      </c>
      <c r="N3" s="6" t="s">
        <v>215</v>
      </c>
      <c r="O3" s="6" t="s">
        <v>9</v>
      </c>
      <c r="P3" s="6" t="s">
        <v>10</v>
      </c>
      <c r="Q3" s="8" t="s">
        <v>11</v>
      </c>
      <c r="R3" s="6" t="s">
        <v>12</v>
      </c>
      <c r="S3" s="9" t="s">
        <v>13</v>
      </c>
      <c r="T3" s="8" t="s">
        <v>14</v>
      </c>
      <c r="U3" s="6" t="s">
        <v>15</v>
      </c>
      <c r="V3" s="8" t="s">
        <v>16</v>
      </c>
      <c r="W3" s="6" t="s">
        <v>17</v>
      </c>
      <c r="X3" s="6" t="s">
        <v>18</v>
      </c>
      <c r="Y3" s="6" t="s">
        <v>19</v>
      </c>
      <c r="Z3" s="10" t="s">
        <v>20</v>
      </c>
      <c r="AA3" s="8" t="s">
        <v>21</v>
      </c>
      <c r="AB3" s="8" t="s">
        <v>173</v>
      </c>
      <c r="AC3" s="11" t="s">
        <v>22</v>
      </c>
      <c r="AD3" s="11"/>
      <c r="AE3" s="504" t="s">
        <v>213</v>
      </c>
      <c r="AF3" s="505"/>
      <c r="AG3" s="505"/>
      <c r="AH3" s="505"/>
      <c r="AI3" s="505"/>
      <c r="AJ3" s="505"/>
      <c r="AK3" s="505"/>
      <c r="AL3" s="505"/>
      <c r="AM3" s="505"/>
      <c r="AN3" s="505"/>
      <c r="AO3" s="505"/>
      <c r="AP3" s="505"/>
      <c r="AQ3" s="505"/>
      <c r="AR3" s="505"/>
      <c r="AS3" s="505"/>
      <c r="AT3" s="505"/>
      <c r="AU3" s="505"/>
      <c r="AV3" s="505"/>
      <c r="AW3" s="505"/>
      <c r="AX3" s="506"/>
    </row>
    <row r="4" spans="1:71" ht="29.25" customHeight="1">
      <c r="A4" s="12" t="s">
        <v>577</v>
      </c>
      <c r="B4" s="507" t="s">
        <v>24</v>
      </c>
      <c r="C4" s="507"/>
      <c r="D4" s="507"/>
      <c r="E4" s="507"/>
      <c r="F4" s="507"/>
      <c r="G4" s="507"/>
      <c r="H4" s="13">
        <v>1</v>
      </c>
      <c r="I4" s="80" t="s">
        <v>25</v>
      </c>
      <c r="J4" s="14"/>
      <c r="K4" s="14"/>
      <c r="L4" s="14"/>
      <c r="M4" s="15"/>
      <c r="N4" s="14"/>
      <c r="O4" s="16"/>
      <c r="P4" s="17"/>
      <c r="Q4" s="15">
        <v>5</v>
      </c>
      <c r="R4" s="18">
        <v>4</v>
      </c>
      <c r="S4" s="14">
        <f t="shared" ref="S4" si="0">每周课时数二1721*上课周数二1721</f>
        <v>20</v>
      </c>
      <c r="T4" s="19"/>
      <c r="U4" s="20"/>
      <c r="V4" s="21"/>
      <c r="W4" s="22"/>
      <c r="X4" s="23"/>
      <c r="Y4" s="24"/>
      <c r="Z4" s="25">
        <f t="shared" ref="Z4:Z69" si="1">S4+T4-V4+X4+Y4</f>
        <v>20</v>
      </c>
      <c r="AA4" s="26"/>
      <c r="AB4" s="27"/>
      <c r="AC4" s="28"/>
      <c r="AD4" s="28"/>
      <c r="AE4" s="132">
        <f>IF(上课周数三58=0,0,(兼职课时三58+正常上课课时数三58+代课时数三58-缺课时数三58)/上课周数三58)</f>
        <v>5</v>
      </c>
      <c r="AF4" s="133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4" s="134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4" s="135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4" s="136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4" s="137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K4" s="138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16.599999999999998</v>
      </c>
      <c r="AL4" s="139">
        <f>IF(OR(年级三58="三",年级三58="3",年级三58=3),2*上课周数三58,0)</f>
        <v>0</v>
      </c>
      <c r="AM4" s="139">
        <f t="shared" ref="AM4" si="2">IF(学科三58="体",1*上课周数三58,IF(OR(学科三58="语",学科三58="英"),上课周数三58*1,0))</f>
        <v>0</v>
      </c>
      <c r="AN4" s="135">
        <f t="shared" ref="AN4" si="3">IF(行管职务三58&lt;&gt;"",1,IF(行管职务三58="",平均周课时三58/下线三58))</f>
        <v>0.35714285714285715</v>
      </c>
      <c r="AO4" s="140">
        <f t="shared" ref="AO4" si="4">IF(满量比三58&gt;=1,2*上课周数三58,IF(满量比三58&lt;0.66,0,IF(1&gt;满量比三58&gt;0.66,2*上课周数三58/2)))</f>
        <v>0</v>
      </c>
      <c r="AP4" s="140">
        <f t="shared" ref="AP4" si="5">晚修次数三58*0.5</f>
        <v>0</v>
      </c>
      <c r="AQ4" s="140">
        <f t="shared" ref="AQ4" si="6">辅导课节三58*0.5</f>
        <v>0</v>
      </c>
      <c r="AR4" s="141">
        <f t="shared" ref="AR4" si="7">干标时三58+教标时三58+高三补时三58+早读体补三58+满量补时三58+辅导补三58+晚修补三58</f>
        <v>16.599999999999998</v>
      </c>
      <c r="AS4" s="142">
        <f t="shared" ref="AS4" si="8">IF(党职务5="党支书",4,IF(党职务5&lt;&gt;"",2,0))</f>
        <v>0</v>
      </c>
      <c r="AT4" s="140">
        <f t="shared" ref="AT4" si="9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U4" s="140">
        <f t="shared" ref="AU4" si="10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4" s="140">
        <v>0</v>
      </c>
      <c r="AW4" s="140">
        <f t="shared" ref="AW4" si="11">期系三58</f>
        <v>1</v>
      </c>
      <c r="AX4" s="143">
        <f t="shared" ref="AX4" si="12">(标准课时合计三58+党职务补贴三58+教管职务补贴三58+行政职务补贴三58+班主任工作奖三58)*当期系数三58</f>
        <v>42.599999999999994</v>
      </c>
    </row>
    <row r="5" spans="1:71" s="82" customFormat="1" ht="22.2">
      <c r="A5" s="39" t="str">
        <f t="shared" ref="A5:A66" si="13">A4</f>
        <v>17-20</v>
      </c>
      <c r="B5" s="77">
        <v>1</v>
      </c>
      <c r="C5" s="254" t="s">
        <v>169</v>
      </c>
      <c r="D5" s="167"/>
      <c r="E5" s="167"/>
      <c r="F5" s="168"/>
      <c r="G5" s="169" t="s">
        <v>159</v>
      </c>
      <c r="H5" s="169">
        <v>1</v>
      </c>
      <c r="I5" s="378" t="s">
        <v>608</v>
      </c>
      <c r="J5" s="379"/>
      <c r="K5" s="380"/>
      <c r="L5" s="380"/>
      <c r="M5" s="381"/>
      <c r="N5" s="380"/>
      <c r="O5" s="380"/>
      <c r="P5" s="380" t="s">
        <v>570</v>
      </c>
      <c r="Q5" s="382">
        <v>5</v>
      </c>
      <c r="R5" s="78">
        <v>4</v>
      </c>
      <c r="S5" s="14">
        <f>Q5*R5</f>
        <v>20</v>
      </c>
      <c r="T5" s="42"/>
      <c r="U5" s="41"/>
      <c r="V5" s="42"/>
      <c r="W5" s="43"/>
      <c r="X5" s="42"/>
      <c r="Y5" s="42"/>
      <c r="Z5" s="44">
        <f t="shared" si="1"/>
        <v>20</v>
      </c>
      <c r="AA5" s="40"/>
      <c r="AB5" s="405"/>
      <c r="AC5" s="45"/>
      <c r="AD5" s="45"/>
      <c r="AE5" s="132">
        <f t="shared" ref="AE5:AE69" si="14">IF(上课周数三14=0,0,(兼职课时三14+正常上课课时数三14+代课课时数三14-缺课时三14)/上课周数三14)</f>
        <v>5</v>
      </c>
      <c r="AF5" s="133" t="str">
        <f t="shared" ref="AF5:AF69" si="15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/>
      </c>
      <c r="AG5" s="134" t="str">
        <f t="shared" ref="AG5:AG69" si="16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/>
      </c>
      <c r="AH5" s="135">
        <f t="shared" ref="AH5:AH66" si="1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4</v>
      </c>
      <c r="AI5" s="136">
        <f t="shared" ref="AI5:AI69" si="18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5" s="137">
        <f t="shared" ref="AJ5:AJ69" si="19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52</v>
      </c>
      <c r="AK5" s="138">
        <f t="shared" ref="AK5:AK66" si="20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0</v>
      </c>
      <c r="AL5" s="139">
        <f t="shared" ref="AL5:AL69" si="21">IF(OR(年级三14="三",年级三14="3",年级三14=3),2*上课周数三14,0)</f>
        <v>0</v>
      </c>
      <c r="AM5" s="139">
        <f t="shared" ref="AM5:AM69" si="22">IF(学科三14="体",1*上课周数三14,IF(OR(学科三14="语",学科三14="英"),上课周数三14*1,0))</f>
        <v>4</v>
      </c>
      <c r="AN5" s="135">
        <f t="shared" ref="AN5:AN69" si="23">IF(行管职务三14&lt;&gt;"",1,IF(行管职务三14="",平均周课时三14/下线三14))</f>
        <v>1</v>
      </c>
      <c r="AO5" s="140">
        <f t="shared" ref="AO5:AO69" si="24">IF(满量比三14&gt;=1,2*上课周数三14,IF(满量比三14&lt;0.66,0,IF(1&gt;满量比三14&gt;0.66,2*上课周数三14/2)))</f>
        <v>8</v>
      </c>
      <c r="AP5" s="140">
        <f t="shared" ref="AP5:AP69" si="25">晚修次数三14*0.5</f>
        <v>0</v>
      </c>
      <c r="AQ5" s="140">
        <f t="shared" ref="AQ5:AQ69" si="26">辅导课节三14*0.5</f>
        <v>0</v>
      </c>
      <c r="AR5" s="141">
        <f t="shared" ref="AR5:AR69" si="27">干标时三14+教标时三14+高三补时三14+早读体补三14+满量补时三14+辅导补三14+晚修补三14</f>
        <v>58</v>
      </c>
      <c r="AS5" s="142">
        <f t="shared" ref="AS5:AS69" si="28">IF(党职务1="党支书",4,IF(党职务1&lt;&gt;"",2,0))</f>
        <v>0</v>
      </c>
      <c r="AT5" s="140">
        <f t="shared" ref="AT5:AT68" si="29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U5" s="140">
        <f t="shared" ref="AU5:AU69" si="30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26</v>
      </c>
      <c r="AV5" s="140">
        <v>0</v>
      </c>
      <c r="AW5" s="140">
        <f t="shared" ref="AW5:AW66" si="31">期系三14</f>
        <v>1</v>
      </c>
      <c r="AX5" s="144">
        <f t="shared" ref="AX5:AX69" si="32">(标准课时合计三14+党职务补贴三14+教管职务补贴三14+行政职务补贴三14+班主任工作奖三14)*当期系数三14</f>
        <v>84</v>
      </c>
      <c r="AY5" s="44"/>
      <c r="AZ5" s="46"/>
      <c r="BA5" s="47"/>
      <c r="BB5" s="48"/>
      <c r="BC5" s="49"/>
      <c r="BD5" s="50"/>
      <c r="BE5" s="51"/>
      <c r="BF5" s="49"/>
      <c r="BG5" s="49"/>
      <c r="BH5" s="52"/>
      <c r="BI5" s="52"/>
      <c r="BJ5" s="48"/>
      <c r="BK5" s="53"/>
      <c r="BL5" s="53"/>
      <c r="BM5" s="53"/>
      <c r="BN5" s="54"/>
      <c r="BO5" s="53"/>
      <c r="BP5" s="53"/>
      <c r="BQ5" s="53"/>
      <c r="BR5" s="53"/>
      <c r="BS5" s="55"/>
    </row>
    <row r="6" spans="1:71" s="82" customFormat="1" ht="24" customHeight="1">
      <c r="A6" s="39" t="str">
        <f t="shared" si="13"/>
        <v>17-20</v>
      </c>
      <c r="B6" s="77">
        <v>2</v>
      </c>
      <c r="C6" s="254" t="s">
        <v>113</v>
      </c>
      <c r="D6" s="171"/>
      <c r="E6" s="171"/>
      <c r="F6" s="172"/>
      <c r="G6" s="169" t="s">
        <v>159</v>
      </c>
      <c r="H6" s="169">
        <v>1</v>
      </c>
      <c r="I6" s="378" t="s">
        <v>609</v>
      </c>
      <c r="J6" s="379"/>
      <c r="K6" s="379">
        <v>2</v>
      </c>
      <c r="L6" s="379"/>
      <c r="M6" s="379"/>
      <c r="N6" s="379"/>
      <c r="O6" s="380"/>
      <c r="P6" s="379"/>
      <c r="Q6" s="382">
        <v>10</v>
      </c>
      <c r="R6" s="78">
        <v>4</v>
      </c>
      <c r="S6" s="14">
        <f t="shared" ref="S6:S67" si="33">Q6*R6</f>
        <v>40</v>
      </c>
      <c r="T6" s="42"/>
      <c r="U6" s="41"/>
      <c r="V6" s="42"/>
      <c r="W6" s="56"/>
      <c r="X6" s="42"/>
      <c r="Y6" s="42"/>
      <c r="Z6" s="44">
        <f t="shared" si="1"/>
        <v>40</v>
      </c>
      <c r="AA6" s="40"/>
      <c r="AB6" s="405">
        <v>9</v>
      </c>
      <c r="AC6" s="45"/>
      <c r="AD6" s="45"/>
      <c r="AE6" s="132">
        <f t="shared" si="14"/>
        <v>10</v>
      </c>
      <c r="AF6" s="133">
        <f t="shared" si="15"/>
        <v>10</v>
      </c>
      <c r="AG6" s="134">
        <f t="shared" si="16"/>
        <v>12</v>
      </c>
      <c r="AH6" s="135">
        <f t="shared" si="17"/>
        <v>0</v>
      </c>
      <c r="AI6" s="136">
        <f t="shared" si="18"/>
        <v>1</v>
      </c>
      <c r="AJ6" s="137">
        <f t="shared" si="19"/>
        <v>0</v>
      </c>
      <c r="AK6" s="145">
        <f t="shared" si="20"/>
        <v>40</v>
      </c>
      <c r="AL6" s="139">
        <f t="shared" si="21"/>
        <v>0</v>
      </c>
      <c r="AM6" s="139">
        <f t="shared" si="22"/>
        <v>4</v>
      </c>
      <c r="AN6" s="135">
        <f t="shared" si="23"/>
        <v>1</v>
      </c>
      <c r="AO6" s="140">
        <f t="shared" si="24"/>
        <v>8</v>
      </c>
      <c r="AP6" s="140">
        <f t="shared" si="25"/>
        <v>6</v>
      </c>
      <c r="AQ6" s="140">
        <f t="shared" si="26"/>
        <v>0</v>
      </c>
      <c r="AR6" s="141">
        <f t="shared" si="27"/>
        <v>58</v>
      </c>
      <c r="AS6" s="142">
        <f t="shared" si="28"/>
        <v>0</v>
      </c>
      <c r="AT6" s="140">
        <f t="shared" si="29"/>
        <v>0</v>
      </c>
      <c r="AU6" s="140">
        <f t="shared" si="30"/>
        <v>0</v>
      </c>
      <c r="AV6" s="140">
        <v>0</v>
      </c>
      <c r="AW6" s="146">
        <f t="shared" si="31"/>
        <v>1</v>
      </c>
      <c r="AX6" s="144">
        <f t="shared" si="32"/>
        <v>78</v>
      </c>
      <c r="AY6" s="44"/>
      <c r="AZ6" s="46"/>
      <c r="BA6" s="47"/>
      <c r="BB6" s="48"/>
      <c r="BC6" s="49"/>
      <c r="BD6" s="50"/>
      <c r="BE6" s="51"/>
      <c r="BF6" s="49"/>
      <c r="BG6" s="49"/>
      <c r="BH6" s="52"/>
      <c r="BI6" s="52"/>
      <c r="BJ6" s="48"/>
      <c r="BK6" s="53"/>
      <c r="BL6" s="53"/>
      <c r="BM6" s="53"/>
      <c r="BN6" s="54"/>
      <c r="BO6" s="53"/>
      <c r="BP6" s="53"/>
      <c r="BQ6" s="53"/>
      <c r="BR6" s="53"/>
      <c r="BS6" s="55"/>
    </row>
    <row r="7" spans="1:71" s="82" customFormat="1" ht="22.2">
      <c r="A7" s="39" t="str">
        <f t="shared" si="13"/>
        <v>17-20</v>
      </c>
      <c r="B7" s="77">
        <v>3</v>
      </c>
      <c r="C7" s="254" t="s">
        <v>112</v>
      </c>
      <c r="D7" s="171"/>
      <c r="E7" s="171"/>
      <c r="F7" s="172"/>
      <c r="G7" s="169" t="s">
        <v>159</v>
      </c>
      <c r="H7" s="169">
        <v>1</v>
      </c>
      <c r="I7" s="378" t="s">
        <v>610</v>
      </c>
      <c r="J7" s="379"/>
      <c r="K7" s="380"/>
      <c r="L7" s="380"/>
      <c r="M7" s="379"/>
      <c r="N7" s="381"/>
      <c r="O7" s="380"/>
      <c r="P7" s="380" t="s">
        <v>567</v>
      </c>
      <c r="Q7" s="382">
        <v>5</v>
      </c>
      <c r="R7" s="78">
        <v>4</v>
      </c>
      <c r="S7" s="14">
        <f t="shared" si="33"/>
        <v>20</v>
      </c>
      <c r="T7" s="42"/>
      <c r="U7" s="41"/>
      <c r="V7" s="42"/>
      <c r="W7" s="56"/>
      <c r="X7" s="42"/>
      <c r="Y7" s="42"/>
      <c r="Z7" s="44">
        <f t="shared" si="1"/>
        <v>20</v>
      </c>
      <c r="AA7" s="40"/>
      <c r="AB7" s="405">
        <v>12</v>
      </c>
      <c r="AC7" s="45"/>
      <c r="AD7" s="45"/>
      <c r="AE7" s="132">
        <f t="shared" si="14"/>
        <v>9</v>
      </c>
      <c r="AF7" s="133" t="str">
        <f t="shared" si="15"/>
        <v/>
      </c>
      <c r="AG7" s="134" t="str">
        <f t="shared" si="16"/>
        <v/>
      </c>
      <c r="AH7" s="135">
        <f t="shared" si="17"/>
        <v>8</v>
      </c>
      <c r="AI7" s="136">
        <f t="shared" si="18"/>
        <v>1</v>
      </c>
      <c r="AJ7" s="137">
        <f t="shared" si="19"/>
        <v>52</v>
      </c>
      <c r="AK7" s="138">
        <f t="shared" si="20"/>
        <v>0</v>
      </c>
      <c r="AL7" s="139">
        <f t="shared" si="21"/>
        <v>0</v>
      </c>
      <c r="AM7" s="139">
        <f t="shared" si="22"/>
        <v>4</v>
      </c>
      <c r="AN7" s="135">
        <f t="shared" si="23"/>
        <v>1</v>
      </c>
      <c r="AO7" s="140">
        <f t="shared" si="24"/>
        <v>8</v>
      </c>
      <c r="AP7" s="140">
        <f t="shared" si="25"/>
        <v>6</v>
      </c>
      <c r="AQ7" s="140">
        <f t="shared" si="26"/>
        <v>0</v>
      </c>
      <c r="AR7" s="141">
        <f t="shared" si="27"/>
        <v>64</v>
      </c>
      <c r="AS7" s="142">
        <f t="shared" si="28"/>
        <v>0</v>
      </c>
      <c r="AT7" s="140">
        <f t="shared" si="29"/>
        <v>0</v>
      </c>
      <c r="AU7" s="140">
        <f t="shared" si="30"/>
        <v>20</v>
      </c>
      <c r="AV7" s="140">
        <v>0</v>
      </c>
      <c r="AW7" s="140">
        <f t="shared" si="31"/>
        <v>1</v>
      </c>
      <c r="AX7" s="144">
        <f t="shared" si="32"/>
        <v>84</v>
      </c>
      <c r="AY7" s="44"/>
      <c r="AZ7" s="46"/>
      <c r="BA7" s="47"/>
      <c r="BB7" s="48"/>
      <c r="BC7" s="49"/>
      <c r="BD7" s="50"/>
      <c r="BE7" s="51"/>
      <c r="BF7" s="49"/>
      <c r="BG7" s="49"/>
      <c r="BH7" s="52"/>
      <c r="BI7" s="52"/>
      <c r="BJ7" s="48"/>
      <c r="BK7" s="53"/>
      <c r="BL7" s="53"/>
      <c r="BM7" s="53"/>
      <c r="BN7" s="54"/>
      <c r="BO7" s="53"/>
      <c r="BP7" s="53"/>
      <c r="BQ7" s="53"/>
      <c r="BR7" s="53"/>
      <c r="BS7" s="55"/>
    </row>
    <row r="8" spans="1:71" s="82" customFormat="1" ht="22.2">
      <c r="A8" s="39" t="str">
        <f t="shared" si="13"/>
        <v>17-20</v>
      </c>
      <c r="B8" s="77">
        <v>4</v>
      </c>
      <c r="C8" s="254" t="s">
        <v>26</v>
      </c>
      <c r="D8" s="171"/>
      <c r="E8" s="171"/>
      <c r="F8" s="172"/>
      <c r="G8" s="169" t="s">
        <v>159</v>
      </c>
      <c r="H8" s="169">
        <v>1</v>
      </c>
      <c r="I8" s="378" t="s">
        <v>611</v>
      </c>
      <c r="J8" s="379"/>
      <c r="K8" s="380"/>
      <c r="L8" s="380"/>
      <c r="M8" s="383"/>
      <c r="N8" s="380"/>
      <c r="O8" s="380" t="s">
        <v>561</v>
      </c>
      <c r="P8" s="380"/>
      <c r="Q8" s="382">
        <v>10</v>
      </c>
      <c r="R8" s="78">
        <v>4</v>
      </c>
      <c r="S8" s="14">
        <f t="shared" si="33"/>
        <v>40</v>
      </c>
      <c r="T8" s="42"/>
      <c r="U8" s="41"/>
      <c r="V8" s="42"/>
      <c r="W8" s="56"/>
      <c r="X8" s="42"/>
      <c r="Y8" s="42"/>
      <c r="Z8" s="44">
        <f t="shared" si="1"/>
        <v>40</v>
      </c>
      <c r="AA8" s="40"/>
      <c r="AB8" s="405">
        <v>24</v>
      </c>
      <c r="AC8" s="45"/>
      <c r="AD8" s="45"/>
      <c r="AE8" s="132">
        <f t="shared" si="14"/>
        <v>10</v>
      </c>
      <c r="AF8" s="133">
        <f t="shared" si="15"/>
        <v>10</v>
      </c>
      <c r="AG8" s="134">
        <f t="shared" si="16"/>
        <v>12</v>
      </c>
      <c r="AH8" s="135">
        <f t="shared" si="17"/>
        <v>0</v>
      </c>
      <c r="AI8" s="136">
        <f t="shared" si="18"/>
        <v>1</v>
      </c>
      <c r="AJ8" s="137">
        <f t="shared" si="19"/>
        <v>0</v>
      </c>
      <c r="AK8" s="138">
        <f t="shared" si="20"/>
        <v>40</v>
      </c>
      <c r="AL8" s="139">
        <f t="shared" si="21"/>
        <v>0</v>
      </c>
      <c r="AM8" s="139">
        <f t="shared" si="22"/>
        <v>4</v>
      </c>
      <c r="AN8" s="135">
        <f t="shared" si="23"/>
        <v>1</v>
      </c>
      <c r="AO8" s="140">
        <f t="shared" si="24"/>
        <v>8</v>
      </c>
      <c r="AP8" s="140">
        <f t="shared" si="25"/>
        <v>12</v>
      </c>
      <c r="AQ8" s="140">
        <f t="shared" si="26"/>
        <v>0</v>
      </c>
      <c r="AR8" s="141">
        <f t="shared" si="27"/>
        <v>64</v>
      </c>
      <c r="AS8" s="142">
        <f t="shared" si="28"/>
        <v>0</v>
      </c>
      <c r="AT8" s="140">
        <f t="shared" si="29"/>
        <v>18</v>
      </c>
      <c r="AU8" s="140">
        <f t="shared" si="30"/>
        <v>0</v>
      </c>
      <c r="AV8" s="140">
        <v>0</v>
      </c>
      <c r="AW8" s="140">
        <f t="shared" si="31"/>
        <v>1</v>
      </c>
      <c r="AX8" s="144">
        <f t="shared" si="32"/>
        <v>82</v>
      </c>
      <c r="AY8" s="44"/>
      <c r="AZ8" s="46"/>
      <c r="BA8" s="47"/>
      <c r="BB8" s="48"/>
      <c r="BC8" s="49"/>
      <c r="BD8" s="50"/>
      <c r="BE8" s="51"/>
      <c r="BF8" s="49"/>
      <c r="BG8" s="49"/>
      <c r="BH8" s="52"/>
      <c r="BI8" s="52"/>
      <c r="BJ8" s="48"/>
      <c r="BK8" s="53"/>
      <c r="BL8" s="53"/>
      <c r="BM8" s="53"/>
      <c r="BN8" s="54"/>
      <c r="BO8" s="53"/>
      <c r="BP8" s="53"/>
      <c r="BQ8" s="53"/>
      <c r="BR8" s="53"/>
      <c r="BS8" s="55"/>
    </row>
    <row r="9" spans="1:71" s="82" customFormat="1" ht="22.2">
      <c r="A9" s="39" t="str">
        <f t="shared" si="13"/>
        <v>17-20</v>
      </c>
      <c r="B9" s="77">
        <v>5</v>
      </c>
      <c r="C9" s="254" t="s">
        <v>594</v>
      </c>
      <c r="D9" s="171"/>
      <c r="E9" s="171"/>
      <c r="F9" s="172"/>
      <c r="G9" s="169" t="s">
        <v>159</v>
      </c>
      <c r="H9" s="169">
        <v>1</v>
      </c>
      <c r="I9" s="378" t="s">
        <v>612</v>
      </c>
      <c r="J9" s="379"/>
      <c r="K9" s="379">
        <v>7</v>
      </c>
      <c r="L9" s="379"/>
      <c r="M9" s="384"/>
      <c r="N9" s="379"/>
      <c r="O9" s="380"/>
      <c r="P9" s="379"/>
      <c r="Q9" s="382">
        <v>10</v>
      </c>
      <c r="R9" s="78">
        <v>4</v>
      </c>
      <c r="S9" s="14">
        <f t="shared" si="33"/>
        <v>40</v>
      </c>
      <c r="T9" s="42"/>
      <c r="U9" s="41"/>
      <c r="V9" s="42"/>
      <c r="W9" s="56"/>
      <c r="X9" s="42"/>
      <c r="Y9" s="42"/>
      <c r="Z9" s="44">
        <f t="shared" si="1"/>
        <v>40</v>
      </c>
      <c r="AA9" s="40"/>
      <c r="AB9" s="405">
        <v>21</v>
      </c>
      <c r="AC9" s="45"/>
      <c r="AD9" s="45"/>
      <c r="AE9" s="132">
        <f t="shared" si="14"/>
        <v>10</v>
      </c>
      <c r="AF9" s="133">
        <f t="shared" si="15"/>
        <v>10</v>
      </c>
      <c r="AG9" s="134">
        <f t="shared" si="16"/>
        <v>12</v>
      </c>
      <c r="AH9" s="135">
        <f t="shared" si="17"/>
        <v>0</v>
      </c>
      <c r="AI9" s="136">
        <f t="shared" si="18"/>
        <v>1</v>
      </c>
      <c r="AJ9" s="137">
        <f t="shared" si="19"/>
        <v>0</v>
      </c>
      <c r="AK9" s="138">
        <f t="shared" si="20"/>
        <v>40</v>
      </c>
      <c r="AL9" s="139">
        <f t="shared" si="21"/>
        <v>0</v>
      </c>
      <c r="AM9" s="139">
        <f t="shared" si="22"/>
        <v>4</v>
      </c>
      <c r="AN9" s="135">
        <f t="shared" si="23"/>
        <v>1</v>
      </c>
      <c r="AO9" s="140">
        <v>8</v>
      </c>
      <c r="AP9" s="140">
        <f t="shared" si="25"/>
        <v>12</v>
      </c>
      <c r="AQ9" s="140">
        <f t="shared" si="26"/>
        <v>0</v>
      </c>
      <c r="AR9" s="141">
        <f t="shared" si="27"/>
        <v>64</v>
      </c>
      <c r="AS9" s="142">
        <f t="shared" si="28"/>
        <v>0</v>
      </c>
      <c r="AT9" s="140">
        <f t="shared" si="29"/>
        <v>0</v>
      </c>
      <c r="AU9" s="140">
        <v>22</v>
      </c>
      <c r="AV9" s="140">
        <v>0</v>
      </c>
      <c r="AW9" s="140">
        <f t="shared" si="31"/>
        <v>1</v>
      </c>
      <c r="AX9" s="144">
        <f t="shared" si="32"/>
        <v>86</v>
      </c>
      <c r="AY9" s="44"/>
      <c r="AZ9" s="46"/>
      <c r="BA9" s="47"/>
      <c r="BB9" s="48"/>
      <c r="BC9" s="49"/>
      <c r="BD9" s="50"/>
      <c r="BE9" s="51"/>
      <c r="BF9" s="49"/>
      <c r="BG9" s="49"/>
      <c r="BH9" s="52"/>
      <c r="BI9" s="52"/>
      <c r="BJ9" s="48"/>
      <c r="BK9" s="53"/>
      <c r="BL9" s="53"/>
      <c r="BM9" s="53"/>
      <c r="BN9" s="54"/>
      <c r="BO9" s="53"/>
      <c r="BP9" s="53"/>
      <c r="BQ9" s="53"/>
      <c r="BR9" s="53"/>
      <c r="BS9" s="55"/>
    </row>
    <row r="10" spans="1:71" s="82" customFormat="1" ht="22.2">
      <c r="A10" s="39" t="str">
        <f t="shared" si="13"/>
        <v>17-20</v>
      </c>
      <c r="B10" s="77">
        <v>6</v>
      </c>
      <c r="C10" s="254" t="s">
        <v>111</v>
      </c>
      <c r="D10" s="171"/>
      <c r="E10" s="171"/>
      <c r="F10" s="172"/>
      <c r="G10" s="169" t="s">
        <v>159</v>
      </c>
      <c r="H10" s="169">
        <v>1</v>
      </c>
      <c r="I10" s="378" t="s">
        <v>592</v>
      </c>
      <c r="J10" s="379"/>
      <c r="K10" s="380"/>
      <c r="L10" s="380"/>
      <c r="M10" s="385"/>
      <c r="N10" s="380"/>
      <c r="O10" s="380"/>
      <c r="P10" s="380" t="s">
        <v>567</v>
      </c>
      <c r="Q10" s="382">
        <v>5</v>
      </c>
      <c r="R10" s="78">
        <v>4</v>
      </c>
      <c r="S10" s="14">
        <f t="shared" si="33"/>
        <v>20</v>
      </c>
      <c r="T10" s="156"/>
      <c r="U10" s="483"/>
      <c r="V10" s="42"/>
      <c r="W10" s="56"/>
      <c r="X10" s="42"/>
      <c r="Y10" s="42"/>
      <c r="Z10" s="44">
        <f t="shared" si="1"/>
        <v>20</v>
      </c>
      <c r="AA10" s="40"/>
      <c r="AB10" s="405">
        <v>12</v>
      </c>
      <c r="AC10" s="45"/>
      <c r="AD10" s="45"/>
      <c r="AE10" s="132">
        <f t="shared" si="14"/>
        <v>5.75</v>
      </c>
      <c r="AF10" s="133" t="str">
        <f t="shared" si="15"/>
        <v/>
      </c>
      <c r="AG10" s="134" t="str">
        <f t="shared" si="16"/>
        <v/>
      </c>
      <c r="AH10" s="135">
        <f t="shared" si="17"/>
        <v>8</v>
      </c>
      <c r="AI10" s="136">
        <f t="shared" si="18"/>
        <v>1</v>
      </c>
      <c r="AJ10" s="137">
        <f t="shared" si="19"/>
        <v>40</v>
      </c>
      <c r="AK10" s="138">
        <f t="shared" si="20"/>
        <v>0</v>
      </c>
      <c r="AL10" s="139">
        <f t="shared" si="21"/>
        <v>0</v>
      </c>
      <c r="AM10" s="139">
        <f t="shared" si="22"/>
        <v>4</v>
      </c>
      <c r="AN10" s="135">
        <f t="shared" si="23"/>
        <v>1</v>
      </c>
      <c r="AO10" s="140">
        <f t="shared" si="24"/>
        <v>8</v>
      </c>
      <c r="AP10" s="140">
        <f t="shared" si="25"/>
        <v>6</v>
      </c>
      <c r="AQ10" s="140">
        <f t="shared" si="26"/>
        <v>0</v>
      </c>
      <c r="AR10" s="141">
        <f t="shared" si="27"/>
        <v>58</v>
      </c>
      <c r="AS10" s="142">
        <f t="shared" si="28"/>
        <v>0</v>
      </c>
      <c r="AT10" s="140">
        <f t="shared" si="29"/>
        <v>0</v>
      </c>
      <c r="AU10" s="140">
        <f t="shared" si="30"/>
        <v>20</v>
      </c>
      <c r="AV10" s="140">
        <v>0</v>
      </c>
      <c r="AW10" s="140">
        <f t="shared" si="31"/>
        <v>1</v>
      </c>
      <c r="AX10" s="144">
        <f t="shared" si="32"/>
        <v>78</v>
      </c>
      <c r="AY10" s="44"/>
      <c r="AZ10" s="46"/>
      <c r="BA10" s="47"/>
      <c r="BB10" s="48"/>
      <c r="BC10" s="49"/>
      <c r="BD10" s="50"/>
      <c r="BE10" s="51"/>
      <c r="BF10" s="49"/>
      <c r="BG10" s="49"/>
      <c r="BH10" s="52"/>
      <c r="BI10" s="52"/>
      <c r="BJ10" s="48"/>
      <c r="BK10" s="53"/>
      <c r="BL10" s="53"/>
      <c r="BM10" s="53"/>
      <c r="BN10" s="54"/>
      <c r="BO10" s="53"/>
      <c r="BP10" s="53"/>
      <c r="BQ10" s="53"/>
      <c r="BR10" s="53"/>
      <c r="BS10" s="55"/>
    </row>
    <row r="11" spans="1:71" s="82" customFormat="1" ht="22.2">
      <c r="A11" s="39" t="str">
        <f t="shared" si="13"/>
        <v>17-20</v>
      </c>
      <c r="B11" s="77">
        <v>7</v>
      </c>
      <c r="C11" s="254" t="s">
        <v>148</v>
      </c>
      <c r="D11" s="171"/>
      <c r="E11" s="171"/>
      <c r="F11" s="172"/>
      <c r="G11" s="169" t="s">
        <v>159</v>
      </c>
      <c r="H11" s="169">
        <v>1</v>
      </c>
      <c r="I11" s="378" t="s">
        <v>191</v>
      </c>
      <c r="J11" s="379"/>
      <c r="K11" s="380"/>
      <c r="L11" s="380"/>
      <c r="M11" s="379"/>
      <c r="N11" s="380"/>
      <c r="O11" s="386"/>
      <c r="P11" s="380" t="s">
        <v>559</v>
      </c>
      <c r="Q11" s="382">
        <v>5</v>
      </c>
      <c r="R11" s="78">
        <v>4</v>
      </c>
      <c r="S11" s="14">
        <f t="shared" si="33"/>
        <v>20</v>
      </c>
      <c r="T11" s="497">
        <v>1</v>
      </c>
      <c r="U11" s="41"/>
      <c r="V11" s="42"/>
      <c r="W11" s="56"/>
      <c r="X11" s="42"/>
      <c r="Y11" s="42"/>
      <c r="Z11" s="44">
        <f t="shared" si="1"/>
        <v>21</v>
      </c>
      <c r="AA11" s="40"/>
      <c r="AB11" s="405">
        <v>12</v>
      </c>
      <c r="AC11" s="45"/>
      <c r="AD11" s="45"/>
      <c r="AE11" s="132">
        <f t="shared" si="14"/>
        <v>5</v>
      </c>
      <c r="AF11" s="133" t="str">
        <f t="shared" si="15"/>
        <v/>
      </c>
      <c r="AG11" s="134" t="str">
        <f t="shared" si="16"/>
        <v/>
      </c>
      <c r="AH11" s="135">
        <f t="shared" si="17"/>
        <v>6</v>
      </c>
      <c r="AI11" s="136">
        <f t="shared" si="18"/>
        <v>1</v>
      </c>
      <c r="AJ11" s="137">
        <f t="shared" si="19"/>
        <v>40</v>
      </c>
      <c r="AK11" s="138">
        <f t="shared" si="20"/>
        <v>0</v>
      </c>
      <c r="AL11" s="139">
        <f t="shared" si="21"/>
        <v>0</v>
      </c>
      <c r="AM11" s="139">
        <f t="shared" si="22"/>
        <v>4</v>
      </c>
      <c r="AN11" s="135">
        <f t="shared" si="23"/>
        <v>1</v>
      </c>
      <c r="AO11" s="140">
        <v>8</v>
      </c>
      <c r="AP11" s="140">
        <f t="shared" si="25"/>
        <v>6</v>
      </c>
      <c r="AQ11" s="140">
        <f t="shared" si="26"/>
        <v>0</v>
      </c>
      <c r="AR11" s="141">
        <f t="shared" si="27"/>
        <v>58</v>
      </c>
      <c r="AS11" s="142">
        <f t="shared" si="28"/>
        <v>0</v>
      </c>
      <c r="AT11" s="140">
        <f t="shared" si="29"/>
        <v>0</v>
      </c>
      <c r="AU11" s="140">
        <v>20</v>
      </c>
      <c r="AV11" s="140">
        <v>0</v>
      </c>
      <c r="AW11" s="140">
        <f t="shared" si="31"/>
        <v>1</v>
      </c>
      <c r="AX11" s="144">
        <f t="shared" si="32"/>
        <v>80</v>
      </c>
      <c r="AY11" s="44"/>
      <c r="AZ11" s="46"/>
      <c r="BA11" s="47"/>
      <c r="BB11" s="48"/>
      <c r="BC11" s="49"/>
      <c r="BD11" s="50"/>
      <c r="BE11" s="51"/>
      <c r="BF11" s="49"/>
      <c r="BG11" s="49"/>
      <c r="BH11" s="52"/>
      <c r="BI11" s="52"/>
      <c r="BJ11" s="48"/>
      <c r="BK11" s="53"/>
      <c r="BL11" s="53"/>
      <c r="BM11" s="53"/>
      <c r="BN11" s="54"/>
      <c r="BO11" s="53"/>
      <c r="BP11" s="53"/>
      <c r="BQ11" s="53"/>
      <c r="BR11" s="53"/>
      <c r="BS11" s="55"/>
    </row>
    <row r="12" spans="1:71" s="82" customFormat="1" ht="22.2">
      <c r="A12" s="39" t="str">
        <f t="shared" si="13"/>
        <v>17-20</v>
      </c>
      <c r="B12" s="77">
        <v>8</v>
      </c>
      <c r="C12" s="254" t="s">
        <v>170</v>
      </c>
      <c r="D12" s="171"/>
      <c r="E12" s="171"/>
      <c r="F12" s="172"/>
      <c r="G12" s="169" t="s">
        <v>159</v>
      </c>
      <c r="H12" s="169">
        <v>1</v>
      </c>
      <c r="I12" s="378" t="s">
        <v>613</v>
      </c>
      <c r="J12" s="387"/>
      <c r="K12" s="388"/>
      <c r="L12" s="388"/>
      <c r="M12" s="385"/>
      <c r="N12" s="381"/>
      <c r="O12" s="380"/>
      <c r="P12" s="380"/>
      <c r="Q12" s="382">
        <v>10</v>
      </c>
      <c r="R12" s="78">
        <v>4</v>
      </c>
      <c r="S12" s="14">
        <f t="shared" si="33"/>
        <v>40</v>
      </c>
      <c r="T12" s="156"/>
      <c r="U12" s="484"/>
      <c r="V12" s="41"/>
      <c r="W12" s="56"/>
      <c r="X12" s="42"/>
      <c r="Y12" s="42"/>
      <c r="Z12" s="44">
        <f t="shared" si="1"/>
        <v>40</v>
      </c>
      <c r="AA12" s="40"/>
      <c r="AB12" s="405">
        <v>8</v>
      </c>
      <c r="AC12" s="45"/>
      <c r="AD12" s="45"/>
      <c r="AE12" s="132">
        <f t="shared" si="14"/>
        <v>10</v>
      </c>
      <c r="AF12" s="133">
        <f t="shared" si="15"/>
        <v>10</v>
      </c>
      <c r="AG12" s="134">
        <f t="shared" si="16"/>
        <v>12</v>
      </c>
      <c r="AH12" s="135">
        <f t="shared" si="17"/>
        <v>0</v>
      </c>
      <c r="AI12" s="136">
        <f t="shared" si="18"/>
        <v>1</v>
      </c>
      <c r="AJ12" s="137">
        <f t="shared" si="19"/>
        <v>0</v>
      </c>
      <c r="AK12" s="138">
        <f t="shared" si="20"/>
        <v>40</v>
      </c>
      <c r="AL12" s="139">
        <f t="shared" si="21"/>
        <v>0</v>
      </c>
      <c r="AM12" s="139">
        <f t="shared" si="22"/>
        <v>4</v>
      </c>
      <c r="AN12" s="135">
        <f t="shared" si="23"/>
        <v>1</v>
      </c>
      <c r="AO12" s="140">
        <f t="shared" si="24"/>
        <v>8</v>
      </c>
      <c r="AP12" s="140">
        <f t="shared" si="25"/>
        <v>4</v>
      </c>
      <c r="AQ12" s="140">
        <f t="shared" si="26"/>
        <v>0</v>
      </c>
      <c r="AR12" s="141">
        <f t="shared" si="27"/>
        <v>56</v>
      </c>
      <c r="AS12" s="142">
        <f t="shared" si="28"/>
        <v>0</v>
      </c>
      <c r="AT12" s="140">
        <f t="shared" si="29"/>
        <v>0</v>
      </c>
      <c r="AU12" s="140">
        <f t="shared" si="30"/>
        <v>0</v>
      </c>
      <c r="AV12" s="140">
        <v>0</v>
      </c>
      <c r="AW12" s="140">
        <f t="shared" si="31"/>
        <v>1</v>
      </c>
      <c r="AX12" s="144">
        <f t="shared" si="32"/>
        <v>56</v>
      </c>
      <c r="AY12" s="44"/>
      <c r="AZ12" s="46"/>
      <c r="BA12" s="47"/>
      <c r="BB12" s="48"/>
      <c r="BC12" s="49"/>
      <c r="BD12" s="50"/>
      <c r="BE12" s="51"/>
      <c r="BF12" s="49"/>
      <c r="BG12" s="49"/>
      <c r="BH12" s="52"/>
      <c r="BI12" s="52"/>
      <c r="BJ12" s="48"/>
      <c r="BK12" s="53"/>
      <c r="BL12" s="53"/>
      <c r="BM12" s="53"/>
      <c r="BN12" s="54"/>
      <c r="BO12" s="53"/>
      <c r="BP12" s="53"/>
      <c r="BQ12" s="53"/>
      <c r="BR12" s="53"/>
      <c r="BS12" s="55"/>
    </row>
    <row r="13" spans="1:71" s="82" customFormat="1" ht="22.2">
      <c r="A13" s="39" t="str">
        <f t="shared" si="13"/>
        <v>17-20</v>
      </c>
      <c r="B13" s="77">
        <v>9</v>
      </c>
      <c r="C13" s="254" t="s">
        <v>563</v>
      </c>
      <c r="D13" s="171"/>
      <c r="E13" s="171"/>
      <c r="F13" s="175"/>
      <c r="G13" s="169" t="s">
        <v>164</v>
      </c>
      <c r="H13" s="169">
        <v>1</v>
      </c>
      <c r="I13" s="378" t="s">
        <v>721</v>
      </c>
      <c r="J13" s="379"/>
      <c r="K13" s="380">
        <v>1</v>
      </c>
      <c r="L13" s="380"/>
      <c r="M13" s="389"/>
      <c r="N13" s="380"/>
      <c r="O13" s="380"/>
      <c r="P13" s="380"/>
      <c r="Q13" s="382">
        <v>10</v>
      </c>
      <c r="R13" s="78">
        <v>4</v>
      </c>
      <c r="S13" s="14">
        <f t="shared" si="33"/>
        <v>40</v>
      </c>
      <c r="T13" s="42"/>
      <c r="U13" s="41"/>
      <c r="V13" s="42"/>
      <c r="W13" s="56"/>
      <c r="X13" s="42"/>
      <c r="Y13" s="42"/>
      <c r="Z13" s="44">
        <f t="shared" si="1"/>
        <v>40</v>
      </c>
      <c r="AA13" s="40"/>
      <c r="AB13" s="405">
        <v>21</v>
      </c>
      <c r="AC13" s="45"/>
      <c r="AD13" s="45"/>
      <c r="AE13" s="132">
        <f t="shared" si="14"/>
        <v>10.25</v>
      </c>
      <c r="AF13" s="133">
        <f t="shared" si="15"/>
        <v>10</v>
      </c>
      <c r="AG13" s="134">
        <f t="shared" si="16"/>
        <v>12</v>
      </c>
      <c r="AH13" s="135">
        <f t="shared" si="17"/>
        <v>0</v>
      </c>
      <c r="AI13" s="136">
        <f t="shared" si="18"/>
        <v>1</v>
      </c>
      <c r="AJ13" s="137">
        <f t="shared" si="19"/>
        <v>0</v>
      </c>
      <c r="AK13" s="138">
        <f t="shared" si="20"/>
        <v>41</v>
      </c>
      <c r="AL13" s="139">
        <f t="shared" si="21"/>
        <v>0</v>
      </c>
      <c r="AM13" s="139">
        <f t="shared" si="22"/>
        <v>0</v>
      </c>
      <c r="AN13" s="135">
        <f t="shared" si="23"/>
        <v>1.0249999999999999</v>
      </c>
      <c r="AO13" s="140">
        <v>8</v>
      </c>
      <c r="AP13" s="140">
        <f t="shared" si="25"/>
        <v>12</v>
      </c>
      <c r="AQ13" s="140">
        <f t="shared" si="26"/>
        <v>0</v>
      </c>
      <c r="AR13" s="141">
        <f t="shared" si="27"/>
        <v>61</v>
      </c>
      <c r="AS13" s="142">
        <f t="shared" si="28"/>
        <v>0</v>
      </c>
      <c r="AT13" s="140">
        <f t="shared" si="29"/>
        <v>0</v>
      </c>
      <c r="AU13" s="140">
        <v>22</v>
      </c>
      <c r="AV13" s="140">
        <v>0</v>
      </c>
      <c r="AW13" s="140">
        <f t="shared" si="31"/>
        <v>1</v>
      </c>
      <c r="AX13" s="144">
        <f t="shared" si="32"/>
        <v>83</v>
      </c>
      <c r="AY13" s="44"/>
      <c r="AZ13" s="46"/>
      <c r="BA13" s="47"/>
      <c r="BB13" s="48"/>
      <c r="BC13" s="49"/>
      <c r="BD13" s="50"/>
      <c r="BE13" s="51"/>
      <c r="BF13" s="49"/>
      <c r="BG13" s="49"/>
      <c r="BH13" s="52"/>
      <c r="BI13" s="52"/>
      <c r="BJ13" s="48"/>
      <c r="BK13" s="53"/>
      <c r="BL13" s="53"/>
      <c r="BM13" s="53"/>
      <c r="BN13" s="54"/>
      <c r="BO13" s="53"/>
      <c r="BP13" s="53"/>
      <c r="BQ13" s="53"/>
      <c r="BR13" s="53"/>
      <c r="BS13" s="55"/>
    </row>
    <row r="14" spans="1:71" s="82" customFormat="1" ht="22.2">
      <c r="A14" s="39" t="str">
        <f t="shared" si="13"/>
        <v>17-20</v>
      </c>
      <c r="B14" s="77">
        <v>10</v>
      </c>
      <c r="C14" s="254" t="s">
        <v>82</v>
      </c>
      <c r="D14" s="171"/>
      <c r="E14" s="171"/>
      <c r="F14" s="175"/>
      <c r="G14" s="169" t="s">
        <v>164</v>
      </c>
      <c r="H14" s="169">
        <v>1</v>
      </c>
      <c r="I14" s="378"/>
      <c r="J14" s="379"/>
      <c r="K14" s="380"/>
      <c r="L14" s="380"/>
      <c r="M14" s="384"/>
      <c r="N14" s="380"/>
      <c r="O14" s="380"/>
      <c r="P14" s="380"/>
      <c r="Q14" s="382"/>
      <c r="R14" s="78">
        <v>4</v>
      </c>
      <c r="S14" s="14">
        <f t="shared" si="33"/>
        <v>0</v>
      </c>
      <c r="T14" s="42"/>
      <c r="U14" s="485"/>
      <c r="V14" s="57"/>
      <c r="W14" s="57"/>
      <c r="X14" s="57"/>
      <c r="Y14" s="57"/>
      <c r="Z14" s="44">
        <f t="shared" si="1"/>
        <v>0</v>
      </c>
      <c r="AA14" s="40"/>
      <c r="AB14" s="405"/>
      <c r="AC14" s="45"/>
      <c r="AD14" s="45"/>
      <c r="AE14" s="132">
        <f t="shared" si="14"/>
        <v>10</v>
      </c>
      <c r="AF14" s="133">
        <f t="shared" si="15"/>
        <v>10</v>
      </c>
      <c r="AG14" s="134">
        <f t="shared" si="16"/>
        <v>12</v>
      </c>
      <c r="AH14" s="135">
        <f t="shared" si="17"/>
        <v>0</v>
      </c>
      <c r="AI14" s="136">
        <f t="shared" si="18"/>
        <v>1</v>
      </c>
      <c r="AJ14" s="137">
        <f t="shared" si="19"/>
        <v>0</v>
      </c>
      <c r="AK14" s="138">
        <f t="shared" si="20"/>
        <v>40</v>
      </c>
      <c r="AL14" s="139">
        <f t="shared" si="21"/>
        <v>0</v>
      </c>
      <c r="AM14" s="139">
        <f t="shared" si="22"/>
        <v>0</v>
      </c>
      <c r="AN14" s="135">
        <f t="shared" si="23"/>
        <v>1</v>
      </c>
      <c r="AO14" s="140">
        <f t="shared" si="24"/>
        <v>8</v>
      </c>
      <c r="AP14" s="140">
        <f t="shared" si="25"/>
        <v>12</v>
      </c>
      <c r="AQ14" s="140">
        <f t="shared" si="26"/>
        <v>0</v>
      </c>
      <c r="AR14" s="141">
        <f t="shared" si="27"/>
        <v>60</v>
      </c>
      <c r="AS14" s="142">
        <f t="shared" si="28"/>
        <v>0</v>
      </c>
      <c r="AT14" s="140">
        <f t="shared" si="29"/>
        <v>0</v>
      </c>
      <c r="AU14" s="140">
        <f t="shared" si="30"/>
        <v>0</v>
      </c>
      <c r="AV14" s="140">
        <v>0</v>
      </c>
      <c r="AW14" s="140">
        <f t="shared" si="31"/>
        <v>1</v>
      </c>
      <c r="AX14" s="144">
        <f t="shared" si="32"/>
        <v>80</v>
      </c>
      <c r="AY14" s="44"/>
      <c r="AZ14" s="46"/>
      <c r="BA14" s="47"/>
      <c r="BB14" s="48"/>
      <c r="BC14" s="49"/>
      <c r="BD14" s="50"/>
      <c r="BE14" s="51"/>
      <c r="BF14" s="49"/>
      <c r="BG14" s="49"/>
      <c r="BH14" s="52"/>
      <c r="BI14" s="52"/>
      <c r="BJ14" s="48"/>
      <c r="BK14" s="53"/>
      <c r="BL14" s="53"/>
      <c r="BM14" s="53"/>
      <c r="BN14" s="54"/>
      <c r="BO14" s="53"/>
      <c r="BP14" s="53"/>
      <c r="BQ14" s="53"/>
      <c r="BR14" s="53"/>
      <c r="BS14" s="55"/>
    </row>
    <row r="15" spans="1:71" s="82" customFormat="1" ht="22.2">
      <c r="A15" s="39" t="str">
        <f t="shared" si="13"/>
        <v>17-20</v>
      </c>
      <c r="B15" s="77">
        <v>11</v>
      </c>
      <c r="C15" s="254" t="s">
        <v>564</v>
      </c>
      <c r="D15" s="171"/>
      <c r="E15" s="171"/>
      <c r="F15" s="172"/>
      <c r="G15" s="169" t="s">
        <v>164</v>
      </c>
      <c r="H15" s="169">
        <v>1</v>
      </c>
      <c r="I15" s="378" t="s">
        <v>614</v>
      </c>
      <c r="J15" s="379"/>
      <c r="K15" s="380">
        <v>5</v>
      </c>
      <c r="L15" s="380"/>
      <c r="M15" s="379"/>
      <c r="N15" s="380"/>
      <c r="O15" s="380"/>
      <c r="P15" s="380"/>
      <c r="Q15" s="382">
        <v>10</v>
      </c>
      <c r="R15" s="78">
        <v>4</v>
      </c>
      <c r="S15" s="14">
        <f t="shared" si="33"/>
        <v>40</v>
      </c>
      <c r="T15" s="42"/>
      <c r="U15" s="41"/>
      <c r="V15" s="42"/>
      <c r="W15" s="56"/>
      <c r="X15" s="42"/>
      <c r="Y15" s="42"/>
      <c r="Z15" s="44">
        <f t="shared" si="1"/>
        <v>40</v>
      </c>
      <c r="AA15" s="40"/>
      <c r="AB15" s="405">
        <v>21</v>
      </c>
      <c r="AC15" s="45"/>
      <c r="AD15" s="45"/>
      <c r="AE15" s="132">
        <f t="shared" si="14"/>
        <v>10</v>
      </c>
      <c r="AF15" s="133">
        <f t="shared" si="15"/>
        <v>10</v>
      </c>
      <c r="AG15" s="134">
        <f t="shared" si="16"/>
        <v>12</v>
      </c>
      <c r="AH15" s="135">
        <f t="shared" si="17"/>
        <v>0</v>
      </c>
      <c r="AI15" s="136">
        <f t="shared" si="18"/>
        <v>1</v>
      </c>
      <c r="AJ15" s="137">
        <f t="shared" si="19"/>
        <v>0</v>
      </c>
      <c r="AK15" s="138">
        <f t="shared" si="20"/>
        <v>40</v>
      </c>
      <c r="AL15" s="139">
        <f t="shared" si="21"/>
        <v>0</v>
      </c>
      <c r="AM15" s="139">
        <f t="shared" si="22"/>
        <v>0</v>
      </c>
      <c r="AN15" s="135">
        <f t="shared" si="23"/>
        <v>1</v>
      </c>
      <c r="AO15" s="140">
        <v>4</v>
      </c>
      <c r="AP15" s="140">
        <f t="shared" si="25"/>
        <v>12</v>
      </c>
      <c r="AQ15" s="140">
        <f t="shared" si="26"/>
        <v>0</v>
      </c>
      <c r="AR15" s="141">
        <f t="shared" si="27"/>
        <v>60</v>
      </c>
      <c r="AS15" s="142">
        <f t="shared" si="28"/>
        <v>2</v>
      </c>
      <c r="AT15" s="140">
        <f t="shared" si="29"/>
        <v>14</v>
      </c>
      <c r="AU15" s="140">
        <v>26</v>
      </c>
      <c r="AV15" s="140">
        <v>0</v>
      </c>
      <c r="AW15" s="140">
        <f t="shared" si="31"/>
        <v>1</v>
      </c>
      <c r="AX15" s="144">
        <f t="shared" si="32"/>
        <v>98</v>
      </c>
      <c r="AY15" s="44"/>
      <c r="AZ15" s="46"/>
      <c r="BA15" s="47"/>
      <c r="BB15" s="48"/>
      <c r="BC15" s="49"/>
      <c r="BD15" s="50"/>
      <c r="BE15" s="51"/>
      <c r="BF15" s="49"/>
      <c r="BG15" s="49"/>
      <c r="BH15" s="52"/>
      <c r="BI15" s="52"/>
      <c r="BJ15" s="48"/>
      <c r="BK15" s="53"/>
      <c r="BL15" s="53"/>
      <c r="BM15" s="53"/>
      <c r="BN15" s="54"/>
      <c r="BO15" s="53"/>
      <c r="BP15" s="53"/>
      <c r="BQ15" s="53"/>
      <c r="BR15" s="53"/>
      <c r="BS15" s="55"/>
    </row>
    <row r="16" spans="1:71" s="82" customFormat="1" ht="22.2">
      <c r="A16" s="39" t="str">
        <f t="shared" si="13"/>
        <v>17-20</v>
      </c>
      <c r="B16" s="77">
        <v>12</v>
      </c>
      <c r="C16" s="254" t="s">
        <v>84</v>
      </c>
      <c r="D16" s="171"/>
      <c r="E16" s="171"/>
      <c r="F16" s="172"/>
      <c r="G16" s="169" t="s">
        <v>164</v>
      </c>
      <c r="H16" s="169">
        <v>1</v>
      </c>
      <c r="I16" s="390" t="s">
        <v>615</v>
      </c>
      <c r="J16" s="391"/>
      <c r="K16" s="392">
        <v>6</v>
      </c>
      <c r="L16" s="392"/>
      <c r="M16" s="379"/>
      <c r="N16" s="379" t="s">
        <v>756</v>
      </c>
      <c r="O16" s="380" t="s">
        <v>167</v>
      </c>
      <c r="P16" s="379"/>
      <c r="Q16" s="382">
        <v>10</v>
      </c>
      <c r="R16" s="78">
        <v>4</v>
      </c>
      <c r="S16" s="14">
        <f t="shared" si="33"/>
        <v>40</v>
      </c>
      <c r="T16" s="156"/>
      <c r="U16" s="484"/>
      <c r="V16" s="42"/>
      <c r="W16" s="56"/>
      <c r="X16" s="42"/>
      <c r="Y16" s="42"/>
      <c r="Z16" s="44">
        <f t="shared" si="1"/>
        <v>40</v>
      </c>
      <c r="AA16" s="40"/>
      <c r="AB16" s="405">
        <v>21</v>
      </c>
      <c r="AC16" s="45"/>
      <c r="AD16" s="45"/>
      <c r="AE16" s="132">
        <f t="shared" si="14"/>
        <v>5</v>
      </c>
      <c r="AF16" s="133" t="str">
        <f t="shared" si="15"/>
        <v/>
      </c>
      <c r="AG16" s="134" t="str">
        <f t="shared" si="16"/>
        <v/>
      </c>
      <c r="AH16" s="135">
        <f t="shared" si="17"/>
        <v>4</v>
      </c>
      <c r="AI16" s="136">
        <f t="shared" si="18"/>
        <v>1</v>
      </c>
      <c r="AJ16" s="137">
        <f t="shared" si="19"/>
        <v>52</v>
      </c>
      <c r="AK16" s="138">
        <f t="shared" si="20"/>
        <v>0</v>
      </c>
      <c r="AL16" s="139">
        <f t="shared" si="21"/>
        <v>0</v>
      </c>
      <c r="AM16" s="139">
        <f t="shared" si="22"/>
        <v>0</v>
      </c>
      <c r="AN16" s="135">
        <f t="shared" si="23"/>
        <v>1</v>
      </c>
      <c r="AO16" s="140">
        <v>8</v>
      </c>
      <c r="AP16" s="140">
        <f t="shared" si="25"/>
        <v>0</v>
      </c>
      <c r="AQ16" s="140">
        <f t="shared" si="26"/>
        <v>0</v>
      </c>
      <c r="AR16" s="141">
        <f t="shared" si="27"/>
        <v>54</v>
      </c>
      <c r="AS16" s="142">
        <f t="shared" si="28"/>
        <v>0</v>
      </c>
      <c r="AT16" s="140">
        <f t="shared" si="29"/>
        <v>0</v>
      </c>
      <c r="AU16" s="140">
        <v>20</v>
      </c>
      <c r="AV16" s="140">
        <v>0</v>
      </c>
      <c r="AW16" s="140">
        <f t="shared" si="31"/>
        <v>1</v>
      </c>
      <c r="AX16" s="144">
        <v>72</v>
      </c>
      <c r="AY16" s="44"/>
      <c r="AZ16" s="46"/>
      <c r="BA16" s="47"/>
      <c r="BB16" s="48"/>
      <c r="BC16" s="49"/>
      <c r="BD16" s="50"/>
      <c r="BE16" s="51"/>
      <c r="BF16" s="49"/>
      <c r="BG16" s="49"/>
      <c r="BH16" s="52"/>
      <c r="BI16" s="52"/>
      <c r="BJ16" s="48"/>
      <c r="BK16" s="53"/>
      <c r="BL16" s="53"/>
      <c r="BM16" s="53"/>
      <c r="BN16" s="54"/>
      <c r="BO16" s="53"/>
      <c r="BP16" s="53"/>
      <c r="BQ16" s="53"/>
      <c r="BR16" s="53"/>
      <c r="BS16" s="55"/>
    </row>
    <row r="17" spans="1:71" s="82" customFormat="1" ht="22.2">
      <c r="A17" s="39" t="str">
        <f t="shared" si="13"/>
        <v>17-20</v>
      </c>
      <c r="B17" s="77">
        <v>13</v>
      </c>
      <c r="C17" s="254" t="s">
        <v>46</v>
      </c>
      <c r="D17" s="171"/>
      <c r="E17" s="171"/>
      <c r="F17" s="175"/>
      <c r="G17" s="169" t="s">
        <v>164</v>
      </c>
      <c r="H17" s="169">
        <v>1</v>
      </c>
      <c r="I17" s="378" t="s">
        <v>616</v>
      </c>
      <c r="J17" s="379"/>
      <c r="K17" s="380"/>
      <c r="L17" s="380"/>
      <c r="M17" s="379"/>
      <c r="N17" s="380"/>
      <c r="O17" s="380"/>
      <c r="P17" s="380" t="s">
        <v>570</v>
      </c>
      <c r="Q17" s="382">
        <v>5</v>
      </c>
      <c r="R17" s="78">
        <v>4</v>
      </c>
      <c r="S17" s="14">
        <f t="shared" si="33"/>
        <v>20</v>
      </c>
      <c r="T17" s="42"/>
      <c r="U17" s="41"/>
      <c r="V17" s="41"/>
      <c r="W17" s="56"/>
      <c r="X17" s="42"/>
      <c r="Y17" s="42"/>
      <c r="Z17" s="44">
        <f t="shared" si="1"/>
        <v>20</v>
      </c>
      <c r="AA17" s="40"/>
      <c r="AB17" s="405"/>
      <c r="AC17" s="45"/>
      <c r="AD17" s="45"/>
      <c r="AE17" s="132">
        <f t="shared" si="14"/>
        <v>10</v>
      </c>
      <c r="AF17" s="133">
        <f t="shared" si="15"/>
        <v>10</v>
      </c>
      <c r="AG17" s="134">
        <f t="shared" si="16"/>
        <v>12</v>
      </c>
      <c r="AH17" s="135">
        <f t="shared" si="17"/>
        <v>0</v>
      </c>
      <c r="AI17" s="136">
        <f t="shared" si="18"/>
        <v>1</v>
      </c>
      <c r="AJ17" s="137">
        <f t="shared" si="19"/>
        <v>0</v>
      </c>
      <c r="AK17" s="138">
        <f t="shared" si="20"/>
        <v>40</v>
      </c>
      <c r="AL17" s="139">
        <f t="shared" si="21"/>
        <v>0</v>
      </c>
      <c r="AM17" s="139">
        <f t="shared" si="22"/>
        <v>0</v>
      </c>
      <c r="AN17" s="135">
        <f t="shared" si="23"/>
        <v>1</v>
      </c>
      <c r="AO17" s="140">
        <f t="shared" si="24"/>
        <v>8</v>
      </c>
      <c r="AP17" s="140">
        <f t="shared" si="25"/>
        <v>12</v>
      </c>
      <c r="AQ17" s="140">
        <f t="shared" si="26"/>
        <v>0</v>
      </c>
      <c r="AR17" s="141">
        <f t="shared" si="27"/>
        <v>60</v>
      </c>
      <c r="AS17" s="142">
        <f t="shared" si="28"/>
        <v>0</v>
      </c>
      <c r="AT17" s="140">
        <f t="shared" si="29"/>
        <v>0</v>
      </c>
      <c r="AU17" s="140">
        <v>0</v>
      </c>
      <c r="AV17" s="140">
        <v>0</v>
      </c>
      <c r="AW17" s="140">
        <f t="shared" si="31"/>
        <v>1</v>
      </c>
      <c r="AX17" s="144">
        <f t="shared" si="32"/>
        <v>80</v>
      </c>
      <c r="AY17" s="44"/>
      <c r="AZ17" s="46"/>
      <c r="BA17" s="47"/>
      <c r="BB17" s="48"/>
      <c r="BC17" s="49"/>
      <c r="BD17" s="50"/>
      <c r="BE17" s="51"/>
      <c r="BF17" s="49"/>
      <c r="BG17" s="49"/>
      <c r="BH17" s="52"/>
      <c r="BI17" s="52"/>
      <c r="BJ17" s="48"/>
      <c r="BK17" s="53"/>
      <c r="BL17" s="53"/>
      <c r="BM17" s="53"/>
      <c r="BN17" s="54"/>
      <c r="BO17" s="53"/>
      <c r="BP17" s="53"/>
      <c r="BQ17" s="53"/>
      <c r="BR17" s="53"/>
      <c r="BS17" s="55"/>
    </row>
    <row r="18" spans="1:71" s="82" customFormat="1" ht="22.2">
      <c r="A18" s="39" t="str">
        <f t="shared" si="13"/>
        <v>17-20</v>
      </c>
      <c r="B18" s="77">
        <v>14</v>
      </c>
      <c r="C18" s="254" t="s">
        <v>595</v>
      </c>
      <c r="D18" s="171"/>
      <c r="E18" s="171"/>
      <c r="F18" s="172"/>
      <c r="G18" s="169" t="s">
        <v>164</v>
      </c>
      <c r="H18" s="169">
        <v>1</v>
      </c>
      <c r="I18" s="378" t="s">
        <v>617</v>
      </c>
      <c r="J18" s="379"/>
      <c r="K18" s="380">
        <v>11</v>
      </c>
      <c r="L18" s="380"/>
      <c r="M18" s="379"/>
      <c r="N18" s="380"/>
      <c r="O18" s="380"/>
      <c r="P18" s="380"/>
      <c r="Q18" s="382">
        <v>10</v>
      </c>
      <c r="R18" s="78">
        <v>4</v>
      </c>
      <c r="S18" s="14">
        <f t="shared" si="33"/>
        <v>40</v>
      </c>
      <c r="T18" s="42"/>
      <c r="U18" s="41"/>
      <c r="V18" s="42"/>
      <c r="W18" s="56"/>
      <c r="X18" s="42"/>
      <c r="Y18" s="42"/>
      <c r="Z18" s="44">
        <f t="shared" si="1"/>
        <v>40</v>
      </c>
      <c r="AA18" s="40"/>
      <c r="AB18" s="405">
        <v>21</v>
      </c>
      <c r="AC18" s="45"/>
      <c r="AD18" s="45"/>
      <c r="AE18" s="132">
        <f t="shared" si="14"/>
        <v>10</v>
      </c>
      <c r="AF18" s="133">
        <f t="shared" si="15"/>
        <v>10</v>
      </c>
      <c r="AG18" s="134">
        <f t="shared" si="16"/>
        <v>12</v>
      </c>
      <c r="AH18" s="135">
        <f t="shared" si="17"/>
        <v>0</v>
      </c>
      <c r="AI18" s="136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8" s="137">
        <f t="shared" si="19"/>
        <v>0</v>
      </c>
      <c r="AK18" s="138">
        <f t="shared" si="20"/>
        <v>40</v>
      </c>
      <c r="AL18" s="139">
        <f t="shared" si="21"/>
        <v>0</v>
      </c>
      <c r="AM18" s="139">
        <f t="shared" si="22"/>
        <v>0</v>
      </c>
      <c r="AN18" s="135">
        <f t="shared" si="23"/>
        <v>1</v>
      </c>
      <c r="AO18" s="140">
        <f t="shared" si="24"/>
        <v>8</v>
      </c>
      <c r="AP18" s="140">
        <f t="shared" si="25"/>
        <v>6</v>
      </c>
      <c r="AQ18" s="140">
        <f t="shared" si="26"/>
        <v>0</v>
      </c>
      <c r="AR18" s="141">
        <f t="shared" si="27"/>
        <v>54</v>
      </c>
      <c r="AS18" s="142">
        <f t="shared" si="28"/>
        <v>0</v>
      </c>
      <c r="AT18" s="140">
        <f t="shared" si="29"/>
        <v>0</v>
      </c>
      <c r="AU18" s="140">
        <f t="shared" si="30"/>
        <v>0</v>
      </c>
      <c r="AV18" s="140">
        <v>0</v>
      </c>
      <c r="AW18" s="140">
        <f t="shared" si="31"/>
        <v>1</v>
      </c>
      <c r="AX18" s="144">
        <f t="shared" si="32"/>
        <v>68</v>
      </c>
      <c r="AY18" s="44"/>
      <c r="AZ18" s="46"/>
      <c r="BA18" s="47"/>
      <c r="BB18" s="48"/>
      <c r="BC18" s="49"/>
      <c r="BD18" s="50"/>
      <c r="BE18" s="51"/>
      <c r="BF18" s="49"/>
      <c r="BG18" s="49"/>
      <c r="BH18" s="52"/>
      <c r="BI18" s="52"/>
      <c r="BJ18" s="48"/>
      <c r="BK18" s="53"/>
      <c r="BL18" s="53"/>
      <c r="BM18" s="53"/>
      <c r="BN18" s="54"/>
      <c r="BO18" s="53"/>
      <c r="BP18" s="53"/>
      <c r="BQ18" s="53"/>
      <c r="BR18" s="53"/>
      <c r="BS18" s="55"/>
    </row>
    <row r="19" spans="1:71" s="82" customFormat="1" ht="22.2">
      <c r="A19" s="39" t="str">
        <f t="shared" si="13"/>
        <v>17-20</v>
      </c>
      <c r="B19" s="77">
        <v>15</v>
      </c>
      <c r="C19" s="254" t="s">
        <v>88</v>
      </c>
      <c r="D19" s="171"/>
      <c r="E19" s="171"/>
      <c r="F19" s="172"/>
      <c r="G19" s="169" t="s">
        <v>164</v>
      </c>
      <c r="H19" s="169">
        <v>1</v>
      </c>
      <c r="I19" s="378" t="s">
        <v>618</v>
      </c>
      <c r="J19" s="379"/>
      <c r="K19" s="380"/>
      <c r="L19" s="380"/>
      <c r="M19" s="379"/>
      <c r="N19" s="380"/>
      <c r="O19" s="380" t="s">
        <v>757</v>
      </c>
      <c r="P19" s="380"/>
      <c r="Q19" s="382">
        <v>10</v>
      </c>
      <c r="R19" s="78">
        <v>4</v>
      </c>
      <c r="S19" s="14">
        <f t="shared" si="33"/>
        <v>40</v>
      </c>
      <c r="T19" s="42"/>
      <c r="U19" s="485"/>
      <c r="V19" s="57"/>
      <c r="W19" s="57"/>
      <c r="X19" s="57"/>
      <c r="Y19" s="57"/>
      <c r="Z19" s="44">
        <f t="shared" si="1"/>
        <v>40</v>
      </c>
      <c r="AA19" s="40"/>
      <c r="AB19" s="405">
        <v>12</v>
      </c>
      <c r="AC19" s="45"/>
      <c r="AD19" s="45"/>
      <c r="AE19" s="132">
        <f t="shared" si="14"/>
        <v>15</v>
      </c>
      <c r="AF19" s="133">
        <f t="shared" si="15"/>
        <v>10</v>
      </c>
      <c r="AG19" s="134">
        <f t="shared" si="16"/>
        <v>12</v>
      </c>
      <c r="AH19" s="135">
        <f t="shared" si="17"/>
        <v>0</v>
      </c>
      <c r="AI19" s="136">
        <f t="shared" si="18"/>
        <v>1</v>
      </c>
      <c r="AJ19" s="137">
        <f t="shared" si="19"/>
        <v>0</v>
      </c>
      <c r="AK19" s="145">
        <f t="shared" si="20"/>
        <v>84</v>
      </c>
      <c r="AL19" s="139">
        <f t="shared" si="21"/>
        <v>0</v>
      </c>
      <c r="AM19" s="139">
        <f t="shared" si="22"/>
        <v>0</v>
      </c>
      <c r="AN19" s="135">
        <f t="shared" si="23"/>
        <v>1.5</v>
      </c>
      <c r="AO19" s="140">
        <v>8</v>
      </c>
      <c r="AP19" s="140">
        <f t="shared" si="25"/>
        <v>12</v>
      </c>
      <c r="AQ19" s="140">
        <f t="shared" si="26"/>
        <v>0</v>
      </c>
      <c r="AR19" s="141">
        <f t="shared" si="27"/>
        <v>104</v>
      </c>
      <c r="AS19" s="142">
        <f t="shared" si="28"/>
        <v>0</v>
      </c>
      <c r="AT19" s="140">
        <f t="shared" si="29"/>
        <v>0</v>
      </c>
      <c r="AU19" s="140">
        <v>20</v>
      </c>
      <c r="AV19" s="140">
        <v>0</v>
      </c>
      <c r="AW19" s="146">
        <f t="shared" si="31"/>
        <v>1</v>
      </c>
      <c r="AX19" s="144">
        <f t="shared" si="32"/>
        <v>104</v>
      </c>
      <c r="AY19" s="44"/>
      <c r="AZ19" s="46"/>
      <c r="BA19" s="47"/>
      <c r="BB19" s="48"/>
      <c r="BC19" s="49"/>
      <c r="BD19" s="50"/>
      <c r="BE19" s="51"/>
      <c r="BF19" s="49"/>
      <c r="BG19" s="49"/>
      <c r="BH19" s="52"/>
      <c r="BI19" s="52"/>
      <c r="BJ19" s="48"/>
      <c r="BK19" s="53"/>
      <c r="BL19" s="53"/>
      <c r="BM19" s="53"/>
      <c r="BN19" s="54"/>
      <c r="BO19" s="53"/>
      <c r="BP19" s="53"/>
      <c r="BQ19" s="53"/>
      <c r="BR19" s="53"/>
      <c r="BS19" s="55"/>
    </row>
    <row r="20" spans="1:71" s="82" customFormat="1" ht="28.8">
      <c r="A20" s="39" t="str">
        <f t="shared" si="13"/>
        <v>17-20</v>
      </c>
      <c r="B20" s="77">
        <v>16</v>
      </c>
      <c r="C20" s="254" t="s">
        <v>87</v>
      </c>
      <c r="D20" s="171"/>
      <c r="E20" s="171"/>
      <c r="F20" s="172"/>
      <c r="G20" s="169" t="s">
        <v>164</v>
      </c>
      <c r="H20" s="169">
        <v>1</v>
      </c>
      <c r="I20" s="378" t="s">
        <v>654</v>
      </c>
      <c r="J20" s="379"/>
      <c r="K20" s="380"/>
      <c r="L20" s="380"/>
      <c r="M20" s="385"/>
      <c r="N20" s="380"/>
      <c r="O20" s="380"/>
      <c r="P20" s="380"/>
      <c r="Q20" s="382">
        <v>15</v>
      </c>
      <c r="R20" s="78">
        <v>4</v>
      </c>
      <c r="S20" s="14">
        <f t="shared" si="33"/>
        <v>60</v>
      </c>
      <c r="T20" s="42"/>
      <c r="U20" s="41"/>
      <c r="V20" s="42"/>
      <c r="W20" s="56"/>
      <c r="X20" s="42"/>
      <c r="Y20" s="42"/>
      <c r="Z20" s="44">
        <f t="shared" si="1"/>
        <v>60</v>
      </c>
      <c r="AA20" s="40"/>
      <c r="AB20" s="405">
        <v>24</v>
      </c>
      <c r="AC20" s="45"/>
      <c r="AD20" s="45"/>
      <c r="AE20" s="132">
        <f t="shared" si="14"/>
        <v>10</v>
      </c>
      <c r="AF20" s="133" t="str">
        <f t="shared" si="15"/>
        <v/>
      </c>
      <c r="AG20" s="134" t="str">
        <f t="shared" si="16"/>
        <v/>
      </c>
      <c r="AH20" s="135">
        <f t="shared" si="17"/>
        <v>8</v>
      </c>
      <c r="AI20" s="136">
        <f t="shared" si="18"/>
        <v>1</v>
      </c>
      <c r="AJ20" s="137">
        <f t="shared" si="19"/>
        <v>64</v>
      </c>
      <c r="AK20" s="138">
        <f t="shared" si="20"/>
        <v>0</v>
      </c>
      <c r="AL20" s="139">
        <f t="shared" si="21"/>
        <v>0</v>
      </c>
      <c r="AM20" s="139">
        <f t="shared" si="22"/>
        <v>0</v>
      </c>
      <c r="AN20" s="135">
        <f t="shared" si="23"/>
        <v>1</v>
      </c>
      <c r="AO20" s="140">
        <f t="shared" si="24"/>
        <v>8</v>
      </c>
      <c r="AP20" s="140">
        <f t="shared" si="25"/>
        <v>6</v>
      </c>
      <c r="AQ20" s="140">
        <f t="shared" si="26"/>
        <v>0</v>
      </c>
      <c r="AR20" s="141">
        <f t="shared" si="27"/>
        <v>66</v>
      </c>
      <c r="AS20" s="142">
        <f t="shared" si="28"/>
        <v>0</v>
      </c>
      <c r="AT20" s="140">
        <f t="shared" si="29"/>
        <v>0</v>
      </c>
      <c r="AU20" s="140">
        <f t="shared" si="30"/>
        <v>20</v>
      </c>
      <c r="AV20" s="140">
        <v>0</v>
      </c>
      <c r="AW20" s="140">
        <f t="shared" si="31"/>
        <v>1</v>
      </c>
      <c r="AX20" s="144">
        <f t="shared" si="32"/>
        <v>86</v>
      </c>
      <c r="AY20" s="44"/>
      <c r="AZ20" s="46"/>
      <c r="BA20" s="47"/>
      <c r="BB20" s="48"/>
      <c r="BC20" s="49"/>
      <c r="BD20" s="50"/>
      <c r="BE20" s="51"/>
      <c r="BF20" s="49"/>
      <c r="BG20" s="49"/>
      <c r="BH20" s="52"/>
      <c r="BI20" s="52"/>
      <c r="BJ20" s="48"/>
      <c r="BK20" s="53"/>
      <c r="BL20" s="53"/>
      <c r="BM20" s="53"/>
      <c r="BN20" s="54"/>
      <c r="BO20" s="53"/>
      <c r="BP20" s="53"/>
      <c r="BQ20" s="53"/>
      <c r="BR20" s="53"/>
      <c r="BS20" s="55"/>
    </row>
    <row r="21" spans="1:71" s="82" customFormat="1" ht="22.2">
      <c r="A21" s="39" t="str">
        <f t="shared" si="13"/>
        <v>17-20</v>
      </c>
      <c r="B21" s="77">
        <v>17</v>
      </c>
      <c r="C21" s="254" t="s">
        <v>86</v>
      </c>
      <c r="D21" s="171"/>
      <c r="E21" s="171"/>
      <c r="F21" s="172"/>
      <c r="G21" s="169" t="s">
        <v>164</v>
      </c>
      <c r="H21" s="169">
        <v>1</v>
      </c>
      <c r="I21" s="378" t="s">
        <v>655</v>
      </c>
      <c r="J21" s="379"/>
      <c r="K21" s="380"/>
      <c r="L21" s="380"/>
      <c r="M21" s="393"/>
      <c r="N21" s="380"/>
      <c r="O21" s="380"/>
      <c r="P21" s="380" t="s">
        <v>567</v>
      </c>
      <c r="Q21" s="382">
        <v>10</v>
      </c>
      <c r="R21" s="78">
        <v>4</v>
      </c>
      <c r="S21" s="14">
        <f t="shared" si="33"/>
        <v>40</v>
      </c>
      <c r="T21" s="42"/>
      <c r="U21" s="41"/>
      <c r="V21" s="42"/>
      <c r="W21" s="56"/>
      <c r="X21" s="42"/>
      <c r="Y21" s="42"/>
      <c r="Z21" s="44">
        <f t="shared" si="1"/>
        <v>40</v>
      </c>
      <c r="AA21" s="40"/>
      <c r="AB21" s="405">
        <v>12</v>
      </c>
      <c r="AC21" s="45"/>
      <c r="AD21" s="45"/>
      <c r="AE21" s="132">
        <f t="shared" si="14"/>
        <v>10</v>
      </c>
      <c r="AF21" s="133">
        <f t="shared" si="15"/>
        <v>10</v>
      </c>
      <c r="AG21" s="134">
        <f t="shared" si="16"/>
        <v>12</v>
      </c>
      <c r="AH21" s="135">
        <f t="shared" si="17"/>
        <v>0</v>
      </c>
      <c r="AI21" s="136">
        <f t="shared" si="18"/>
        <v>1</v>
      </c>
      <c r="AJ21" s="137">
        <f t="shared" si="19"/>
        <v>0</v>
      </c>
      <c r="AK21" s="138">
        <f t="shared" si="20"/>
        <v>40</v>
      </c>
      <c r="AL21" s="139">
        <f t="shared" si="21"/>
        <v>0</v>
      </c>
      <c r="AM21" s="139">
        <f t="shared" si="22"/>
        <v>4</v>
      </c>
      <c r="AN21" s="135">
        <f t="shared" si="23"/>
        <v>1</v>
      </c>
      <c r="AO21" s="140">
        <f t="shared" si="24"/>
        <v>8</v>
      </c>
      <c r="AP21" s="140">
        <f t="shared" si="25"/>
        <v>12</v>
      </c>
      <c r="AQ21" s="140">
        <f t="shared" si="26"/>
        <v>0</v>
      </c>
      <c r="AR21" s="141">
        <f t="shared" si="27"/>
        <v>64</v>
      </c>
      <c r="AS21" s="142">
        <f t="shared" si="28"/>
        <v>0</v>
      </c>
      <c r="AT21" s="140">
        <f t="shared" si="29"/>
        <v>0</v>
      </c>
      <c r="AU21" s="140">
        <f t="shared" si="30"/>
        <v>0</v>
      </c>
      <c r="AV21" s="140">
        <v>0</v>
      </c>
      <c r="AW21" s="140">
        <f t="shared" si="31"/>
        <v>1</v>
      </c>
      <c r="AX21" s="144">
        <f t="shared" si="32"/>
        <v>64</v>
      </c>
      <c r="AY21" s="44"/>
      <c r="AZ21" s="46"/>
      <c r="BA21" s="47"/>
      <c r="BB21" s="48"/>
      <c r="BC21" s="49"/>
      <c r="BD21" s="50"/>
      <c r="BE21" s="51"/>
      <c r="BF21" s="49"/>
      <c r="BG21" s="49"/>
      <c r="BH21" s="52"/>
      <c r="BI21" s="52"/>
      <c r="BJ21" s="48"/>
      <c r="BK21" s="53"/>
      <c r="BL21" s="53"/>
      <c r="BM21" s="53"/>
      <c r="BN21" s="54"/>
      <c r="BO21" s="53"/>
      <c r="BP21" s="53"/>
      <c r="BQ21" s="53"/>
      <c r="BR21" s="53"/>
      <c r="BS21" s="55"/>
    </row>
    <row r="22" spans="1:71" s="82" customFormat="1" ht="22.2">
      <c r="A22" s="39" t="str">
        <f t="shared" si="13"/>
        <v>17-20</v>
      </c>
      <c r="B22" s="77">
        <v>18</v>
      </c>
      <c r="C22" s="254" t="s">
        <v>596</v>
      </c>
      <c r="D22" s="171"/>
      <c r="E22" s="171"/>
      <c r="F22" s="172"/>
      <c r="G22" s="169" t="s">
        <v>171</v>
      </c>
      <c r="H22" s="169">
        <v>1</v>
      </c>
      <c r="I22" s="378" t="s">
        <v>621</v>
      </c>
      <c r="J22" s="391"/>
      <c r="K22" s="392"/>
      <c r="L22" s="392"/>
      <c r="M22" s="385"/>
      <c r="N22" s="379"/>
      <c r="O22" s="379"/>
      <c r="P22" s="379"/>
      <c r="Q22" s="382">
        <v>10</v>
      </c>
      <c r="R22" s="78">
        <v>4</v>
      </c>
      <c r="S22" s="14">
        <f t="shared" si="33"/>
        <v>40</v>
      </c>
      <c r="T22" s="42"/>
      <c r="U22" s="41"/>
      <c r="V22" s="42"/>
      <c r="W22" s="56"/>
      <c r="X22" s="42"/>
      <c r="Y22" s="42"/>
      <c r="Z22" s="44">
        <f t="shared" si="1"/>
        <v>40</v>
      </c>
      <c r="AA22" s="40"/>
      <c r="AB22" s="405">
        <v>24</v>
      </c>
      <c r="AC22" s="45"/>
      <c r="AD22" s="45"/>
      <c r="AE22" s="132">
        <f t="shared" si="14"/>
        <v>10</v>
      </c>
      <c r="AF22" s="133">
        <f t="shared" si="15"/>
        <v>10</v>
      </c>
      <c r="AG22" s="134">
        <f t="shared" si="16"/>
        <v>12</v>
      </c>
      <c r="AH22" s="135">
        <f t="shared" si="17"/>
        <v>0</v>
      </c>
      <c r="AI22" s="136">
        <f t="shared" si="18"/>
        <v>1</v>
      </c>
      <c r="AJ22" s="137">
        <f t="shared" si="19"/>
        <v>0</v>
      </c>
      <c r="AK22" s="138">
        <f t="shared" si="20"/>
        <v>40</v>
      </c>
      <c r="AL22" s="139">
        <f t="shared" si="21"/>
        <v>0</v>
      </c>
      <c r="AM22" s="139">
        <f t="shared" si="22"/>
        <v>4</v>
      </c>
      <c r="AN22" s="135">
        <f t="shared" si="23"/>
        <v>1</v>
      </c>
      <c r="AO22" s="140">
        <f t="shared" si="24"/>
        <v>8</v>
      </c>
      <c r="AP22" s="140">
        <f t="shared" si="25"/>
        <v>6</v>
      </c>
      <c r="AQ22" s="140">
        <f t="shared" si="26"/>
        <v>0</v>
      </c>
      <c r="AR22" s="141">
        <f t="shared" si="27"/>
        <v>58</v>
      </c>
      <c r="AS22" s="142">
        <f t="shared" si="28"/>
        <v>0</v>
      </c>
      <c r="AT22" s="140">
        <f t="shared" si="29"/>
        <v>0</v>
      </c>
      <c r="AU22" s="140">
        <f t="shared" si="30"/>
        <v>0</v>
      </c>
      <c r="AV22" s="140">
        <v>0</v>
      </c>
      <c r="AW22" s="140">
        <f t="shared" si="31"/>
        <v>1</v>
      </c>
      <c r="AX22" s="144">
        <f t="shared" si="32"/>
        <v>58</v>
      </c>
      <c r="AY22" s="44"/>
      <c r="AZ22" s="46"/>
      <c r="BA22" s="47"/>
      <c r="BB22" s="48"/>
      <c r="BC22" s="49"/>
      <c r="BD22" s="50"/>
      <c r="BE22" s="51"/>
      <c r="BF22" s="49"/>
      <c r="BG22" s="49"/>
      <c r="BH22" s="52"/>
      <c r="BI22" s="52"/>
      <c r="BJ22" s="48"/>
      <c r="BK22" s="53"/>
      <c r="BL22" s="53"/>
      <c r="BM22" s="53"/>
      <c r="BN22" s="54"/>
      <c r="BO22" s="53"/>
      <c r="BP22" s="53"/>
      <c r="BQ22" s="53"/>
      <c r="BR22" s="53"/>
      <c r="BS22" s="55"/>
    </row>
    <row r="23" spans="1:71" s="82" customFormat="1" ht="22.2">
      <c r="A23" s="39" t="str">
        <f t="shared" si="13"/>
        <v>17-20</v>
      </c>
      <c r="B23" s="77">
        <v>19</v>
      </c>
      <c r="C23" s="254" t="s">
        <v>150</v>
      </c>
      <c r="D23" s="171"/>
      <c r="E23" s="171"/>
      <c r="F23" s="172"/>
      <c r="G23" s="169" t="s">
        <v>171</v>
      </c>
      <c r="H23" s="169">
        <v>1</v>
      </c>
      <c r="I23" s="378" t="s">
        <v>622</v>
      </c>
      <c r="J23" s="391"/>
      <c r="K23" s="392"/>
      <c r="L23" s="392"/>
      <c r="M23" s="385"/>
      <c r="N23" s="379"/>
      <c r="O23" s="379"/>
      <c r="P23" s="379"/>
      <c r="Q23" s="382">
        <v>10</v>
      </c>
      <c r="R23" s="78">
        <v>4</v>
      </c>
      <c r="S23" s="14">
        <f t="shared" si="33"/>
        <v>40</v>
      </c>
      <c r="T23" s="42"/>
      <c r="U23" s="41"/>
      <c r="V23" s="42"/>
      <c r="W23" s="56"/>
      <c r="X23" s="42"/>
      <c r="Y23" s="42"/>
      <c r="Z23" s="44">
        <f t="shared" si="1"/>
        <v>40</v>
      </c>
      <c r="AA23" s="40"/>
      <c r="AB23" s="405">
        <v>12</v>
      </c>
      <c r="AC23" s="45"/>
      <c r="AD23" s="45"/>
      <c r="AE23" s="132">
        <f t="shared" si="14"/>
        <v>10</v>
      </c>
      <c r="AF23" s="133">
        <f t="shared" si="15"/>
        <v>10</v>
      </c>
      <c r="AG23" s="134">
        <f t="shared" si="16"/>
        <v>12</v>
      </c>
      <c r="AH23" s="135">
        <f t="shared" si="17"/>
        <v>0</v>
      </c>
      <c r="AI23" s="136">
        <f t="shared" si="18"/>
        <v>1</v>
      </c>
      <c r="AJ23" s="137">
        <f t="shared" si="19"/>
        <v>0</v>
      </c>
      <c r="AK23" s="138">
        <f t="shared" si="20"/>
        <v>40</v>
      </c>
      <c r="AL23" s="139">
        <f t="shared" si="21"/>
        <v>0</v>
      </c>
      <c r="AM23" s="139">
        <f t="shared" si="22"/>
        <v>4</v>
      </c>
      <c r="AN23" s="135">
        <f t="shared" si="23"/>
        <v>1</v>
      </c>
      <c r="AO23" s="140">
        <f t="shared" si="24"/>
        <v>8</v>
      </c>
      <c r="AP23" s="140">
        <f t="shared" si="25"/>
        <v>6</v>
      </c>
      <c r="AQ23" s="140">
        <f t="shared" si="26"/>
        <v>0</v>
      </c>
      <c r="AR23" s="141">
        <f t="shared" si="27"/>
        <v>58</v>
      </c>
      <c r="AS23" s="142">
        <f t="shared" si="28"/>
        <v>0</v>
      </c>
      <c r="AT23" s="140">
        <f t="shared" si="29"/>
        <v>0</v>
      </c>
      <c r="AU23" s="140">
        <f t="shared" si="30"/>
        <v>0</v>
      </c>
      <c r="AV23" s="140">
        <v>0</v>
      </c>
      <c r="AW23" s="140">
        <f t="shared" si="31"/>
        <v>1</v>
      </c>
      <c r="AX23" s="144">
        <f t="shared" si="32"/>
        <v>58</v>
      </c>
      <c r="AY23" s="44"/>
      <c r="AZ23" s="46"/>
      <c r="BA23" s="47"/>
      <c r="BB23" s="48"/>
      <c r="BC23" s="49"/>
      <c r="BD23" s="50"/>
      <c r="BE23" s="51"/>
      <c r="BF23" s="49"/>
      <c r="BG23" s="49"/>
      <c r="BH23" s="52"/>
      <c r="BI23" s="52"/>
      <c r="BJ23" s="48"/>
      <c r="BK23" s="53"/>
      <c r="BL23" s="53"/>
      <c r="BM23" s="53"/>
      <c r="BN23" s="54"/>
      <c r="BO23" s="53"/>
      <c r="BP23" s="53"/>
      <c r="BQ23" s="53"/>
      <c r="BR23" s="53"/>
      <c r="BS23" s="55"/>
    </row>
    <row r="24" spans="1:71" s="82" customFormat="1" ht="22.2">
      <c r="A24" s="39" t="str">
        <f t="shared" si="13"/>
        <v>17-20</v>
      </c>
      <c r="B24" s="77">
        <v>20</v>
      </c>
      <c r="C24" s="254" t="s">
        <v>597</v>
      </c>
      <c r="D24" s="171"/>
      <c r="E24" s="171"/>
      <c r="F24" s="172"/>
      <c r="G24" s="169" t="s">
        <v>171</v>
      </c>
      <c r="H24" s="169">
        <v>1</v>
      </c>
      <c r="I24" s="378" t="s">
        <v>623</v>
      </c>
      <c r="J24" s="379"/>
      <c r="K24" s="380"/>
      <c r="L24" s="380"/>
      <c r="M24" s="379"/>
      <c r="N24" s="386"/>
      <c r="O24" s="380"/>
      <c r="P24" s="380"/>
      <c r="Q24" s="382">
        <v>10</v>
      </c>
      <c r="R24" s="78">
        <v>4</v>
      </c>
      <c r="S24" s="14">
        <f t="shared" si="33"/>
        <v>40</v>
      </c>
      <c r="T24" s="42"/>
      <c r="U24" s="485"/>
      <c r="V24" s="57"/>
      <c r="W24" s="57"/>
      <c r="X24" s="57"/>
      <c r="Y24" s="57"/>
      <c r="Z24" s="44">
        <f t="shared" si="1"/>
        <v>40</v>
      </c>
      <c r="AA24" s="40"/>
      <c r="AB24" s="405">
        <v>12</v>
      </c>
      <c r="AC24" s="45"/>
      <c r="AD24" s="45"/>
      <c r="AE24" s="132">
        <f t="shared" si="14"/>
        <v>10</v>
      </c>
      <c r="AF24" s="133">
        <f t="shared" si="15"/>
        <v>10</v>
      </c>
      <c r="AG24" s="134">
        <f t="shared" si="16"/>
        <v>12</v>
      </c>
      <c r="AH24" s="135">
        <f t="shared" si="17"/>
        <v>0</v>
      </c>
      <c r="AI24" s="136">
        <f t="shared" si="18"/>
        <v>1</v>
      </c>
      <c r="AJ24" s="137">
        <f t="shared" si="19"/>
        <v>0</v>
      </c>
      <c r="AK24" s="138">
        <f t="shared" si="20"/>
        <v>40</v>
      </c>
      <c r="AL24" s="139">
        <f t="shared" si="21"/>
        <v>0</v>
      </c>
      <c r="AM24" s="139">
        <v>1</v>
      </c>
      <c r="AN24" s="135">
        <f t="shared" si="23"/>
        <v>1</v>
      </c>
      <c r="AO24" s="140">
        <v>8</v>
      </c>
      <c r="AP24" s="140">
        <f t="shared" si="25"/>
        <v>12</v>
      </c>
      <c r="AQ24" s="140">
        <f t="shared" si="26"/>
        <v>0</v>
      </c>
      <c r="AR24" s="141">
        <f t="shared" si="27"/>
        <v>64</v>
      </c>
      <c r="AS24" s="142">
        <f t="shared" si="28"/>
        <v>0</v>
      </c>
      <c r="AT24" s="140">
        <f t="shared" si="29"/>
        <v>0</v>
      </c>
      <c r="AU24" s="140">
        <v>22</v>
      </c>
      <c r="AV24" s="140">
        <v>0</v>
      </c>
      <c r="AW24" s="140">
        <f t="shared" si="31"/>
        <v>1</v>
      </c>
      <c r="AX24" s="144">
        <f t="shared" si="32"/>
        <v>84</v>
      </c>
      <c r="AY24" s="44"/>
      <c r="AZ24" s="46"/>
      <c r="BA24" s="47"/>
      <c r="BB24" s="48"/>
      <c r="BC24" s="49"/>
      <c r="BD24" s="50"/>
      <c r="BE24" s="51"/>
      <c r="BF24" s="49"/>
      <c r="BG24" s="49"/>
      <c r="BH24" s="52"/>
      <c r="BI24" s="52"/>
      <c r="BJ24" s="48"/>
      <c r="BK24" s="53"/>
      <c r="BL24" s="53"/>
      <c r="BM24" s="53"/>
      <c r="BN24" s="54"/>
      <c r="BO24" s="53"/>
      <c r="BP24" s="53"/>
      <c r="BQ24" s="53"/>
      <c r="BR24" s="53"/>
      <c r="BS24" s="55"/>
    </row>
    <row r="25" spans="1:71" s="82" customFormat="1" ht="22.2">
      <c r="A25" s="39" t="str">
        <f t="shared" si="13"/>
        <v>17-20</v>
      </c>
      <c r="B25" s="77">
        <v>21</v>
      </c>
      <c r="C25" s="254" t="s">
        <v>149</v>
      </c>
      <c r="D25" s="171"/>
      <c r="E25" s="171"/>
      <c r="F25" s="172"/>
      <c r="G25" s="169" t="s">
        <v>171</v>
      </c>
      <c r="H25" s="169">
        <v>1</v>
      </c>
      <c r="I25" s="378" t="s">
        <v>624</v>
      </c>
      <c r="J25" s="379"/>
      <c r="K25" s="380">
        <v>4</v>
      </c>
      <c r="L25" s="380"/>
      <c r="M25" s="379"/>
      <c r="N25" s="380"/>
      <c r="O25" s="380"/>
      <c r="P25" s="380"/>
      <c r="Q25" s="382">
        <v>10</v>
      </c>
      <c r="R25" s="78">
        <v>4</v>
      </c>
      <c r="S25" s="14">
        <f t="shared" si="33"/>
        <v>40</v>
      </c>
      <c r="T25" s="42"/>
      <c r="U25" s="41"/>
      <c r="V25" s="42"/>
      <c r="W25" s="56"/>
      <c r="X25" s="42"/>
      <c r="Y25" s="42"/>
      <c r="Z25" s="44">
        <f t="shared" si="1"/>
        <v>40</v>
      </c>
      <c r="AA25" s="40"/>
      <c r="AB25" s="405">
        <v>21</v>
      </c>
      <c r="AC25" s="45"/>
      <c r="AD25" s="45"/>
      <c r="AE25" s="132">
        <f t="shared" si="14"/>
        <v>10</v>
      </c>
      <c r="AF25" s="133">
        <f t="shared" si="15"/>
        <v>10</v>
      </c>
      <c r="AG25" s="134">
        <f t="shared" si="16"/>
        <v>12</v>
      </c>
      <c r="AH25" s="135">
        <f t="shared" si="17"/>
        <v>0</v>
      </c>
      <c r="AI25" s="136">
        <f t="shared" si="18"/>
        <v>1</v>
      </c>
      <c r="AJ25" s="137">
        <f t="shared" si="19"/>
        <v>0</v>
      </c>
      <c r="AK25" s="138">
        <f t="shared" si="20"/>
        <v>40</v>
      </c>
      <c r="AL25" s="139">
        <f t="shared" si="21"/>
        <v>0</v>
      </c>
      <c r="AM25" s="139">
        <f t="shared" si="22"/>
        <v>4</v>
      </c>
      <c r="AN25" s="135">
        <f t="shared" si="23"/>
        <v>1</v>
      </c>
      <c r="AO25" s="140">
        <f t="shared" si="24"/>
        <v>8</v>
      </c>
      <c r="AP25" s="140">
        <f t="shared" si="25"/>
        <v>12</v>
      </c>
      <c r="AQ25" s="140">
        <f t="shared" si="26"/>
        <v>0</v>
      </c>
      <c r="AR25" s="141">
        <f t="shared" si="27"/>
        <v>64</v>
      </c>
      <c r="AS25" s="142">
        <f t="shared" si="28"/>
        <v>0</v>
      </c>
      <c r="AT25" s="140">
        <f t="shared" si="29"/>
        <v>0</v>
      </c>
      <c r="AU25" s="140">
        <f t="shared" si="30"/>
        <v>0</v>
      </c>
      <c r="AV25" s="140">
        <v>0</v>
      </c>
      <c r="AW25" s="140">
        <f t="shared" si="31"/>
        <v>1</v>
      </c>
      <c r="AX25" s="144">
        <f t="shared" si="32"/>
        <v>102</v>
      </c>
      <c r="AY25" s="44"/>
      <c r="AZ25" s="46"/>
      <c r="BA25" s="47"/>
      <c r="BB25" s="48"/>
      <c r="BC25" s="49"/>
      <c r="BD25" s="50"/>
      <c r="BE25" s="51"/>
      <c r="BF25" s="49"/>
      <c r="BG25" s="49"/>
      <c r="BH25" s="52"/>
      <c r="BI25" s="52"/>
      <c r="BJ25" s="48"/>
      <c r="BK25" s="53"/>
      <c r="BL25" s="53"/>
      <c r="BM25" s="53"/>
      <c r="BN25" s="54"/>
      <c r="BO25" s="53"/>
      <c r="BP25" s="53"/>
      <c r="BQ25" s="53"/>
      <c r="BR25" s="53"/>
      <c r="BS25" s="55"/>
    </row>
    <row r="26" spans="1:71" s="82" customFormat="1" ht="22.2">
      <c r="A26" s="39" t="str">
        <f t="shared" si="13"/>
        <v>17-20</v>
      </c>
      <c r="B26" s="77">
        <v>22</v>
      </c>
      <c r="C26" s="254" t="s">
        <v>122</v>
      </c>
      <c r="D26" s="171"/>
      <c r="E26" s="171"/>
      <c r="F26" s="172"/>
      <c r="G26" s="169" t="s">
        <v>171</v>
      </c>
      <c r="H26" s="169">
        <v>1</v>
      </c>
      <c r="I26" s="378" t="s">
        <v>615</v>
      </c>
      <c r="J26" s="379"/>
      <c r="K26" s="380">
        <v>8</v>
      </c>
      <c r="L26" s="380"/>
      <c r="M26" s="379"/>
      <c r="N26" s="380"/>
      <c r="O26" s="386" t="s">
        <v>739</v>
      </c>
      <c r="P26" s="380"/>
      <c r="Q26" s="382">
        <v>10</v>
      </c>
      <c r="R26" s="78">
        <v>4</v>
      </c>
      <c r="S26" s="14">
        <f t="shared" si="33"/>
        <v>40</v>
      </c>
      <c r="T26" s="42"/>
      <c r="U26" s="486"/>
      <c r="V26" s="57"/>
      <c r="W26" s="57"/>
      <c r="X26" s="57"/>
      <c r="Y26" s="57"/>
      <c r="Z26" s="44">
        <f t="shared" si="1"/>
        <v>40</v>
      </c>
      <c r="AA26" s="40"/>
      <c r="AB26" s="405">
        <v>21</v>
      </c>
      <c r="AC26" s="45"/>
      <c r="AD26" s="45"/>
      <c r="AE26" s="132">
        <f t="shared" si="14"/>
        <v>10</v>
      </c>
      <c r="AF26" s="133">
        <f t="shared" si="15"/>
        <v>10</v>
      </c>
      <c r="AG26" s="134">
        <f t="shared" si="16"/>
        <v>12</v>
      </c>
      <c r="AH26" s="135">
        <f t="shared" si="17"/>
        <v>0</v>
      </c>
      <c r="AI26" s="136">
        <f t="shared" si="18"/>
        <v>1</v>
      </c>
      <c r="AJ26" s="137">
        <f t="shared" si="19"/>
        <v>0</v>
      </c>
      <c r="AK26" s="138">
        <f t="shared" si="20"/>
        <v>40</v>
      </c>
      <c r="AL26" s="139">
        <f t="shared" si="21"/>
        <v>0</v>
      </c>
      <c r="AM26" s="139">
        <f t="shared" si="22"/>
        <v>4</v>
      </c>
      <c r="AN26" s="135">
        <f t="shared" si="23"/>
        <v>1</v>
      </c>
      <c r="AO26" s="140">
        <f t="shared" si="24"/>
        <v>8</v>
      </c>
      <c r="AP26" s="140">
        <f t="shared" si="25"/>
        <v>6</v>
      </c>
      <c r="AQ26" s="140">
        <f t="shared" si="26"/>
        <v>0</v>
      </c>
      <c r="AR26" s="141">
        <f t="shared" si="27"/>
        <v>58</v>
      </c>
      <c r="AS26" s="142">
        <f t="shared" si="28"/>
        <v>0</v>
      </c>
      <c r="AT26" s="140">
        <f t="shared" si="29"/>
        <v>0</v>
      </c>
      <c r="AU26" s="140">
        <f t="shared" si="30"/>
        <v>0</v>
      </c>
      <c r="AV26" s="140">
        <v>0</v>
      </c>
      <c r="AW26" s="140">
        <f t="shared" si="31"/>
        <v>1</v>
      </c>
      <c r="AX26" s="144">
        <f t="shared" si="32"/>
        <v>58</v>
      </c>
      <c r="AY26" s="44"/>
      <c r="AZ26" s="46"/>
      <c r="BA26" s="47"/>
      <c r="BB26" s="48"/>
      <c r="BC26" s="49"/>
      <c r="BD26" s="50"/>
      <c r="BE26" s="51"/>
      <c r="BF26" s="49"/>
      <c r="BG26" s="49"/>
      <c r="BH26" s="52"/>
      <c r="BI26" s="52"/>
      <c r="BJ26" s="48"/>
      <c r="BK26" s="53"/>
      <c r="BL26" s="53"/>
      <c r="BM26" s="53"/>
      <c r="BN26" s="54"/>
      <c r="BO26" s="53"/>
      <c r="BP26" s="53"/>
      <c r="BQ26" s="53"/>
      <c r="BR26" s="53"/>
      <c r="BS26" s="55"/>
    </row>
    <row r="27" spans="1:71" s="82" customFormat="1" ht="22.2">
      <c r="A27" s="39" t="e">
        <f>#REF!</f>
        <v>#REF!</v>
      </c>
      <c r="B27" s="77">
        <v>24</v>
      </c>
      <c r="C27" s="254" t="s">
        <v>62</v>
      </c>
      <c r="D27" s="171"/>
      <c r="E27" s="171"/>
      <c r="F27" s="172"/>
      <c r="G27" s="169" t="s">
        <v>171</v>
      </c>
      <c r="H27" s="169">
        <v>1</v>
      </c>
      <c r="I27" s="378" t="s">
        <v>191</v>
      </c>
      <c r="J27" s="379"/>
      <c r="K27" s="379"/>
      <c r="L27" s="379"/>
      <c r="M27" s="379"/>
      <c r="N27" s="379"/>
      <c r="O27" s="383"/>
      <c r="P27" s="379"/>
      <c r="Q27" s="382">
        <v>10</v>
      </c>
      <c r="R27" s="78">
        <v>4</v>
      </c>
      <c r="S27" s="14">
        <f t="shared" si="33"/>
        <v>40</v>
      </c>
      <c r="T27" s="42"/>
      <c r="U27" s="41"/>
      <c r="V27" s="42"/>
      <c r="W27" s="56"/>
      <c r="X27" s="42"/>
      <c r="Y27" s="42"/>
      <c r="Z27" s="44">
        <f t="shared" si="1"/>
        <v>40</v>
      </c>
      <c r="AA27" s="40"/>
      <c r="AB27" s="405">
        <v>12</v>
      </c>
      <c r="AC27" s="45"/>
      <c r="AD27" s="45"/>
      <c r="AE27" s="132">
        <f t="shared" si="14"/>
        <v>10</v>
      </c>
      <c r="AF27" s="133">
        <f t="shared" si="15"/>
        <v>10</v>
      </c>
      <c r="AG27" s="134">
        <f t="shared" si="16"/>
        <v>12</v>
      </c>
      <c r="AH27" s="135">
        <f t="shared" si="17"/>
        <v>0</v>
      </c>
      <c r="AI27" s="136">
        <f t="shared" si="18"/>
        <v>1</v>
      </c>
      <c r="AJ27" s="137">
        <f t="shared" si="19"/>
        <v>0</v>
      </c>
      <c r="AK27" s="138">
        <f t="shared" si="20"/>
        <v>40</v>
      </c>
      <c r="AL27" s="139">
        <f t="shared" si="21"/>
        <v>0</v>
      </c>
      <c r="AM27" s="139">
        <f t="shared" si="22"/>
        <v>4</v>
      </c>
      <c r="AN27" s="135">
        <f t="shared" si="23"/>
        <v>1</v>
      </c>
      <c r="AO27" s="140">
        <f t="shared" si="24"/>
        <v>8</v>
      </c>
      <c r="AP27" s="140">
        <f t="shared" si="25"/>
        <v>6</v>
      </c>
      <c r="AQ27" s="140">
        <f t="shared" si="26"/>
        <v>0</v>
      </c>
      <c r="AR27" s="141">
        <f t="shared" si="27"/>
        <v>58</v>
      </c>
      <c r="AS27" s="142">
        <f t="shared" si="28"/>
        <v>0</v>
      </c>
      <c r="AT27" s="140">
        <f t="shared" si="29"/>
        <v>0</v>
      </c>
      <c r="AU27" s="140">
        <f t="shared" si="30"/>
        <v>0</v>
      </c>
      <c r="AV27" s="140">
        <v>0</v>
      </c>
      <c r="AW27" s="140">
        <f t="shared" si="31"/>
        <v>1</v>
      </c>
      <c r="AX27" s="144">
        <f t="shared" si="32"/>
        <v>58</v>
      </c>
      <c r="AY27" s="44"/>
      <c r="AZ27" s="46"/>
      <c r="BA27" s="47"/>
      <c r="BB27" s="48"/>
      <c r="BC27" s="49"/>
      <c r="BD27" s="50"/>
      <c r="BE27" s="51"/>
      <c r="BF27" s="49"/>
      <c r="BG27" s="49"/>
      <c r="BH27" s="52"/>
      <c r="BI27" s="52"/>
      <c r="BJ27" s="48"/>
      <c r="BK27" s="53"/>
      <c r="BL27" s="53"/>
      <c r="BM27" s="53"/>
      <c r="BN27" s="54"/>
      <c r="BO27" s="53"/>
      <c r="BP27" s="53"/>
      <c r="BQ27" s="53"/>
      <c r="BR27" s="53"/>
      <c r="BS27" s="55"/>
    </row>
    <row r="28" spans="1:71" s="82" customFormat="1" ht="22.2">
      <c r="A28" s="39" t="e">
        <f t="shared" si="13"/>
        <v>#REF!</v>
      </c>
      <c r="B28" s="77">
        <v>25</v>
      </c>
      <c r="C28" s="254" t="s">
        <v>58</v>
      </c>
      <c r="D28" s="167"/>
      <c r="E28" s="167"/>
      <c r="F28" s="172"/>
      <c r="G28" s="169" t="s">
        <v>171</v>
      </c>
      <c r="H28" s="169">
        <v>1</v>
      </c>
      <c r="I28" s="378" t="s">
        <v>622</v>
      </c>
      <c r="J28" s="379"/>
      <c r="K28" s="380"/>
      <c r="L28" s="380"/>
      <c r="M28" s="384"/>
      <c r="N28" s="380"/>
      <c r="O28" s="380"/>
      <c r="P28" s="394"/>
      <c r="Q28" s="382">
        <v>10</v>
      </c>
      <c r="R28" s="78">
        <v>4</v>
      </c>
      <c r="S28" s="14">
        <f t="shared" si="33"/>
        <v>40</v>
      </c>
      <c r="T28" s="42"/>
      <c r="U28" s="41"/>
      <c r="V28" s="42"/>
      <c r="W28" s="56"/>
      <c r="X28" s="42"/>
      <c r="Y28" s="42"/>
      <c r="Z28" s="44">
        <f t="shared" si="1"/>
        <v>40</v>
      </c>
      <c r="AA28" s="40"/>
      <c r="AB28" s="405">
        <v>12</v>
      </c>
      <c r="AC28" s="45"/>
      <c r="AD28" s="45"/>
      <c r="AE28" s="132">
        <f t="shared" si="14"/>
        <v>10</v>
      </c>
      <c r="AF28" s="133">
        <f t="shared" si="15"/>
        <v>10</v>
      </c>
      <c r="AG28" s="134">
        <f t="shared" si="16"/>
        <v>12</v>
      </c>
      <c r="AH28" s="135">
        <f t="shared" si="17"/>
        <v>0</v>
      </c>
      <c r="AI28" s="136">
        <f t="shared" si="18"/>
        <v>1</v>
      </c>
      <c r="AJ28" s="137">
        <f t="shared" si="19"/>
        <v>0</v>
      </c>
      <c r="AK28" s="138">
        <f t="shared" si="20"/>
        <v>40</v>
      </c>
      <c r="AL28" s="139">
        <f t="shared" si="21"/>
        <v>0</v>
      </c>
      <c r="AM28" s="139">
        <f t="shared" si="22"/>
        <v>4</v>
      </c>
      <c r="AN28" s="135">
        <f t="shared" si="23"/>
        <v>1</v>
      </c>
      <c r="AO28" s="140">
        <f t="shared" si="24"/>
        <v>8</v>
      </c>
      <c r="AP28" s="140">
        <f t="shared" si="25"/>
        <v>12</v>
      </c>
      <c r="AQ28" s="140">
        <f t="shared" si="26"/>
        <v>0</v>
      </c>
      <c r="AR28" s="141">
        <f t="shared" si="27"/>
        <v>64</v>
      </c>
      <c r="AS28" s="142">
        <f t="shared" si="28"/>
        <v>0</v>
      </c>
      <c r="AT28" s="140">
        <f t="shared" si="29"/>
        <v>0</v>
      </c>
      <c r="AU28" s="140">
        <f t="shared" si="30"/>
        <v>0</v>
      </c>
      <c r="AV28" s="140">
        <v>0</v>
      </c>
      <c r="AW28" s="140">
        <f t="shared" si="31"/>
        <v>1</v>
      </c>
      <c r="AX28" s="144">
        <f t="shared" si="32"/>
        <v>64</v>
      </c>
      <c r="AY28" s="44"/>
      <c r="AZ28" s="46"/>
      <c r="BA28" s="47"/>
      <c r="BB28" s="48"/>
      <c r="BC28" s="49"/>
      <c r="BD28" s="50"/>
      <c r="BE28" s="51"/>
      <c r="BF28" s="49"/>
      <c r="BG28" s="49"/>
      <c r="BH28" s="52"/>
      <c r="BI28" s="52"/>
      <c r="BJ28" s="48"/>
      <c r="BK28" s="53"/>
      <c r="BL28" s="53"/>
      <c r="BM28" s="53"/>
      <c r="BN28" s="54"/>
      <c r="BO28" s="53"/>
      <c r="BP28" s="53"/>
      <c r="BQ28" s="53"/>
      <c r="BR28" s="53"/>
      <c r="BS28" s="55"/>
    </row>
    <row r="29" spans="1:71" s="82" customFormat="1" ht="22.2">
      <c r="A29" s="39" t="e">
        <f t="shared" si="13"/>
        <v>#REF!</v>
      </c>
      <c r="B29" s="77">
        <v>26</v>
      </c>
      <c r="C29" s="254" t="s">
        <v>60</v>
      </c>
      <c r="D29" s="171"/>
      <c r="E29" s="171"/>
      <c r="F29" s="172"/>
      <c r="G29" s="169" t="s">
        <v>171</v>
      </c>
      <c r="H29" s="169">
        <v>1</v>
      </c>
      <c r="I29" s="378" t="s">
        <v>625</v>
      </c>
      <c r="J29" s="391"/>
      <c r="K29" s="392"/>
      <c r="L29" s="392"/>
      <c r="M29" s="385"/>
      <c r="N29" s="379"/>
      <c r="O29" s="380"/>
      <c r="P29" s="379"/>
      <c r="Q29" s="382">
        <v>10</v>
      </c>
      <c r="R29" s="78">
        <v>4</v>
      </c>
      <c r="S29" s="14">
        <f t="shared" si="33"/>
        <v>40</v>
      </c>
      <c r="T29" s="42"/>
      <c r="U29" s="485"/>
      <c r="V29" s="57"/>
      <c r="W29" s="57"/>
      <c r="X29" s="57"/>
      <c r="Y29" s="57"/>
      <c r="Z29" s="44">
        <f t="shared" si="1"/>
        <v>40</v>
      </c>
      <c r="AA29" s="40"/>
      <c r="AB29" s="405">
        <v>24</v>
      </c>
      <c r="AC29" s="45"/>
      <c r="AD29" s="45"/>
      <c r="AE29" s="132">
        <f t="shared" si="14"/>
        <v>12</v>
      </c>
      <c r="AF29" s="133">
        <f t="shared" si="15"/>
        <v>12</v>
      </c>
      <c r="AG29" s="134">
        <f t="shared" si="16"/>
        <v>14</v>
      </c>
      <c r="AH29" s="135">
        <f t="shared" si="17"/>
        <v>0</v>
      </c>
      <c r="AI29" s="136">
        <f t="shared" si="18"/>
        <v>0.83</v>
      </c>
      <c r="AJ29" s="137">
        <f t="shared" si="19"/>
        <v>0</v>
      </c>
      <c r="AK29" s="138">
        <f t="shared" si="20"/>
        <v>39.839999999999996</v>
      </c>
      <c r="AL29" s="139">
        <f t="shared" si="21"/>
        <v>0</v>
      </c>
      <c r="AM29" s="139">
        <f t="shared" si="22"/>
        <v>0</v>
      </c>
      <c r="AN29" s="135">
        <f t="shared" si="23"/>
        <v>1</v>
      </c>
      <c r="AO29" s="140">
        <f t="shared" si="24"/>
        <v>8</v>
      </c>
      <c r="AP29" s="140">
        <f t="shared" si="25"/>
        <v>12</v>
      </c>
      <c r="AQ29" s="140">
        <f t="shared" si="26"/>
        <v>0</v>
      </c>
      <c r="AR29" s="141">
        <f t="shared" si="27"/>
        <v>59.839999999999996</v>
      </c>
      <c r="AS29" s="142">
        <f t="shared" si="28"/>
        <v>0</v>
      </c>
      <c r="AT29" s="140">
        <f t="shared" si="29"/>
        <v>0</v>
      </c>
      <c r="AU29" s="140">
        <f t="shared" si="30"/>
        <v>0</v>
      </c>
      <c r="AV29" s="140">
        <v>0</v>
      </c>
      <c r="AW29" s="140">
        <f t="shared" si="31"/>
        <v>1</v>
      </c>
      <c r="AX29" s="144">
        <f t="shared" si="32"/>
        <v>59.839999999999996</v>
      </c>
      <c r="AY29" s="44"/>
      <c r="AZ29" s="46"/>
      <c r="BA29" s="47"/>
      <c r="BB29" s="48"/>
      <c r="BC29" s="49"/>
      <c r="BD29" s="50"/>
      <c r="BE29" s="51"/>
      <c r="BF29" s="49"/>
      <c r="BG29" s="49"/>
      <c r="BH29" s="52"/>
      <c r="BI29" s="52"/>
      <c r="BJ29" s="48"/>
      <c r="BK29" s="53"/>
      <c r="BL29" s="53"/>
      <c r="BM29" s="53"/>
      <c r="BN29" s="54"/>
      <c r="BO29" s="53"/>
      <c r="BP29" s="53"/>
      <c r="BQ29" s="53"/>
      <c r="BR29" s="53"/>
      <c r="BS29" s="55"/>
    </row>
    <row r="30" spans="1:71" s="82" customFormat="1" ht="22.2">
      <c r="A30" s="39" t="e">
        <f t="shared" si="13"/>
        <v>#REF!</v>
      </c>
      <c r="B30" s="77">
        <v>27</v>
      </c>
      <c r="C30" s="254" t="s">
        <v>29</v>
      </c>
      <c r="D30" s="171"/>
      <c r="E30" s="171"/>
      <c r="F30" s="172"/>
      <c r="G30" s="169" t="s">
        <v>160</v>
      </c>
      <c r="H30" s="169">
        <v>1</v>
      </c>
      <c r="I30" s="378" t="s">
        <v>626</v>
      </c>
      <c r="J30" s="379"/>
      <c r="K30" s="380"/>
      <c r="L30" s="380"/>
      <c r="M30" s="389"/>
      <c r="N30" s="381"/>
      <c r="O30" s="380"/>
      <c r="P30" s="380"/>
      <c r="Q30" s="382">
        <v>12</v>
      </c>
      <c r="R30" s="78">
        <v>4</v>
      </c>
      <c r="S30" s="14">
        <f t="shared" si="33"/>
        <v>48</v>
      </c>
      <c r="T30" s="42"/>
      <c r="U30" s="485"/>
      <c r="V30" s="57"/>
      <c r="W30" s="57"/>
      <c r="X30" s="57"/>
      <c r="Y30" s="57"/>
      <c r="Z30" s="44">
        <f t="shared" si="1"/>
        <v>48</v>
      </c>
      <c r="AA30" s="40"/>
      <c r="AB30" s="405">
        <v>24</v>
      </c>
      <c r="AC30" s="45"/>
      <c r="AD30" s="45"/>
      <c r="AE30" s="132">
        <f t="shared" si="14"/>
        <v>12.5</v>
      </c>
      <c r="AF30" s="133">
        <f t="shared" si="15"/>
        <v>12</v>
      </c>
      <c r="AG30" s="134">
        <f t="shared" si="16"/>
        <v>14</v>
      </c>
      <c r="AH30" s="135">
        <f t="shared" si="17"/>
        <v>0</v>
      </c>
      <c r="AI30" s="136">
        <f t="shared" si="18"/>
        <v>0.83</v>
      </c>
      <c r="AJ30" s="137">
        <f t="shared" si="19"/>
        <v>0</v>
      </c>
      <c r="AK30" s="138">
        <f t="shared" si="20"/>
        <v>41.5</v>
      </c>
      <c r="AL30" s="139">
        <f t="shared" si="21"/>
        <v>0</v>
      </c>
      <c r="AM30" s="139">
        <f t="shared" si="22"/>
        <v>0</v>
      </c>
      <c r="AN30" s="135">
        <f t="shared" si="23"/>
        <v>1.0416666666666667</v>
      </c>
      <c r="AO30" s="140">
        <f t="shared" si="24"/>
        <v>8</v>
      </c>
      <c r="AP30" s="140">
        <f t="shared" si="25"/>
        <v>12</v>
      </c>
      <c r="AQ30" s="140">
        <f t="shared" si="26"/>
        <v>0</v>
      </c>
      <c r="AR30" s="141">
        <f t="shared" si="27"/>
        <v>61.5</v>
      </c>
      <c r="AS30" s="142">
        <f t="shared" si="28"/>
        <v>0</v>
      </c>
      <c r="AT30" s="140">
        <f t="shared" si="29"/>
        <v>14</v>
      </c>
      <c r="AU30" s="140">
        <f t="shared" si="30"/>
        <v>0</v>
      </c>
      <c r="AV30" s="140">
        <v>0</v>
      </c>
      <c r="AW30" s="140">
        <f t="shared" si="31"/>
        <v>1</v>
      </c>
      <c r="AX30" s="144">
        <f t="shared" si="32"/>
        <v>95.5</v>
      </c>
      <c r="AY30" s="44"/>
      <c r="AZ30" s="46"/>
      <c r="BA30" s="47"/>
      <c r="BB30" s="48"/>
      <c r="BC30" s="49"/>
      <c r="BD30" s="50"/>
      <c r="BE30" s="51"/>
      <c r="BF30" s="49"/>
      <c r="BG30" s="49"/>
      <c r="BH30" s="52"/>
      <c r="BI30" s="52"/>
      <c r="BJ30" s="48"/>
      <c r="BK30" s="53"/>
      <c r="BL30" s="53"/>
      <c r="BM30" s="53"/>
      <c r="BN30" s="54"/>
      <c r="BO30" s="53"/>
      <c r="BP30" s="53"/>
      <c r="BQ30" s="53"/>
      <c r="BR30" s="53"/>
      <c r="BS30" s="55"/>
    </row>
    <row r="31" spans="1:71" s="82" customFormat="1" ht="22.2">
      <c r="A31" s="39" t="e">
        <f t="shared" si="13"/>
        <v>#REF!</v>
      </c>
      <c r="B31" s="77">
        <v>28</v>
      </c>
      <c r="C31" s="254" t="s">
        <v>131</v>
      </c>
      <c r="D31" s="171"/>
      <c r="E31" s="171"/>
      <c r="F31" s="172"/>
      <c r="G31" s="169" t="s">
        <v>160</v>
      </c>
      <c r="H31" s="169">
        <v>1</v>
      </c>
      <c r="I31" s="378" t="s">
        <v>627</v>
      </c>
      <c r="J31" s="379"/>
      <c r="K31" s="380">
        <v>3</v>
      </c>
      <c r="L31" s="380"/>
      <c r="M31" s="385"/>
      <c r="N31" s="381"/>
      <c r="O31" s="380" t="s">
        <v>167</v>
      </c>
      <c r="P31" s="380"/>
      <c r="Q31" s="382">
        <v>12</v>
      </c>
      <c r="R31" s="78">
        <v>4</v>
      </c>
      <c r="S31" s="14">
        <f t="shared" si="33"/>
        <v>48</v>
      </c>
      <c r="T31" s="42"/>
      <c r="U31" s="41"/>
      <c r="V31" s="42"/>
      <c r="W31" s="56"/>
      <c r="X31" s="42"/>
      <c r="Y31" s="42"/>
      <c r="Z31" s="44">
        <f t="shared" si="1"/>
        <v>48</v>
      </c>
      <c r="AA31" s="40"/>
      <c r="AB31" s="405">
        <v>21</v>
      </c>
      <c r="AC31" s="45"/>
      <c r="AD31" s="45"/>
      <c r="AE31" s="132">
        <f t="shared" si="14"/>
        <v>6</v>
      </c>
      <c r="AF31" s="133" t="str">
        <f t="shared" si="15"/>
        <v/>
      </c>
      <c r="AG31" s="134" t="str">
        <f t="shared" si="16"/>
        <v/>
      </c>
      <c r="AH31" s="135">
        <f t="shared" si="17"/>
        <v>8</v>
      </c>
      <c r="AI31" s="136">
        <f t="shared" si="18"/>
        <v>1</v>
      </c>
      <c r="AJ31" s="137">
        <f t="shared" si="19"/>
        <v>40</v>
      </c>
      <c r="AK31" s="138">
        <f t="shared" si="20"/>
        <v>0</v>
      </c>
      <c r="AL31" s="139">
        <f t="shared" si="21"/>
        <v>0</v>
      </c>
      <c r="AM31" s="139">
        <f t="shared" si="22"/>
        <v>0</v>
      </c>
      <c r="AN31" s="135">
        <f t="shared" si="23"/>
        <v>1</v>
      </c>
      <c r="AO31" s="140">
        <f t="shared" si="24"/>
        <v>8</v>
      </c>
      <c r="AP31" s="140">
        <f t="shared" si="25"/>
        <v>12</v>
      </c>
      <c r="AQ31" s="140">
        <f t="shared" si="26"/>
        <v>0</v>
      </c>
      <c r="AR31" s="141">
        <f t="shared" si="27"/>
        <v>60</v>
      </c>
      <c r="AS31" s="142">
        <f t="shared" si="28"/>
        <v>0</v>
      </c>
      <c r="AT31" s="140">
        <f t="shared" si="29"/>
        <v>0</v>
      </c>
      <c r="AU31" s="140">
        <f t="shared" si="30"/>
        <v>22</v>
      </c>
      <c r="AV31" s="140">
        <v>0</v>
      </c>
      <c r="AW31" s="140">
        <f t="shared" si="31"/>
        <v>1</v>
      </c>
      <c r="AX31" s="144">
        <f t="shared" si="32"/>
        <v>82</v>
      </c>
      <c r="AY31" s="44"/>
      <c r="AZ31" s="46"/>
      <c r="BA31" s="47"/>
      <c r="BB31" s="48"/>
      <c r="BC31" s="49"/>
      <c r="BD31" s="50"/>
      <c r="BE31" s="51"/>
      <c r="BF31" s="49"/>
      <c r="BG31" s="49"/>
      <c r="BH31" s="52"/>
      <c r="BI31" s="52"/>
      <c r="BJ31" s="48"/>
      <c r="BK31" s="53"/>
      <c r="BL31" s="53"/>
      <c r="BM31" s="53"/>
      <c r="BN31" s="54"/>
      <c r="BO31" s="53"/>
      <c r="BP31" s="53"/>
      <c r="BQ31" s="53"/>
      <c r="BR31" s="53"/>
      <c r="BS31" s="55"/>
    </row>
    <row r="32" spans="1:71" s="82" customFormat="1" ht="22.2">
      <c r="A32" s="39" t="e">
        <f t="shared" si="13"/>
        <v>#REF!</v>
      </c>
      <c r="B32" s="77">
        <v>29</v>
      </c>
      <c r="C32" s="254" t="s">
        <v>54</v>
      </c>
      <c r="D32" s="171"/>
      <c r="E32" s="171"/>
      <c r="F32" s="172"/>
      <c r="G32" s="169" t="s">
        <v>160</v>
      </c>
      <c r="H32" s="169">
        <v>1</v>
      </c>
      <c r="I32" s="378" t="s">
        <v>614</v>
      </c>
      <c r="J32" s="379"/>
      <c r="K32" s="380"/>
      <c r="L32" s="380"/>
      <c r="M32" s="385"/>
      <c r="N32" s="380"/>
      <c r="O32" s="380"/>
      <c r="P32" s="380" t="s">
        <v>568</v>
      </c>
      <c r="Q32" s="382">
        <v>6</v>
      </c>
      <c r="R32" s="78">
        <v>4</v>
      </c>
      <c r="S32" s="14">
        <f t="shared" si="33"/>
        <v>24</v>
      </c>
      <c r="T32" s="42"/>
      <c r="U32" s="41"/>
      <c r="V32" s="42"/>
      <c r="W32" s="56"/>
      <c r="X32" s="42"/>
      <c r="Y32" s="42"/>
      <c r="Z32" s="44">
        <f t="shared" si="1"/>
        <v>24</v>
      </c>
      <c r="AA32" s="40"/>
      <c r="AB32" s="405">
        <v>21</v>
      </c>
      <c r="AC32" s="45"/>
      <c r="AD32" s="45"/>
      <c r="AE32" s="132">
        <f t="shared" si="14"/>
        <v>6</v>
      </c>
      <c r="AF32" s="133">
        <f t="shared" si="15"/>
        <v>12</v>
      </c>
      <c r="AG32" s="134">
        <f t="shared" si="16"/>
        <v>14</v>
      </c>
      <c r="AH32" s="135">
        <f t="shared" si="17"/>
        <v>0</v>
      </c>
      <c r="AI32" s="136">
        <f t="shared" si="18"/>
        <v>0.83</v>
      </c>
      <c r="AJ32" s="137">
        <f t="shared" si="19"/>
        <v>0</v>
      </c>
      <c r="AK32" s="138">
        <f t="shared" si="20"/>
        <v>19.919999999999998</v>
      </c>
      <c r="AL32" s="139">
        <f t="shared" si="21"/>
        <v>0</v>
      </c>
      <c r="AM32" s="139">
        <f t="shared" si="22"/>
        <v>0</v>
      </c>
      <c r="AN32" s="135">
        <f t="shared" si="23"/>
        <v>0.5</v>
      </c>
      <c r="AO32" s="140">
        <f t="shared" si="24"/>
        <v>0</v>
      </c>
      <c r="AP32" s="140">
        <f t="shared" si="25"/>
        <v>6</v>
      </c>
      <c r="AQ32" s="140">
        <f t="shared" si="26"/>
        <v>0</v>
      </c>
      <c r="AR32" s="141">
        <f t="shared" si="27"/>
        <v>25.919999999999998</v>
      </c>
      <c r="AS32" s="142">
        <f t="shared" si="28"/>
        <v>0</v>
      </c>
      <c r="AT32" s="140">
        <f t="shared" si="29"/>
        <v>0</v>
      </c>
      <c r="AU32" s="140">
        <f t="shared" si="30"/>
        <v>0</v>
      </c>
      <c r="AV32" s="140">
        <v>0</v>
      </c>
      <c r="AW32" s="140">
        <f t="shared" si="31"/>
        <v>1</v>
      </c>
      <c r="AX32" s="144">
        <f t="shared" si="32"/>
        <v>25.919999999999998</v>
      </c>
      <c r="AY32" s="44"/>
      <c r="AZ32" s="46"/>
      <c r="BA32" s="47"/>
      <c r="BB32" s="48"/>
      <c r="BC32" s="49"/>
      <c r="BD32" s="50"/>
      <c r="BE32" s="51"/>
      <c r="BF32" s="49"/>
      <c r="BG32" s="49"/>
      <c r="BH32" s="52"/>
      <c r="BI32" s="52"/>
      <c r="BJ32" s="48"/>
      <c r="BK32" s="53"/>
      <c r="BL32" s="53"/>
      <c r="BM32" s="53"/>
      <c r="BN32" s="54"/>
      <c r="BO32" s="53"/>
      <c r="BP32" s="53"/>
      <c r="BQ32" s="53"/>
      <c r="BR32" s="53"/>
      <c r="BS32" s="55"/>
    </row>
    <row r="33" spans="1:71" s="82" customFormat="1" ht="22.2">
      <c r="A33" s="39" t="e">
        <f t="shared" si="13"/>
        <v>#REF!</v>
      </c>
      <c r="B33" s="77">
        <v>30</v>
      </c>
      <c r="C33" s="254" t="s">
        <v>38</v>
      </c>
      <c r="D33" s="171"/>
      <c r="E33" s="171"/>
      <c r="F33" s="172"/>
      <c r="G33" s="169" t="s">
        <v>160</v>
      </c>
      <c r="H33" s="169">
        <v>1</v>
      </c>
      <c r="I33" s="378" t="s">
        <v>191</v>
      </c>
      <c r="J33" s="379"/>
      <c r="K33" s="379"/>
      <c r="L33" s="379"/>
      <c r="M33" s="379"/>
      <c r="N33" s="379"/>
      <c r="O33" s="379"/>
      <c r="P33" s="379"/>
      <c r="Q33" s="382">
        <v>6</v>
      </c>
      <c r="R33" s="78">
        <v>4</v>
      </c>
      <c r="S33" s="14">
        <f t="shared" si="33"/>
        <v>24</v>
      </c>
      <c r="T33" s="42"/>
      <c r="U33" s="41"/>
      <c r="V33" s="42"/>
      <c r="W33" s="56"/>
      <c r="X33" s="42"/>
      <c r="Y33" s="42"/>
      <c r="Z33" s="44">
        <f t="shared" si="1"/>
        <v>24</v>
      </c>
      <c r="AA33" s="40"/>
      <c r="AB33" s="405">
        <v>12</v>
      </c>
      <c r="AC33" s="45"/>
      <c r="AD33" s="45"/>
      <c r="AE33" s="132">
        <f t="shared" si="14"/>
        <v>0</v>
      </c>
      <c r="AF33" s="133" t="str">
        <f t="shared" si="15"/>
        <v/>
      </c>
      <c r="AG33" s="134" t="str">
        <f t="shared" si="16"/>
        <v/>
      </c>
      <c r="AH33" s="135">
        <f t="shared" si="17"/>
        <v>6</v>
      </c>
      <c r="AI33" s="136">
        <f t="shared" si="18"/>
        <v>1</v>
      </c>
      <c r="AJ33" s="137">
        <f t="shared" si="19"/>
        <v>40</v>
      </c>
      <c r="AK33" s="138">
        <f t="shared" si="20"/>
        <v>0</v>
      </c>
      <c r="AL33" s="139">
        <f t="shared" si="21"/>
        <v>0</v>
      </c>
      <c r="AM33" s="139">
        <f t="shared" si="22"/>
        <v>0</v>
      </c>
      <c r="AN33" s="135">
        <f t="shared" si="23"/>
        <v>1</v>
      </c>
      <c r="AO33" s="140">
        <f t="shared" si="24"/>
        <v>8</v>
      </c>
      <c r="AP33" s="140">
        <f t="shared" si="25"/>
        <v>0</v>
      </c>
      <c r="AQ33" s="140">
        <f t="shared" si="26"/>
        <v>0</v>
      </c>
      <c r="AR33" s="141">
        <f t="shared" si="27"/>
        <v>48</v>
      </c>
      <c r="AS33" s="142">
        <f t="shared" si="28"/>
        <v>0</v>
      </c>
      <c r="AT33" s="140">
        <f t="shared" si="29"/>
        <v>0</v>
      </c>
      <c r="AU33" s="140">
        <f t="shared" si="30"/>
        <v>22</v>
      </c>
      <c r="AV33" s="140">
        <v>0</v>
      </c>
      <c r="AW33" s="140">
        <f t="shared" si="31"/>
        <v>1</v>
      </c>
      <c r="AX33" s="144">
        <f t="shared" si="32"/>
        <v>70</v>
      </c>
      <c r="AY33" s="44"/>
      <c r="AZ33" s="46"/>
      <c r="BA33" s="47"/>
      <c r="BB33" s="48"/>
      <c r="BC33" s="49"/>
      <c r="BD33" s="50"/>
      <c r="BE33" s="51"/>
      <c r="BF33" s="49"/>
      <c r="BG33" s="49"/>
      <c r="BH33" s="52"/>
      <c r="BI33" s="52"/>
      <c r="BJ33" s="48"/>
      <c r="BK33" s="53"/>
      <c r="BL33" s="53"/>
      <c r="BM33" s="53"/>
      <c r="BN33" s="54"/>
      <c r="BO33" s="53"/>
      <c r="BP33" s="53"/>
      <c r="BQ33" s="53"/>
      <c r="BR33" s="53"/>
      <c r="BS33" s="55"/>
    </row>
    <row r="34" spans="1:71" s="82" customFormat="1" ht="22.2">
      <c r="A34" s="39" t="e">
        <f t="shared" si="13"/>
        <v>#REF!</v>
      </c>
      <c r="B34" s="77">
        <v>31</v>
      </c>
      <c r="C34" s="254" t="s">
        <v>598</v>
      </c>
      <c r="D34" s="171"/>
      <c r="E34" s="171"/>
      <c r="F34" s="172"/>
      <c r="G34" s="169" t="s">
        <v>160</v>
      </c>
      <c r="H34" s="169">
        <v>1</v>
      </c>
      <c r="I34" s="378" t="s">
        <v>617</v>
      </c>
      <c r="J34" s="391"/>
      <c r="K34" s="392"/>
      <c r="L34" s="392"/>
      <c r="M34" s="379"/>
      <c r="N34" s="379"/>
      <c r="O34" s="380"/>
      <c r="P34" s="379" t="s">
        <v>559</v>
      </c>
      <c r="Q34" s="382"/>
      <c r="R34" s="78">
        <v>4</v>
      </c>
      <c r="S34" s="14">
        <f t="shared" si="33"/>
        <v>0</v>
      </c>
      <c r="T34" s="42"/>
      <c r="U34" s="485"/>
      <c r="V34" s="57"/>
      <c r="W34" s="57"/>
      <c r="X34" s="57"/>
      <c r="Y34" s="57"/>
      <c r="Z34" s="44">
        <f t="shared" si="1"/>
        <v>0</v>
      </c>
      <c r="AA34" s="40"/>
      <c r="AB34" s="405"/>
      <c r="AC34" s="45"/>
      <c r="AD34" s="45"/>
      <c r="AE34" s="132">
        <f t="shared" si="14"/>
        <v>12</v>
      </c>
      <c r="AF34" s="133">
        <f t="shared" si="15"/>
        <v>12</v>
      </c>
      <c r="AG34" s="134">
        <f t="shared" si="16"/>
        <v>14</v>
      </c>
      <c r="AH34" s="135">
        <f t="shared" si="17"/>
        <v>0</v>
      </c>
      <c r="AI34" s="136">
        <f t="shared" si="18"/>
        <v>0.83</v>
      </c>
      <c r="AJ34" s="137">
        <f t="shared" si="19"/>
        <v>0</v>
      </c>
      <c r="AK34" s="138">
        <f t="shared" si="20"/>
        <v>39.839999999999996</v>
      </c>
      <c r="AL34" s="139">
        <f t="shared" si="21"/>
        <v>0</v>
      </c>
      <c r="AM34" s="139">
        <f t="shared" si="22"/>
        <v>0</v>
      </c>
      <c r="AN34" s="135">
        <f t="shared" si="23"/>
        <v>1</v>
      </c>
      <c r="AO34" s="140">
        <f t="shared" si="24"/>
        <v>8</v>
      </c>
      <c r="AP34" s="140">
        <f t="shared" si="25"/>
        <v>12</v>
      </c>
      <c r="AQ34" s="140">
        <f t="shared" si="26"/>
        <v>0</v>
      </c>
      <c r="AR34" s="141">
        <f t="shared" si="27"/>
        <v>59.839999999999996</v>
      </c>
      <c r="AS34" s="142">
        <f t="shared" si="28"/>
        <v>0</v>
      </c>
      <c r="AT34" s="140">
        <f t="shared" si="29"/>
        <v>0</v>
      </c>
      <c r="AU34" s="140">
        <f t="shared" si="30"/>
        <v>0</v>
      </c>
      <c r="AV34" s="140">
        <v>0</v>
      </c>
      <c r="AW34" s="140">
        <f t="shared" si="31"/>
        <v>1</v>
      </c>
      <c r="AX34" s="144">
        <f t="shared" si="32"/>
        <v>69.84</v>
      </c>
      <c r="AY34" s="44"/>
      <c r="AZ34" s="46"/>
      <c r="BA34" s="47"/>
      <c r="BB34" s="48"/>
      <c r="BC34" s="49"/>
      <c r="BD34" s="50"/>
      <c r="BE34" s="51"/>
      <c r="BF34" s="49"/>
      <c r="BG34" s="49"/>
      <c r="BH34" s="52"/>
      <c r="BI34" s="52"/>
      <c r="BJ34" s="48"/>
      <c r="BK34" s="53"/>
      <c r="BL34" s="53"/>
      <c r="BM34" s="53"/>
      <c r="BN34" s="54"/>
      <c r="BO34" s="53"/>
      <c r="BP34" s="53"/>
      <c r="BQ34" s="53"/>
      <c r="BR34" s="53"/>
      <c r="BS34" s="55"/>
    </row>
    <row r="35" spans="1:71" s="82" customFormat="1" ht="28.8">
      <c r="A35" s="39" t="e">
        <f t="shared" si="13"/>
        <v>#REF!</v>
      </c>
      <c r="B35" s="77">
        <v>32</v>
      </c>
      <c r="C35" s="254" t="s">
        <v>599</v>
      </c>
      <c r="D35" s="176"/>
      <c r="E35" s="176"/>
      <c r="F35" s="172"/>
      <c r="G35" s="169" t="s">
        <v>163</v>
      </c>
      <c r="H35" s="169">
        <v>1</v>
      </c>
      <c r="I35" s="378" t="s">
        <v>628</v>
      </c>
      <c r="J35" s="379"/>
      <c r="K35" s="380"/>
      <c r="L35" s="380"/>
      <c r="M35" s="379"/>
      <c r="N35" s="380"/>
      <c r="O35" s="380" t="s">
        <v>758</v>
      </c>
      <c r="P35" s="380"/>
      <c r="Q35" s="382">
        <v>12</v>
      </c>
      <c r="R35" s="78">
        <v>4</v>
      </c>
      <c r="S35" s="14">
        <f t="shared" si="33"/>
        <v>48</v>
      </c>
      <c r="T35" s="42"/>
      <c r="U35" s="485"/>
      <c r="V35" s="57"/>
      <c r="W35" s="57"/>
      <c r="X35" s="57"/>
      <c r="Y35" s="57"/>
      <c r="Z35" s="44">
        <f t="shared" si="1"/>
        <v>48</v>
      </c>
      <c r="AA35" s="40"/>
      <c r="AB35" s="405">
        <v>24</v>
      </c>
      <c r="AC35" s="45"/>
      <c r="AD35" s="45"/>
      <c r="AE35" s="132">
        <f t="shared" si="14"/>
        <v>12.25</v>
      </c>
      <c r="AF35" s="133">
        <f t="shared" si="15"/>
        <v>12</v>
      </c>
      <c r="AG35" s="134">
        <f t="shared" si="16"/>
        <v>14</v>
      </c>
      <c r="AH35" s="135">
        <f t="shared" si="17"/>
        <v>0</v>
      </c>
      <c r="AI35" s="136">
        <f t="shared" si="18"/>
        <v>0.83</v>
      </c>
      <c r="AJ35" s="137">
        <f t="shared" si="19"/>
        <v>0</v>
      </c>
      <c r="AK35" s="138">
        <f t="shared" si="20"/>
        <v>40.669999999999995</v>
      </c>
      <c r="AL35" s="139">
        <f t="shared" si="21"/>
        <v>0</v>
      </c>
      <c r="AM35" s="139">
        <f t="shared" si="22"/>
        <v>0</v>
      </c>
      <c r="AN35" s="135">
        <f t="shared" si="23"/>
        <v>1.0208333333333333</v>
      </c>
      <c r="AO35" s="140">
        <f t="shared" si="24"/>
        <v>8</v>
      </c>
      <c r="AP35" s="140">
        <f t="shared" si="25"/>
        <v>12</v>
      </c>
      <c r="AQ35" s="140">
        <f t="shared" si="26"/>
        <v>0</v>
      </c>
      <c r="AR35" s="141">
        <f t="shared" si="27"/>
        <v>60.669999999999995</v>
      </c>
      <c r="AS35" s="142">
        <f t="shared" si="28"/>
        <v>0</v>
      </c>
      <c r="AT35" s="140">
        <f t="shared" si="29"/>
        <v>0</v>
      </c>
      <c r="AU35" s="140">
        <f t="shared" si="30"/>
        <v>0</v>
      </c>
      <c r="AV35" s="140">
        <v>0</v>
      </c>
      <c r="AW35" s="140">
        <f t="shared" si="31"/>
        <v>1</v>
      </c>
      <c r="AX35" s="144">
        <f t="shared" si="32"/>
        <v>80.669999999999987</v>
      </c>
      <c r="AY35" s="44"/>
      <c r="AZ35" s="46"/>
      <c r="BA35" s="47"/>
      <c r="BB35" s="48"/>
      <c r="BC35" s="49"/>
      <c r="BD35" s="50"/>
      <c r="BE35" s="51"/>
      <c r="BF35" s="49"/>
      <c r="BG35" s="49"/>
      <c r="BH35" s="52"/>
      <c r="BI35" s="52"/>
      <c r="BJ35" s="48"/>
      <c r="BK35" s="53"/>
      <c r="BL35" s="53"/>
      <c r="BM35" s="53"/>
      <c r="BN35" s="54"/>
      <c r="BO35" s="53"/>
      <c r="BP35" s="53"/>
      <c r="BQ35" s="53"/>
      <c r="BR35" s="53"/>
      <c r="BS35" s="55"/>
    </row>
    <row r="36" spans="1:71" s="82" customFormat="1" ht="28.8">
      <c r="A36" s="39" t="e">
        <f t="shared" si="13"/>
        <v>#REF!</v>
      </c>
      <c r="B36" s="77">
        <v>33</v>
      </c>
      <c r="C36" s="254" t="s">
        <v>37</v>
      </c>
      <c r="D36" s="171"/>
      <c r="E36" s="171"/>
      <c r="F36" s="172"/>
      <c r="G36" s="169" t="s">
        <v>163</v>
      </c>
      <c r="H36" s="169">
        <v>1</v>
      </c>
      <c r="I36" s="390" t="s">
        <v>629</v>
      </c>
      <c r="J36" s="379"/>
      <c r="K36" s="380">
        <v>9</v>
      </c>
      <c r="L36" s="380"/>
      <c r="M36" s="384"/>
      <c r="N36" s="380"/>
      <c r="O36" s="380"/>
      <c r="P36" s="380"/>
      <c r="Q36" s="382">
        <v>12</v>
      </c>
      <c r="R36" s="78">
        <v>4</v>
      </c>
      <c r="S36" s="14">
        <f t="shared" si="33"/>
        <v>48</v>
      </c>
      <c r="T36" s="42"/>
      <c r="U36" s="41"/>
      <c r="V36" s="42"/>
      <c r="W36" s="56"/>
      <c r="X36" s="42"/>
      <c r="Y36" s="42"/>
      <c r="Z36" s="44">
        <f t="shared" si="1"/>
        <v>48</v>
      </c>
      <c r="AA36" s="40"/>
      <c r="AB36" s="405">
        <v>24</v>
      </c>
      <c r="AC36" s="45"/>
      <c r="AD36" s="45"/>
      <c r="AE36" s="132">
        <f t="shared" si="14"/>
        <v>12</v>
      </c>
      <c r="AF36" s="133">
        <f t="shared" si="15"/>
        <v>12</v>
      </c>
      <c r="AG36" s="134">
        <f t="shared" si="16"/>
        <v>14</v>
      </c>
      <c r="AH36" s="135">
        <f t="shared" si="17"/>
        <v>0</v>
      </c>
      <c r="AI36" s="136">
        <f t="shared" si="18"/>
        <v>0.83</v>
      </c>
      <c r="AJ36" s="137">
        <f t="shared" si="19"/>
        <v>0</v>
      </c>
      <c r="AK36" s="138">
        <f t="shared" si="20"/>
        <v>39.839999999999996</v>
      </c>
      <c r="AL36" s="139">
        <f t="shared" si="21"/>
        <v>0</v>
      </c>
      <c r="AM36" s="139">
        <f t="shared" si="22"/>
        <v>0</v>
      </c>
      <c r="AN36" s="135">
        <f t="shared" si="23"/>
        <v>1</v>
      </c>
      <c r="AO36" s="140">
        <f t="shared" si="24"/>
        <v>8</v>
      </c>
      <c r="AP36" s="140">
        <f t="shared" si="25"/>
        <v>12</v>
      </c>
      <c r="AQ36" s="140">
        <f t="shared" si="26"/>
        <v>0</v>
      </c>
      <c r="AR36" s="141">
        <f t="shared" si="27"/>
        <v>59.839999999999996</v>
      </c>
      <c r="AS36" s="142">
        <f t="shared" si="28"/>
        <v>0</v>
      </c>
      <c r="AT36" s="140">
        <f t="shared" si="29"/>
        <v>18</v>
      </c>
      <c r="AU36" s="140">
        <f t="shared" si="30"/>
        <v>0</v>
      </c>
      <c r="AV36" s="140">
        <v>0</v>
      </c>
      <c r="AW36" s="140">
        <f t="shared" si="31"/>
        <v>1</v>
      </c>
      <c r="AX36" s="144">
        <f t="shared" si="32"/>
        <v>77.84</v>
      </c>
      <c r="AY36" s="44"/>
      <c r="AZ36" s="46"/>
      <c r="BA36" s="47"/>
      <c r="BB36" s="48"/>
      <c r="BC36" s="49"/>
      <c r="BD36" s="50"/>
      <c r="BE36" s="51"/>
      <c r="BF36" s="49"/>
      <c r="BG36" s="49"/>
      <c r="BH36" s="52"/>
      <c r="BI36" s="52"/>
      <c r="BJ36" s="48"/>
      <c r="BK36" s="53"/>
      <c r="BL36" s="53"/>
      <c r="BM36" s="53"/>
      <c r="BN36" s="54"/>
      <c r="BO36" s="53"/>
      <c r="BP36" s="53"/>
      <c r="BQ36" s="53"/>
      <c r="BR36" s="53"/>
      <c r="BS36" s="55"/>
    </row>
    <row r="37" spans="1:71" s="82" customFormat="1" ht="28.8">
      <c r="A37" s="39" t="e">
        <f t="shared" si="13"/>
        <v>#REF!</v>
      </c>
      <c r="B37" s="77">
        <v>34</v>
      </c>
      <c r="C37" s="254" t="s">
        <v>157</v>
      </c>
      <c r="D37" s="171"/>
      <c r="E37" s="171"/>
      <c r="F37" s="172"/>
      <c r="G37" s="169" t="s">
        <v>163</v>
      </c>
      <c r="H37" s="169">
        <v>1</v>
      </c>
      <c r="I37" s="378" t="s">
        <v>630</v>
      </c>
      <c r="J37" s="379"/>
      <c r="K37" s="380"/>
      <c r="L37" s="380"/>
      <c r="M37" s="379"/>
      <c r="N37" s="380"/>
      <c r="O37" s="380" t="s">
        <v>561</v>
      </c>
      <c r="P37" s="380"/>
      <c r="Q37" s="382">
        <v>12</v>
      </c>
      <c r="R37" s="78">
        <v>4</v>
      </c>
      <c r="S37" s="14">
        <f t="shared" si="33"/>
        <v>48</v>
      </c>
      <c r="T37" s="42"/>
      <c r="U37" s="41"/>
      <c r="V37" s="42"/>
      <c r="W37" s="56"/>
      <c r="X37" s="42"/>
      <c r="Y37" s="42"/>
      <c r="Z37" s="44">
        <f t="shared" si="1"/>
        <v>48</v>
      </c>
      <c r="AA37" s="40"/>
      <c r="AB37" s="405">
        <v>24</v>
      </c>
      <c r="AC37" s="45"/>
      <c r="AD37" s="45"/>
      <c r="AE37" s="132">
        <f t="shared" si="14"/>
        <v>12</v>
      </c>
      <c r="AF37" s="133">
        <f t="shared" si="15"/>
        <v>12</v>
      </c>
      <c r="AG37" s="134">
        <f t="shared" si="16"/>
        <v>14</v>
      </c>
      <c r="AH37" s="135">
        <f t="shared" si="17"/>
        <v>0</v>
      </c>
      <c r="AI37" s="136">
        <f t="shared" si="18"/>
        <v>0.83</v>
      </c>
      <c r="AJ37" s="137">
        <f t="shared" si="19"/>
        <v>0</v>
      </c>
      <c r="AK37" s="138">
        <f t="shared" si="20"/>
        <v>39.839999999999996</v>
      </c>
      <c r="AL37" s="139">
        <f t="shared" si="21"/>
        <v>0</v>
      </c>
      <c r="AM37" s="139">
        <f t="shared" si="22"/>
        <v>0</v>
      </c>
      <c r="AN37" s="135">
        <f t="shared" si="23"/>
        <v>1</v>
      </c>
      <c r="AO37" s="140">
        <v>8</v>
      </c>
      <c r="AP37" s="140">
        <f t="shared" si="25"/>
        <v>6</v>
      </c>
      <c r="AQ37" s="140">
        <f t="shared" si="26"/>
        <v>0</v>
      </c>
      <c r="AR37" s="141">
        <f t="shared" si="27"/>
        <v>53.839999999999996</v>
      </c>
      <c r="AS37" s="142">
        <f t="shared" si="28"/>
        <v>0</v>
      </c>
      <c r="AT37" s="140">
        <f t="shared" si="29"/>
        <v>0</v>
      </c>
      <c r="AU37" s="140">
        <v>20</v>
      </c>
      <c r="AV37" s="140">
        <v>0</v>
      </c>
      <c r="AW37" s="140">
        <f t="shared" si="31"/>
        <v>1</v>
      </c>
      <c r="AX37" s="144">
        <f t="shared" si="32"/>
        <v>53.839999999999996</v>
      </c>
      <c r="AY37" s="44"/>
      <c r="AZ37" s="46"/>
      <c r="BA37" s="47"/>
      <c r="BB37" s="48"/>
      <c r="BC37" s="49"/>
      <c r="BD37" s="50"/>
      <c r="BE37" s="51"/>
      <c r="BF37" s="49"/>
      <c r="BG37" s="49"/>
      <c r="BH37" s="52"/>
      <c r="BI37" s="52"/>
      <c r="BJ37" s="48"/>
      <c r="BK37" s="53"/>
      <c r="BL37" s="53"/>
      <c r="BM37" s="53"/>
      <c r="BN37" s="54"/>
      <c r="BO37" s="53"/>
      <c r="BP37" s="53"/>
      <c r="BQ37" s="53"/>
      <c r="BR37" s="53"/>
      <c r="BS37" s="55"/>
    </row>
    <row r="38" spans="1:71" s="82" customFormat="1" ht="28.8">
      <c r="A38" s="39" t="e">
        <f t="shared" si="13"/>
        <v>#REF!</v>
      </c>
      <c r="B38" s="77">
        <v>35</v>
      </c>
      <c r="C38" s="254" t="s">
        <v>41</v>
      </c>
      <c r="D38" s="171"/>
      <c r="E38" s="171"/>
      <c r="F38" s="172"/>
      <c r="G38" s="169" t="s">
        <v>163</v>
      </c>
      <c r="H38" s="169">
        <v>1</v>
      </c>
      <c r="I38" s="378" t="s">
        <v>631</v>
      </c>
      <c r="J38" s="391"/>
      <c r="K38" s="392"/>
      <c r="L38" s="392"/>
      <c r="M38" s="379"/>
      <c r="N38" s="379"/>
      <c r="O38" s="379"/>
      <c r="P38" s="379"/>
      <c r="Q38" s="382">
        <v>12</v>
      </c>
      <c r="R38" s="78">
        <v>4</v>
      </c>
      <c r="S38" s="14">
        <f t="shared" si="33"/>
        <v>48</v>
      </c>
      <c r="T38" s="42"/>
      <c r="U38" s="41"/>
      <c r="V38" s="42"/>
      <c r="W38" s="56"/>
      <c r="X38" s="42"/>
      <c r="Y38" s="42"/>
      <c r="Z38" s="44">
        <f t="shared" si="1"/>
        <v>48</v>
      </c>
      <c r="AA38" s="40"/>
      <c r="AB38" s="405">
        <v>12</v>
      </c>
      <c r="AC38" s="45"/>
      <c r="AD38" s="45"/>
      <c r="AE38" s="132">
        <f t="shared" si="14"/>
        <v>12</v>
      </c>
      <c r="AF38" s="133">
        <f t="shared" si="15"/>
        <v>12</v>
      </c>
      <c r="AG38" s="134">
        <f t="shared" si="16"/>
        <v>14</v>
      </c>
      <c r="AH38" s="135">
        <f t="shared" si="17"/>
        <v>0</v>
      </c>
      <c r="AI38" s="136">
        <f t="shared" si="18"/>
        <v>0.83</v>
      </c>
      <c r="AJ38" s="137">
        <f t="shared" si="19"/>
        <v>0</v>
      </c>
      <c r="AK38" s="138">
        <f t="shared" si="20"/>
        <v>39.839999999999996</v>
      </c>
      <c r="AL38" s="139">
        <f t="shared" si="21"/>
        <v>0</v>
      </c>
      <c r="AM38" s="139">
        <f t="shared" si="22"/>
        <v>0</v>
      </c>
      <c r="AN38" s="135">
        <f t="shared" si="23"/>
        <v>1</v>
      </c>
      <c r="AO38" s="140">
        <f t="shared" si="24"/>
        <v>8</v>
      </c>
      <c r="AP38" s="140">
        <f t="shared" si="25"/>
        <v>12</v>
      </c>
      <c r="AQ38" s="140">
        <f t="shared" si="26"/>
        <v>0</v>
      </c>
      <c r="AR38" s="141">
        <f t="shared" si="27"/>
        <v>59.839999999999996</v>
      </c>
      <c r="AS38" s="142">
        <f t="shared" si="28"/>
        <v>0</v>
      </c>
      <c r="AT38" s="140">
        <f t="shared" si="29"/>
        <v>0</v>
      </c>
      <c r="AU38" s="140">
        <f t="shared" si="30"/>
        <v>0</v>
      </c>
      <c r="AV38" s="140">
        <v>0</v>
      </c>
      <c r="AW38" s="140">
        <f t="shared" si="31"/>
        <v>1</v>
      </c>
      <c r="AX38" s="144">
        <f t="shared" si="32"/>
        <v>59.839999999999996</v>
      </c>
      <c r="AY38" s="44"/>
      <c r="AZ38" s="46"/>
      <c r="BA38" s="47"/>
      <c r="BB38" s="48"/>
      <c r="BC38" s="49"/>
      <c r="BD38" s="50"/>
      <c r="BE38" s="51"/>
      <c r="BF38" s="49"/>
      <c r="BG38" s="49"/>
      <c r="BH38" s="52"/>
      <c r="BI38" s="52"/>
      <c r="BJ38" s="48"/>
      <c r="BK38" s="53"/>
      <c r="BL38" s="53"/>
      <c r="BM38" s="53"/>
      <c r="BN38" s="54"/>
      <c r="BO38" s="53"/>
      <c r="BP38" s="53"/>
      <c r="BQ38" s="53"/>
      <c r="BR38" s="53"/>
      <c r="BS38" s="55"/>
    </row>
    <row r="39" spans="1:71" s="82" customFormat="1" ht="28.8">
      <c r="A39" s="39" t="e">
        <f t="shared" si="13"/>
        <v>#REF!</v>
      </c>
      <c r="B39" s="77">
        <v>36</v>
      </c>
      <c r="C39" s="254" t="s">
        <v>45</v>
      </c>
      <c r="D39" s="171"/>
      <c r="E39" s="171"/>
      <c r="F39" s="172"/>
      <c r="G39" s="169" t="s">
        <v>161</v>
      </c>
      <c r="H39" s="169">
        <v>1</v>
      </c>
      <c r="I39" s="378" t="s">
        <v>632</v>
      </c>
      <c r="J39" s="391"/>
      <c r="K39" s="392"/>
      <c r="L39" s="392"/>
      <c r="M39" s="385"/>
      <c r="N39" s="379"/>
      <c r="O39" s="379"/>
      <c r="P39" s="379"/>
      <c r="Q39" s="382">
        <v>12</v>
      </c>
      <c r="R39" s="78">
        <v>4</v>
      </c>
      <c r="S39" s="14">
        <f t="shared" si="33"/>
        <v>48</v>
      </c>
      <c r="T39" s="42"/>
      <c r="U39" s="41"/>
      <c r="V39" s="42"/>
      <c r="W39" s="56"/>
      <c r="X39" s="42"/>
      <c r="Y39" s="42"/>
      <c r="Z39" s="44">
        <f t="shared" si="1"/>
        <v>48</v>
      </c>
      <c r="AA39" s="40"/>
      <c r="AB39" s="405">
        <v>24</v>
      </c>
      <c r="AC39" s="45"/>
      <c r="AD39" s="45"/>
      <c r="AE39" s="132">
        <f t="shared" si="14"/>
        <v>12</v>
      </c>
      <c r="AF39" s="133">
        <f t="shared" si="15"/>
        <v>12</v>
      </c>
      <c r="AG39" s="134">
        <f t="shared" si="16"/>
        <v>14</v>
      </c>
      <c r="AH39" s="135">
        <f t="shared" si="17"/>
        <v>0</v>
      </c>
      <c r="AI39" s="136">
        <f t="shared" si="18"/>
        <v>0.83</v>
      </c>
      <c r="AJ39" s="137">
        <f t="shared" si="19"/>
        <v>0</v>
      </c>
      <c r="AK39" s="138">
        <f t="shared" si="20"/>
        <v>39.839999999999996</v>
      </c>
      <c r="AL39" s="139">
        <f t="shared" si="21"/>
        <v>0</v>
      </c>
      <c r="AM39" s="139">
        <f t="shared" si="22"/>
        <v>0</v>
      </c>
      <c r="AN39" s="135">
        <f t="shared" si="23"/>
        <v>1</v>
      </c>
      <c r="AO39" s="140">
        <f t="shared" si="24"/>
        <v>8</v>
      </c>
      <c r="AP39" s="140">
        <f t="shared" si="25"/>
        <v>12</v>
      </c>
      <c r="AQ39" s="140">
        <f t="shared" si="26"/>
        <v>0</v>
      </c>
      <c r="AR39" s="141">
        <f t="shared" si="27"/>
        <v>59.839999999999996</v>
      </c>
      <c r="AS39" s="142">
        <f t="shared" si="28"/>
        <v>0</v>
      </c>
      <c r="AT39" s="140">
        <f t="shared" si="29"/>
        <v>14</v>
      </c>
      <c r="AU39" s="140">
        <f t="shared" si="30"/>
        <v>0</v>
      </c>
      <c r="AV39" s="140">
        <v>0</v>
      </c>
      <c r="AW39" s="140">
        <f t="shared" si="31"/>
        <v>1</v>
      </c>
      <c r="AX39" s="144">
        <f t="shared" si="32"/>
        <v>73.84</v>
      </c>
      <c r="AY39" s="44"/>
      <c r="AZ39" s="46"/>
      <c r="BA39" s="47"/>
      <c r="BB39" s="48"/>
      <c r="BC39" s="49"/>
      <c r="BD39" s="50"/>
      <c r="BE39" s="51"/>
      <c r="BF39" s="49"/>
      <c r="BG39" s="49"/>
      <c r="BH39" s="52"/>
      <c r="BI39" s="52"/>
      <c r="BJ39" s="48"/>
      <c r="BK39" s="53"/>
      <c r="BL39" s="53"/>
      <c r="BM39" s="53"/>
      <c r="BN39" s="54"/>
      <c r="BO39" s="53"/>
      <c r="BP39" s="53"/>
      <c r="BQ39" s="53"/>
      <c r="BR39" s="53"/>
      <c r="BS39" s="55"/>
    </row>
    <row r="40" spans="1:71" s="82" customFormat="1" ht="28.8">
      <c r="A40" s="39" t="e">
        <f t="shared" si="13"/>
        <v>#REF!</v>
      </c>
      <c r="B40" s="77">
        <v>37</v>
      </c>
      <c r="C40" s="254" t="s">
        <v>139</v>
      </c>
      <c r="D40" s="171"/>
      <c r="E40" s="171"/>
      <c r="F40" s="172"/>
      <c r="G40" s="169" t="s">
        <v>161</v>
      </c>
      <c r="H40" s="169">
        <v>1</v>
      </c>
      <c r="I40" s="378" t="s">
        <v>633</v>
      </c>
      <c r="J40" s="379"/>
      <c r="K40" s="380"/>
      <c r="L40" s="380"/>
      <c r="M40" s="385"/>
      <c r="N40" s="380"/>
      <c r="O40" s="380" t="s">
        <v>167</v>
      </c>
      <c r="P40" s="380"/>
      <c r="Q40" s="382">
        <v>12</v>
      </c>
      <c r="R40" s="78">
        <v>4</v>
      </c>
      <c r="S40" s="14">
        <f t="shared" si="33"/>
        <v>48</v>
      </c>
      <c r="T40" s="42"/>
      <c r="U40" s="41"/>
      <c r="V40" s="42"/>
      <c r="W40" s="56"/>
      <c r="X40" s="42"/>
      <c r="Y40" s="42"/>
      <c r="Z40" s="44">
        <f t="shared" si="1"/>
        <v>48</v>
      </c>
      <c r="AA40" s="40"/>
      <c r="AB40" s="405">
        <v>24</v>
      </c>
      <c r="AC40" s="45"/>
      <c r="AD40" s="45"/>
      <c r="AE40" s="132">
        <f t="shared" si="14"/>
        <v>12</v>
      </c>
      <c r="AF40" s="133">
        <f t="shared" si="15"/>
        <v>12</v>
      </c>
      <c r="AG40" s="134">
        <f t="shared" si="16"/>
        <v>14</v>
      </c>
      <c r="AH40" s="135">
        <f t="shared" si="17"/>
        <v>0</v>
      </c>
      <c r="AI40" s="136">
        <f t="shared" si="18"/>
        <v>0.83</v>
      </c>
      <c r="AJ40" s="137">
        <f t="shared" si="19"/>
        <v>0</v>
      </c>
      <c r="AK40" s="138">
        <f t="shared" si="20"/>
        <v>39.839999999999996</v>
      </c>
      <c r="AL40" s="139">
        <f t="shared" si="21"/>
        <v>0</v>
      </c>
      <c r="AM40" s="139">
        <f t="shared" si="22"/>
        <v>0</v>
      </c>
      <c r="AN40" s="135">
        <f t="shared" si="23"/>
        <v>1</v>
      </c>
      <c r="AO40" s="140">
        <f t="shared" si="24"/>
        <v>8</v>
      </c>
      <c r="AP40" s="140">
        <f t="shared" si="25"/>
        <v>12</v>
      </c>
      <c r="AQ40" s="140">
        <f t="shared" si="26"/>
        <v>0</v>
      </c>
      <c r="AR40" s="141">
        <f t="shared" si="27"/>
        <v>59.839999999999996</v>
      </c>
      <c r="AS40" s="142">
        <f t="shared" si="28"/>
        <v>0</v>
      </c>
      <c r="AT40" s="140">
        <f t="shared" si="29"/>
        <v>6</v>
      </c>
      <c r="AU40" s="140">
        <f t="shared" si="30"/>
        <v>0</v>
      </c>
      <c r="AV40" s="140">
        <v>0</v>
      </c>
      <c r="AW40" s="140">
        <f t="shared" si="31"/>
        <v>1</v>
      </c>
      <c r="AX40" s="144">
        <f t="shared" si="32"/>
        <v>65.84</v>
      </c>
      <c r="AY40" s="44"/>
      <c r="AZ40" s="46"/>
      <c r="BA40" s="47"/>
      <c r="BB40" s="48"/>
      <c r="BC40" s="49"/>
      <c r="BD40" s="50"/>
      <c r="BE40" s="51"/>
      <c r="BF40" s="49"/>
      <c r="BG40" s="49"/>
      <c r="BH40" s="52"/>
      <c r="BI40" s="52"/>
      <c r="BJ40" s="48"/>
      <c r="BK40" s="53"/>
      <c r="BL40" s="53"/>
      <c r="BM40" s="53"/>
      <c r="BN40" s="54"/>
      <c r="BO40" s="53"/>
      <c r="BP40" s="53"/>
      <c r="BQ40" s="53"/>
      <c r="BR40" s="53"/>
      <c r="BS40" s="55"/>
    </row>
    <row r="41" spans="1:71" s="82" customFormat="1" ht="29.25" customHeight="1">
      <c r="A41" s="39" t="e">
        <f t="shared" si="13"/>
        <v>#REF!</v>
      </c>
      <c r="B41" s="77">
        <v>38</v>
      </c>
      <c r="C41" s="254" t="s">
        <v>35</v>
      </c>
      <c r="D41" s="171"/>
      <c r="E41" s="171"/>
      <c r="F41" s="172"/>
      <c r="G41" s="169" t="s">
        <v>161</v>
      </c>
      <c r="H41" s="169">
        <v>1</v>
      </c>
      <c r="I41" s="378" t="s">
        <v>634</v>
      </c>
      <c r="J41" s="379"/>
      <c r="K41" s="380"/>
      <c r="L41" s="380"/>
      <c r="M41" s="384"/>
      <c r="N41" s="380"/>
      <c r="O41" s="380" t="s">
        <v>759</v>
      </c>
      <c r="P41" s="380"/>
      <c r="Q41" s="382">
        <v>12</v>
      </c>
      <c r="R41" s="78">
        <v>4</v>
      </c>
      <c r="S41" s="14">
        <f t="shared" si="33"/>
        <v>48</v>
      </c>
      <c r="T41" s="42"/>
      <c r="U41" s="41"/>
      <c r="V41" s="42"/>
      <c r="W41" s="56"/>
      <c r="X41" s="42"/>
      <c r="Y41" s="42"/>
      <c r="Z41" s="44">
        <f t="shared" si="1"/>
        <v>48</v>
      </c>
      <c r="AA41" s="40"/>
      <c r="AB41" s="405">
        <v>24</v>
      </c>
      <c r="AC41" s="45"/>
      <c r="AD41" s="45"/>
      <c r="AE41" s="132">
        <f t="shared" si="14"/>
        <v>12</v>
      </c>
      <c r="AF41" s="133">
        <f t="shared" si="15"/>
        <v>12</v>
      </c>
      <c r="AG41" s="134">
        <f t="shared" si="16"/>
        <v>14</v>
      </c>
      <c r="AH41" s="135">
        <f t="shared" si="17"/>
        <v>0</v>
      </c>
      <c r="AI41" s="136">
        <f t="shared" si="18"/>
        <v>0.83</v>
      </c>
      <c r="AJ41" s="137">
        <f t="shared" si="19"/>
        <v>0</v>
      </c>
      <c r="AK41" s="138">
        <f t="shared" si="20"/>
        <v>39.839999999999996</v>
      </c>
      <c r="AL41" s="139">
        <f t="shared" si="21"/>
        <v>0</v>
      </c>
      <c r="AM41" s="139">
        <f t="shared" si="22"/>
        <v>0</v>
      </c>
      <c r="AN41" s="135">
        <f t="shared" si="23"/>
        <v>1</v>
      </c>
      <c r="AO41" s="140">
        <f t="shared" si="24"/>
        <v>8</v>
      </c>
      <c r="AP41" s="140">
        <f t="shared" si="25"/>
        <v>12</v>
      </c>
      <c r="AQ41" s="140">
        <f t="shared" si="26"/>
        <v>0</v>
      </c>
      <c r="AR41" s="141">
        <f t="shared" si="27"/>
        <v>59.839999999999996</v>
      </c>
      <c r="AS41" s="142">
        <f t="shared" si="28"/>
        <v>0</v>
      </c>
      <c r="AT41" s="140">
        <f t="shared" si="29"/>
        <v>0</v>
      </c>
      <c r="AU41" s="140">
        <f t="shared" si="30"/>
        <v>0</v>
      </c>
      <c r="AV41" s="140">
        <v>0</v>
      </c>
      <c r="AW41" s="140">
        <f t="shared" si="31"/>
        <v>1</v>
      </c>
      <c r="AX41" s="144">
        <f t="shared" si="32"/>
        <v>79.84</v>
      </c>
      <c r="AY41" s="44"/>
      <c r="AZ41" s="46"/>
      <c r="BA41" s="47"/>
      <c r="BB41" s="48"/>
      <c r="BC41" s="49"/>
      <c r="BD41" s="50"/>
      <c r="BE41" s="51"/>
      <c r="BF41" s="49"/>
      <c r="BG41" s="49"/>
      <c r="BH41" s="52"/>
      <c r="BI41" s="52"/>
      <c r="BJ41" s="48"/>
      <c r="BK41" s="53"/>
      <c r="BL41" s="53"/>
      <c r="BM41" s="53"/>
      <c r="BN41" s="54"/>
      <c r="BO41" s="53"/>
      <c r="BP41" s="53"/>
      <c r="BQ41" s="53"/>
      <c r="BR41" s="53"/>
      <c r="BS41" s="55"/>
    </row>
    <row r="42" spans="1:71" s="82" customFormat="1" ht="28.8">
      <c r="A42" s="39" t="e">
        <f t="shared" si="13"/>
        <v>#REF!</v>
      </c>
      <c r="B42" s="77">
        <v>39</v>
      </c>
      <c r="C42" s="254" t="s">
        <v>600</v>
      </c>
      <c r="D42" s="171"/>
      <c r="E42" s="171"/>
      <c r="F42" s="172"/>
      <c r="G42" s="169" t="s">
        <v>165</v>
      </c>
      <c r="H42" s="169">
        <v>1</v>
      </c>
      <c r="I42" s="378" t="s">
        <v>635</v>
      </c>
      <c r="J42" s="379"/>
      <c r="K42" s="380">
        <v>10</v>
      </c>
      <c r="L42" s="380"/>
      <c r="M42" s="385"/>
      <c r="N42" s="380"/>
      <c r="O42" s="380"/>
      <c r="P42" s="380"/>
      <c r="Q42" s="382">
        <v>12</v>
      </c>
      <c r="R42" s="78">
        <v>4</v>
      </c>
      <c r="S42" s="14">
        <f t="shared" si="33"/>
        <v>48</v>
      </c>
      <c r="T42" s="42"/>
      <c r="U42" s="41"/>
      <c r="V42" s="42"/>
      <c r="W42" s="42"/>
      <c r="X42" s="42"/>
      <c r="Y42" s="42"/>
      <c r="Z42" s="44">
        <f t="shared" si="1"/>
        <v>48</v>
      </c>
      <c r="AA42" s="40"/>
      <c r="AB42" s="405">
        <v>21</v>
      </c>
      <c r="AC42" s="45"/>
      <c r="AD42" s="45"/>
      <c r="AE42" s="132">
        <f t="shared" si="14"/>
        <v>12</v>
      </c>
      <c r="AF42" s="133">
        <f t="shared" si="15"/>
        <v>12</v>
      </c>
      <c r="AG42" s="134">
        <f t="shared" si="16"/>
        <v>14</v>
      </c>
      <c r="AH42" s="135">
        <f t="shared" si="17"/>
        <v>0</v>
      </c>
      <c r="AI42" s="136">
        <f t="shared" si="18"/>
        <v>0.83</v>
      </c>
      <c r="AJ42" s="137">
        <f t="shared" si="19"/>
        <v>0</v>
      </c>
      <c r="AK42" s="138">
        <f t="shared" si="20"/>
        <v>39.839999999999996</v>
      </c>
      <c r="AL42" s="139">
        <f t="shared" si="21"/>
        <v>0</v>
      </c>
      <c r="AM42" s="139">
        <f t="shared" si="22"/>
        <v>0</v>
      </c>
      <c r="AN42" s="135">
        <f t="shared" si="23"/>
        <v>1</v>
      </c>
      <c r="AO42" s="140">
        <f t="shared" si="24"/>
        <v>8</v>
      </c>
      <c r="AP42" s="140">
        <f t="shared" si="25"/>
        <v>12</v>
      </c>
      <c r="AQ42" s="140">
        <f t="shared" si="26"/>
        <v>0</v>
      </c>
      <c r="AR42" s="141">
        <f t="shared" si="27"/>
        <v>59.839999999999996</v>
      </c>
      <c r="AS42" s="142">
        <f t="shared" si="28"/>
        <v>2</v>
      </c>
      <c r="AT42" s="140">
        <f t="shared" si="29"/>
        <v>14</v>
      </c>
      <c r="AU42" s="140">
        <f t="shared" si="30"/>
        <v>0</v>
      </c>
      <c r="AV42" s="140">
        <v>0</v>
      </c>
      <c r="AW42" s="140">
        <f t="shared" si="31"/>
        <v>1</v>
      </c>
      <c r="AX42" s="144">
        <f t="shared" si="32"/>
        <v>75.84</v>
      </c>
      <c r="AY42" s="44"/>
      <c r="AZ42" s="46"/>
      <c r="BA42" s="47"/>
      <c r="BB42" s="48"/>
      <c r="BC42" s="49"/>
      <c r="BD42" s="50"/>
      <c r="BE42" s="51"/>
      <c r="BF42" s="49"/>
      <c r="BG42" s="49"/>
      <c r="BH42" s="52"/>
      <c r="BI42" s="52"/>
      <c r="BJ42" s="48"/>
      <c r="BK42" s="53"/>
      <c r="BL42" s="53"/>
      <c r="BM42" s="53"/>
      <c r="BN42" s="54"/>
      <c r="BO42" s="53"/>
      <c r="BP42" s="53"/>
      <c r="BQ42" s="53"/>
      <c r="BR42" s="53"/>
      <c r="BS42" s="55"/>
    </row>
    <row r="43" spans="1:71" s="82" customFormat="1" ht="28.8">
      <c r="A43" s="39" t="e">
        <f t="shared" si="13"/>
        <v>#REF!</v>
      </c>
      <c r="B43" s="77">
        <v>40</v>
      </c>
      <c r="C43" s="254" t="s">
        <v>140</v>
      </c>
      <c r="D43" s="171"/>
      <c r="E43" s="171"/>
      <c r="F43" s="172"/>
      <c r="G43" s="169" t="s">
        <v>165</v>
      </c>
      <c r="H43" s="169">
        <v>1</v>
      </c>
      <c r="I43" s="378" t="s">
        <v>636</v>
      </c>
      <c r="J43" s="379"/>
      <c r="K43" s="380"/>
      <c r="L43" s="380"/>
      <c r="M43" s="389"/>
      <c r="N43" s="380" t="s">
        <v>756</v>
      </c>
      <c r="O43" s="380" t="s">
        <v>167</v>
      </c>
      <c r="P43" s="380"/>
      <c r="Q43" s="382">
        <v>12</v>
      </c>
      <c r="R43" s="78">
        <v>4</v>
      </c>
      <c r="S43" s="14">
        <f t="shared" si="33"/>
        <v>48</v>
      </c>
      <c r="T43" s="42"/>
      <c r="U43" s="41"/>
      <c r="V43" s="42"/>
      <c r="W43" s="56"/>
      <c r="X43" s="42"/>
      <c r="Y43" s="42"/>
      <c r="Z43" s="44">
        <f t="shared" si="1"/>
        <v>48</v>
      </c>
      <c r="AA43" s="40"/>
      <c r="AB43" s="405">
        <v>24</v>
      </c>
      <c r="AC43" s="45"/>
      <c r="AD43" s="45"/>
      <c r="AE43" s="132">
        <f t="shared" si="14"/>
        <v>6</v>
      </c>
      <c r="AF43" s="133" t="str">
        <f t="shared" si="15"/>
        <v/>
      </c>
      <c r="AG43" s="134" t="str">
        <f t="shared" si="16"/>
        <v/>
      </c>
      <c r="AH43" s="135">
        <f t="shared" si="17"/>
        <v>6</v>
      </c>
      <c r="AI43" s="136">
        <f t="shared" si="18"/>
        <v>1</v>
      </c>
      <c r="AJ43" s="137">
        <f t="shared" si="19"/>
        <v>40</v>
      </c>
      <c r="AK43" s="138">
        <f t="shared" si="20"/>
        <v>0</v>
      </c>
      <c r="AL43" s="139">
        <f t="shared" si="21"/>
        <v>0</v>
      </c>
      <c r="AM43" s="139">
        <f t="shared" si="22"/>
        <v>0</v>
      </c>
      <c r="AN43" s="135">
        <f t="shared" si="23"/>
        <v>1</v>
      </c>
      <c r="AO43" s="140">
        <f t="shared" si="24"/>
        <v>8</v>
      </c>
      <c r="AP43" s="140">
        <f t="shared" si="25"/>
        <v>6</v>
      </c>
      <c r="AQ43" s="140">
        <f t="shared" si="26"/>
        <v>0</v>
      </c>
      <c r="AR43" s="141">
        <f t="shared" si="27"/>
        <v>54</v>
      </c>
      <c r="AS43" s="142">
        <f t="shared" si="28"/>
        <v>0</v>
      </c>
      <c r="AT43" s="140">
        <f t="shared" si="29"/>
        <v>0</v>
      </c>
      <c r="AU43" s="140">
        <f t="shared" si="30"/>
        <v>22</v>
      </c>
      <c r="AV43" s="140">
        <v>0</v>
      </c>
      <c r="AW43" s="140">
        <f t="shared" si="31"/>
        <v>1</v>
      </c>
      <c r="AX43" s="144">
        <f t="shared" si="32"/>
        <v>76</v>
      </c>
      <c r="AY43" s="44"/>
      <c r="AZ43" s="46"/>
      <c r="BA43" s="47"/>
      <c r="BB43" s="48"/>
      <c r="BC43" s="49"/>
      <c r="BD43" s="50"/>
      <c r="BE43" s="51"/>
      <c r="BF43" s="49"/>
      <c r="BG43" s="49"/>
      <c r="BH43" s="52"/>
      <c r="BI43" s="52"/>
      <c r="BJ43" s="48"/>
      <c r="BK43" s="53"/>
      <c r="BL43" s="53"/>
      <c r="BM43" s="53"/>
      <c r="BN43" s="54"/>
      <c r="BO43" s="53"/>
      <c r="BP43" s="53"/>
      <c r="BQ43" s="53"/>
      <c r="BR43" s="53"/>
      <c r="BS43" s="55"/>
    </row>
    <row r="44" spans="1:71" s="82" customFormat="1" ht="22.2">
      <c r="A44" s="39" t="e">
        <f t="shared" si="13"/>
        <v>#REF!</v>
      </c>
      <c r="B44" s="77">
        <v>41</v>
      </c>
      <c r="C44" s="254" t="s">
        <v>601</v>
      </c>
      <c r="D44" s="171"/>
      <c r="E44" s="171"/>
      <c r="F44" s="172"/>
      <c r="G44" s="169" t="s">
        <v>165</v>
      </c>
      <c r="H44" s="169">
        <v>1</v>
      </c>
      <c r="I44" s="378" t="s">
        <v>613</v>
      </c>
      <c r="J44" s="379"/>
      <c r="K44" s="380"/>
      <c r="L44" s="380"/>
      <c r="M44" s="379"/>
      <c r="N44" s="380"/>
      <c r="O44" s="380"/>
      <c r="P44" s="380" t="s">
        <v>559</v>
      </c>
      <c r="Q44" s="382">
        <v>6</v>
      </c>
      <c r="R44" s="78">
        <v>4</v>
      </c>
      <c r="S44" s="14">
        <f t="shared" si="33"/>
        <v>24</v>
      </c>
      <c r="T44" s="42"/>
      <c r="U44" s="41"/>
      <c r="V44" s="41"/>
      <c r="W44" s="56"/>
      <c r="X44" s="42"/>
      <c r="Y44" s="42"/>
      <c r="Z44" s="44">
        <f t="shared" si="1"/>
        <v>24</v>
      </c>
      <c r="AA44" s="40"/>
      <c r="AB44" s="405">
        <v>12</v>
      </c>
      <c r="AC44" s="45"/>
      <c r="AD44" s="45"/>
      <c r="AE44" s="132">
        <f t="shared" si="14"/>
        <v>12</v>
      </c>
      <c r="AF44" s="133">
        <f t="shared" si="15"/>
        <v>12</v>
      </c>
      <c r="AG44" s="134">
        <f t="shared" si="16"/>
        <v>14</v>
      </c>
      <c r="AH44" s="135">
        <f t="shared" si="17"/>
        <v>0</v>
      </c>
      <c r="AI44" s="136">
        <f t="shared" si="18"/>
        <v>0.83</v>
      </c>
      <c r="AJ44" s="137">
        <f t="shared" si="19"/>
        <v>0</v>
      </c>
      <c r="AK44" s="138">
        <f t="shared" si="20"/>
        <v>39.839999999999996</v>
      </c>
      <c r="AL44" s="139">
        <f t="shared" si="21"/>
        <v>0</v>
      </c>
      <c r="AM44" s="139">
        <f t="shared" si="22"/>
        <v>0</v>
      </c>
      <c r="AN44" s="135">
        <f t="shared" si="23"/>
        <v>1</v>
      </c>
      <c r="AO44" s="140">
        <f t="shared" si="24"/>
        <v>8</v>
      </c>
      <c r="AP44" s="140">
        <f t="shared" si="25"/>
        <v>6</v>
      </c>
      <c r="AQ44" s="140">
        <f t="shared" si="26"/>
        <v>0</v>
      </c>
      <c r="AR44" s="141">
        <f t="shared" si="27"/>
        <v>53.839999999999996</v>
      </c>
      <c r="AS44" s="142">
        <f t="shared" si="28"/>
        <v>0</v>
      </c>
      <c r="AT44" s="140">
        <f t="shared" si="29"/>
        <v>0</v>
      </c>
      <c r="AU44" s="140">
        <f t="shared" si="30"/>
        <v>0</v>
      </c>
      <c r="AV44" s="140">
        <v>0</v>
      </c>
      <c r="AW44" s="140">
        <f t="shared" si="31"/>
        <v>1</v>
      </c>
      <c r="AX44" s="144">
        <f t="shared" si="32"/>
        <v>59.839999999999996</v>
      </c>
      <c r="AY44" s="44"/>
      <c r="AZ44" s="46"/>
      <c r="BA44" s="47"/>
      <c r="BB44" s="48"/>
      <c r="BC44" s="49"/>
      <c r="BD44" s="50"/>
      <c r="BE44" s="51"/>
      <c r="BF44" s="49"/>
      <c r="BG44" s="49"/>
      <c r="BH44" s="52"/>
      <c r="BI44" s="52"/>
      <c r="BJ44" s="48"/>
      <c r="BK44" s="53"/>
      <c r="BL44" s="53"/>
      <c r="BM44" s="53"/>
      <c r="BN44" s="54"/>
      <c r="BO44" s="53"/>
      <c r="BP44" s="53"/>
      <c r="BQ44" s="53"/>
      <c r="BR44" s="53"/>
      <c r="BS44" s="55"/>
    </row>
    <row r="45" spans="1:71" s="82" customFormat="1" ht="28.8">
      <c r="A45" s="39" t="e">
        <f t="shared" si="13"/>
        <v>#REF!</v>
      </c>
      <c r="B45" s="77">
        <v>42</v>
      </c>
      <c r="C45" s="254" t="s">
        <v>553</v>
      </c>
      <c r="D45" s="171"/>
      <c r="E45" s="171"/>
      <c r="F45" s="172"/>
      <c r="G45" s="169" t="s">
        <v>165</v>
      </c>
      <c r="H45" s="169">
        <v>1</v>
      </c>
      <c r="I45" s="378" t="s">
        <v>637</v>
      </c>
      <c r="J45" s="379"/>
      <c r="K45" s="380"/>
      <c r="L45" s="380"/>
      <c r="M45" s="379"/>
      <c r="N45" s="380"/>
      <c r="O45" s="380" t="s">
        <v>760</v>
      </c>
      <c r="P45" s="380"/>
      <c r="Q45" s="382">
        <v>12</v>
      </c>
      <c r="R45" s="78">
        <v>4</v>
      </c>
      <c r="S45" s="14">
        <f t="shared" si="33"/>
        <v>48</v>
      </c>
      <c r="T45" s="42"/>
      <c r="U45" s="41"/>
      <c r="V45" s="42"/>
      <c r="W45" s="56"/>
      <c r="X45" s="42"/>
      <c r="Y45" s="42"/>
      <c r="Z45" s="44">
        <f t="shared" si="1"/>
        <v>48</v>
      </c>
      <c r="AA45" s="40"/>
      <c r="AB45" s="405">
        <v>12</v>
      </c>
      <c r="AC45" s="45"/>
      <c r="AD45" s="45"/>
      <c r="AE45" s="132">
        <f t="shared" si="14"/>
        <v>12</v>
      </c>
      <c r="AF45" s="133">
        <f t="shared" si="15"/>
        <v>12</v>
      </c>
      <c r="AG45" s="134">
        <f t="shared" si="16"/>
        <v>14</v>
      </c>
      <c r="AH45" s="135">
        <f t="shared" si="17"/>
        <v>0</v>
      </c>
      <c r="AI45" s="136">
        <f t="shared" si="18"/>
        <v>0.83</v>
      </c>
      <c r="AJ45" s="137">
        <f t="shared" si="19"/>
        <v>0</v>
      </c>
      <c r="AK45" s="138">
        <f t="shared" si="20"/>
        <v>39.839999999999996</v>
      </c>
      <c r="AL45" s="139">
        <f t="shared" si="21"/>
        <v>0</v>
      </c>
      <c r="AM45" s="139">
        <f t="shared" si="22"/>
        <v>0</v>
      </c>
      <c r="AN45" s="135">
        <f t="shared" si="23"/>
        <v>1</v>
      </c>
      <c r="AO45" s="140">
        <f t="shared" si="24"/>
        <v>8</v>
      </c>
      <c r="AP45" s="140">
        <f t="shared" si="25"/>
        <v>12</v>
      </c>
      <c r="AQ45" s="140">
        <f t="shared" si="26"/>
        <v>0.5</v>
      </c>
      <c r="AR45" s="141">
        <f t="shared" si="27"/>
        <v>60.339999999999996</v>
      </c>
      <c r="AS45" s="142">
        <f t="shared" si="28"/>
        <v>0</v>
      </c>
      <c r="AT45" s="140">
        <f t="shared" si="29"/>
        <v>0</v>
      </c>
      <c r="AU45" s="140">
        <f t="shared" si="30"/>
        <v>0</v>
      </c>
      <c r="AV45" s="140">
        <v>0</v>
      </c>
      <c r="AW45" s="140">
        <f t="shared" si="31"/>
        <v>1</v>
      </c>
      <c r="AX45" s="144">
        <f t="shared" si="32"/>
        <v>60.339999999999996</v>
      </c>
      <c r="AY45" s="44"/>
      <c r="AZ45" s="46"/>
      <c r="BA45" s="47"/>
      <c r="BB45" s="48"/>
      <c r="BC45" s="49"/>
      <c r="BD45" s="50"/>
      <c r="BE45" s="51"/>
      <c r="BF45" s="49"/>
      <c r="BG45" s="49"/>
      <c r="BH45" s="52"/>
      <c r="BI45" s="52"/>
      <c r="BJ45" s="48"/>
      <c r="BK45" s="53"/>
      <c r="BL45" s="53"/>
      <c r="BM45" s="53"/>
      <c r="BN45" s="54"/>
      <c r="BO45" s="53"/>
      <c r="BP45" s="53"/>
      <c r="BQ45" s="53"/>
      <c r="BR45" s="53"/>
      <c r="BS45" s="55"/>
    </row>
    <row r="46" spans="1:71" s="82" customFormat="1" ht="28.8">
      <c r="A46" s="39" t="e">
        <f t="shared" si="13"/>
        <v>#REF!</v>
      </c>
      <c r="B46" s="77">
        <v>43</v>
      </c>
      <c r="C46" s="254" t="s">
        <v>602</v>
      </c>
      <c r="D46" s="171"/>
      <c r="E46" s="171"/>
      <c r="F46" s="172"/>
      <c r="G46" s="169" t="s">
        <v>162</v>
      </c>
      <c r="H46" s="169">
        <v>1</v>
      </c>
      <c r="I46" s="378" t="s">
        <v>638</v>
      </c>
      <c r="J46" s="379"/>
      <c r="K46" s="380"/>
      <c r="L46" s="380"/>
      <c r="M46" s="385"/>
      <c r="N46" s="380"/>
      <c r="O46" s="380"/>
      <c r="P46" s="380"/>
      <c r="Q46" s="382">
        <v>12</v>
      </c>
      <c r="R46" s="78">
        <v>4</v>
      </c>
      <c r="S46" s="14">
        <f t="shared" si="33"/>
        <v>48</v>
      </c>
      <c r="T46" s="42"/>
      <c r="U46" s="41"/>
      <c r="V46" s="42"/>
      <c r="W46" s="56"/>
      <c r="X46" s="42"/>
      <c r="Y46" s="42"/>
      <c r="Z46" s="44">
        <f t="shared" si="1"/>
        <v>48</v>
      </c>
      <c r="AA46" s="40"/>
      <c r="AB46" s="405">
        <v>24</v>
      </c>
      <c r="AC46" s="45"/>
      <c r="AD46" s="45"/>
      <c r="AE46" s="132">
        <f t="shared" si="14"/>
        <v>12</v>
      </c>
      <c r="AF46" s="133">
        <f t="shared" si="15"/>
        <v>12</v>
      </c>
      <c r="AG46" s="134">
        <f t="shared" si="16"/>
        <v>14</v>
      </c>
      <c r="AH46" s="135">
        <f t="shared" si="17"/>
        <v>0</v>
      </c>
      <c r="AI46" s="136">
        <f t="shared" si="18"/>
        <v>0.83</v>
      </c>
      <c r="AJ46" s="137">
        <f t="shared" si="19"/>
        <v>0</v>
      </c>
      <c r="AK46" s="138">
        <f t="shared" si="20"/>
        <v>39.839999999999996</v>
      </c>
      <c r="AL46" s="139">
        <f t="shared" si="21"/>
        <v>0</v>
      </c>
      <c r="AM46" s="139">
        <f t="shared" si="22"/>
        <v>0</v>
      </c>
      <c r="AN46" s="135">
        <f t="shared" si="23"/>
        <v>1</v>
      </c>
      <c r="AO46" s="140">
        <f t="shared" si="24"/>
        <v>8</v>
      </c>
      <c r="AP46" s="140">
        <f t="shared" si="25"/>
        <v>12</v>
      </c>
      <c r="AQ46" s="140">
        <f t="shared" si="26"/>
        <v>0</v>
      </c>
      <c r="AR46" s="141">
        <f t="shared" si="27"/>
        <v>59.839999999999996</v>
      </c>
      <c r="AS46" s="142">
        <f t="shared" si="28"/>
        <v>0</v>
      </c>
      <c r="AT46" s="140">
        <f t="shared" si="29"/>
        <v>0</v>
      </c>
      <c r="AU46" s="140">
        <f t="shared" si="30"/>
        <v>0</v>
      </c>
      <c r="AV46" s="140">
        <v>0</v>
      </c>
      <c r="AW46" s="140">
        <f t="shared" si="31"/>
        <v>1</v>
      </c>
      <c r="AX46" s="144">
        <f t="shared" si="32"/>
        <v>81.84</v>
      </c>
      <c r="AY46" s="44"/>
      <c r="AZ46" s="46"/>
      <c r="BA46" s="47"/>
      <c r="BB46" s="48"/>
      <c r="BC46" s="49"/>
      <c r="BD46" s="50"/>
      <c r="BE46" s="51"/>
      <c r="BF46" s="49"/>
      <c r="BG46" s="49"/>
      <c r="BH46" s="52"/>
      <c r="BI46" s="52"/>
      <c r="BJ46" s="48"/>
      <c r="BK46" s="53"/>
      <c r="BL46" s="53"/>
      <c r="BM46" s="53"/>
      <c r="BN46" s="54"/>
      <c r="BO46" s="53"/>
      <c r="BP46" s="53"/>
      <c r="BQ46" s="53"/>
      <c r="BR46" s="53"/>
      <c r="BS46" s="55"/>
    </row>
    <row r="47" spans="1:71" s="82" customFormat="1" ht="28.8">
      <c r="A47" s="39" t="e">
        <f t="shared" si="13"/>
        <v>#REF!</v>
      </c>
      <c r="B47" s="77">
        <v>45</v>
      </c>
      <c r="C47" s="254" t="s">
        <v>142</v>
      </c>
      <c r="D47" s="171"/>
      <c r="E47" s="171"/>
      <c r="F47" s="172"/>
      <c r="G47" s="169" t="s">
        <v>162</v>
      </c>
      <c r="H47" s="169">
        <v>1</v>
      </c>
      <c r="I47" s="378" t="s">
        <v>640</v>
      </c>
      <c r="J47" s="379"/>
      <c r="K47" s="380">
        <v>16</v>
      </c>
      <c r="L47" s="380"/>
      <c r="M47" s="379"/>
      <c r="N47" s="380"/>
      <c r="O47" s="380"/>
      <c r="P47" s="380"/>
      <c r="Q47" s="382">
        <v>12</v>
      </c>
      <c r="R47" s="78">
        <v>4</v>
      </c>
      <c r="S47" s="14">
        <f t="shared" si="33"/>
        <v>48</v>
      </c>
      <c r="T47" s="42"/>
      <c r="U47" s="41"/>
      <c r="V47" s="42"/>
      <c r="W47" s="56"/>
      <c r="X47" s="42"/>
      <c r="Y47" s="42"/>
      <c r="Z47" s="44">
        <f t="shared" si="1"/>
        <v>48</v>
      </c>
      <c r="AA47" s="40"/>
      <c r="AB47" s="405">
        <v>21</v>
      </c>
      <c r="AC47" s="45"/>
      <c r="AD47" s="45"/>
      <c r="AE47" s="132">
        <f t="shared" si="14"/>
        <v>12</v>
      </c>
      <c r="AF47" s="133">
        <f t="shared" si="15"/>
        <v>12</v>
      </c>
      <c r="AG47" s="134">
        <f t="shared" si="16"/>
        <v>14</v>
      </c>
      <c r="AH47" s="135">
        <f t="shared" si="17"/>
        <v>0</v>
      </c>
      <c r="AI47" s="136">
        <f t="shared" si="18"/>
        <v>0.83</v>
      </c>
      <c r="AJ47" s="137">
        <f t="shared" si="19"/>
        <v>0</v>
      </c>
      <c r="AK47" s="138">
        <f t="shared" si="20"/>
        <v>39.839999999999996</v>
      </c>
      <c r="AL47" s="139">
        <f t="shared" si="21"/>
        <v>0</v>
      </c>
      <c r="AM47" s="139">
        <f t="shared" si="22"/>
        <v>0</v>
      </c>
      <c r="AN47" s="135">
        <f t="shared" si="23"/>
        <v>1</v>
      </c>
      <c r="AO47" s="140">
        <f t="shared" si="24"/>
        <v>8</v>
      </c>
      <c r="AP47" s="140">
        <f t="shared" si="25"/>
        <v>0</v>
      </c>
      <c r="AQ47" s="140">
        <f t="shared" si="26"/>
        <v>0</v>
      </c>
      <c r="AR47" s="141">
        <f t="shared" si="27"/>
        <v>47.839999999999996</v>
      </c>
      <c r="AS47" s="142">
        <f t="shared" si="28"/>
        <v>0</v>
      </c>
      <c r="AT47" s="140">
        <f t="shared" si="29"/>
        <v>0</v>
      </c>
      <c r="AU47" s="140">
        <f t="shared" si="30"/>
        <v>0</v>
      </c>
      <c r="AV47" s="140">
        <v>0</v>
      </c>
      <c r="AW47" s="140">
        <f t="shared" si="31"/>
        <v>1</v>
      </c>
      <c r="AX47" s="144">
        <f t="shared" si="32"/>
        <v>61.839999999999996</v>
      </c>
      <c r="AY47" s="44"/>
      <c r="AZ47" s="46"/>
      <c r="BA47" s="47"/>
      <c r="BB47" s="48"/>
      <c r="BC47" s="49"/>
      <c r="BD47" s="50"/>
      <c r="BE47" s="51"/>
      <c r="BF47" s="49"/>
      <c r="BG47" s="49"/>
      <c r="BH47" s="52"/>
      <c r="BI47" s="52"/>
      <c r="BJ47" s="48"/>
      <c r="BK47" s="53"/>
      <c r="BL47" s="53"/>
      <c r="BM47" s="53"/>
      <c r="BN47" s="54"/>
      <c r="BO47" s="53"/>
      <c r="BP47" s="53"/>
      <c r="BQ47" s="53"/>
      <c r="BR47" s="53"/>
      <c r="BS47" s="55"/>
    </row>
    <row r="48" spans="1:71" s="82" customFormat="1" ht="28.8">
      <c r="A48" s="39" t="e">
        <f t="shared" si="13"/>
        <v>#REF!</v>
      </c>
      <c r="B48" s="77">
        <v>46</v>
      </c>
      <c r="C48" s="254" t="s">
        <v>81</v>
      </c>
      <c r="D48" s="171"/>
      <c r="E48" s="171"/>
      <c r="F48" s="172"/>
      <c r="G48" s="169" t="s">
        <v>162</v>
      </c>
      <c r="H48" s="169">
        <v>1</v>
      </c>
      <c r="I48" s="378" t="s">
        <v>641</v>
      </c>
      <c r="J48" s="379"/>
      <c r="K48" s="380"/>
      <c r="L48" s="380"/>
      <c r="M48" s="385"/>
      <c r="N48" s="380"/>
      <c r="O48" s="380" t="s">
        <v>737</v>
      </c>
      <c r="P48" s="380"/>
      <c r="Q48" s="382">
        <v>12</v>
      </c>
      <c r="R48" s="78">
        <v>4</v>
      </c>
      <c r="S48" s="14">
        <f t="shared" si="33"/>
        <v>48</v>
      </c>
      <c r="T48" s="42"/>
      <c r="U48" s="41"/>
      <c r="V48" s="42"/>
      <c r="W48" s="56"/>
      <c r="X48" s="42"/>
      <c r="Y48" s="42"/>
      <c r="Z48" s="44">
        <f t="shared" si="1"/>
        <v>48</v>
      </c>
      <c r="AA48" s="40"/>
      <c r="AB48" s="406"/>
      <c r="AC48" s="45"/>
      <c r="AD48" s="45"/>
      <c r="AE48" s="132">
        <f t="shared" si="14"/>
        <v>12</v>
      </c>
      <c r="AF48" s="133">
        <f t="shared" si="15"/>
        <v>12</v>
      </c>
      <c r="AG48" s="134">
        <f t="shared" si="16"/>
        <v>14</v>
      </c>
      <c r="AH48" s="135">
        <f t="shared" si="17"/>
        <v>0</v>
      </c>
      <c r="AI48" s="136">
        <f t="shared" si="18"/>
        <v>0.83</v>
      </c>
      <c r="AJ48" s="137">
        <f t="shared" si="19"/>
        <v>0</v>
      </c>
      <c r="AK48" s="138">
        <f t="shared" si="20"/>
        <v>39.839999999999996</v>
      </c>
      <c r="AL48" s="139">
        <f t="shared" si="21"/>
        <v>0</v>
      </c>
      <c r="AM48" s="139">
        <f t="shared" si="22"/>
        <v>0</v>
      </c>
      <c r="AN48" s="135">
        <f t="shared" si="23"/>
        <v>1</v>
      </c>
      <c r="AO48" s="140">
        <f t="shared" si="24"/>
        <v>8</v>
      </c>
      <c r="AP48" s="140">
        <f t="shared" si="25"/>
        <v>12</v>
      </c>
      <c r="AQ48" s="140">
        <f t="shared" si="26"/>
        <v>0</v>
      </c>
      <c r="AR48" s="141">
        <f t="shared" si="27"/>
        <v>59.839999999999996</v>
      </c>
      <c r="AS48" s="142">
        <f t="shared" si="28"/>
        <v>4</v>
      </c>
      <c r="AT48" s="140">
        <f t="shared" si="29"/>
        <v>0</v>
      </c>
      <c r="AU48" s="140">
        <f t="shared" si="30"/>
        <v>0</v>
      </c>
      <c r="AV48" s="140">
        <v>0</v>
      </c>
      <c r="AW48" s="140">
        <f t="shared" si="31"/>
        <v>1</v>
      </c>
      <c r="AX48" s="144">
        <f t="shared" si="32"/>
        <v>73.84</v>
      </c>
      <c r="AY48" s="44"/>
      <c r="AZ48" s="46"/>
      <c r="BA48" s="47"/>
      <c r="BB48" s="48"/>
      <c r="BC48" s="49"/>
      <c r="BD48" s="50"/>
      <c r="BE48" s="51"/>
      <c r="BF48" s="49"/>
      <c r="BG48" s="49"/>
      <c r="BH48" s="52"/>
      <c r="BI48" s="52"/>
      <c r="BJ48" s="48"/>
      <c r="BK48" s="53"/>
      <c r="BL48" s="53"/>
      <c r="BM48" s="53"/>
      <c r="BN48" s="54"/>
      <c r="BO48" s="53"/>
      <c r="BP48" s="53"/>
      <c r="BQ48" s="53"/>
      <c r="BR48" s="53"/>
      <c r="BS48" s="55"/>
    </row>
    <row r="49" spans="1:71" s="82" customFormat="1" ht="27.75" customHeight="1">
      <c r="A49" s="39" t="e">
        <f t="shared" si="13"/>
        <v>#REF!</v>
      </c>
      <c r="B49" s="77">
        <v>47</v>
      </c>
      <c r="C49" s="254" t="s">
        <v>146</v>
      </c>
      <c r="D49" s="171"/>
      <c r="E49" s="171"/>
      <c r="F49" s="172"/>
      <c r="G49" s="169" t="s">
        <v>166</v>
      </c>
      <c r="H49" s="169">
        <v>1</v>
      </c>
      <c r="I49" s="378" t="s">
        <v>632</v>
      </c>
      <c r="J49" s="379"/>
      <c r="K49" s="380"/>
      <c r="L49" s="380"/>
      <c r="M49" s="395"/>
      <c r="N49" s="381" t="s">
        <v>761</v>
      </c>
      <c r="O49" s="386"/>
      <c r="P49" s="380"/>
      <c r="Q49" s="382">
        <v>12</v>
      </c>
      <c r="R49" s="78">
        <v>4</v>
      </c>
      <c r="S49" s="14">
        <f t="shared" si="33"/>
        <v>48</v>
      </c>
      <c r="T49" s="42"/>
      <c r="U49" s="41"/>
      <c r="V49" s="42"/>
      <c r="W49" s="56"/>
      <c r="X49" s="42"/>
      <c r="Y49" s="42"/>
      <c r="Z49" s="44">
        <f t="shared" si="1"/>
        <v>48</v>
      </c>
      <c r="AA49" s="40"/>
      <c r="AB49" s="405">
        <v>24</v>
      </c>
      <c r="AC49" s="45"/>
      <c r="AD49" s="45"/>
      <c r="AE49" s="132">
        <f t="shared" si="14"/>
        <v>12</v>
      </c>
      <c r="AF49" s="133">
        <f t="shared" si="15"/>
        <v>12</v>
      </c>
      <c r="AG49" s="134">
        <f t="shared" si="16"/>
        <v>14</v>
      </c>
      <c r="AH49" s="135">
        <f t="shared" si="17"/>
        <v>0</v>
      </c>
      <c r="AI49" s="136">
        <f t="shared" si="18"/>
        <v>0.83</v>
      </c>
      <c r="AJ49" s="137">
        <f t="shared" si="19"/>
        <v>0</v>
      </c>
      <c r="AK49" s="138">
        <f t="shared" si="20"/>
        <v>39.839999999999996</v>
      </c>
      <c r="AL49" s="139">
        <f t="shared" si="21"/>
        <v>0</v>
      </c>
      <c r="AM49" s="139">
        <f t="shared" si="22"/>
        <v>0</v>
      </c>
      <c r="AN49" s="135">
        <f t="shared" si="23"/>
        <v>1</v>
      </c>
      <c r="AO49" s="140">
        <f t="shared" si="24"/>
        <v>8</v>
      </c>
      <c r="AP49" s="140">
        <f t="shared" si="25"/>
        <v>6</v>
      </c>
      <c r="AQ49" s="140">
        <f t="shared" si="26"/>
        <v>0</v>
      </c>
      <c r="AR49" s="141">
        <f t="shared" si="27"/>
        <v>53.839999999999996</v>
      </c>
      <c r="AS49" s="142">
        <f t="shared" si="28"/>
        <v>0</v>
      </c>
      <c r="AT49" s="140">
        <f t="shared" si="29"/>
        <v>14</v>
      </c>
      <c r="AU49" s="140">
        <f t="shared" si="30"/>
        <v>0</v>
      </c>
      <c r="AV49" s="140">
        <v>0</v>
      </c>
      <c r="AW49" s="140">
        <f t="shared" si="31"/>
        <v>1</v>
      </c>
      <c r="AX49" s="144">
        <f t="shared" si="32"/>
        <v>67.84</v>
      </c>
      <c r="AY49" s="44"/>
      <c r="AZ49" s="46"/>
      <c r="BA49" s="47"/>
      <c r="BB49" s="48"/>
      <c r="BC49" s="49"/>
      <c r="BD49" s="50"/>
      <c r="BE49" s="51"/>
      <c r="BF49" s="49"/>
      <c r="BG49" s="49"/>
      <c r="BH49" s="52"/>
      <c r="BI49" s="52"/>
      <c r="BJ49" s="48"/>
      <c r="BK49" s="53"/>
      <c r="BL49" s="53"/>
      <c r="BM49" s="53"/>
      <c r="BN49" s="54"/>
      <c r="BO49" s="53"/>
      <c r="BP49" s="53"/>
      <c r="BQ49" s="53"/>
      <c r="BR49" s="53"/>
      <c r="BS49" s="55"/>
    </row>
    <row r="50" spans="1:71" s="82" customFormat="1" ht="28.8">
      <c r="A50" s="39" t="e">
        <f t="shared" si="13"/>
        <v>#REF!</v>
      </c>
      <c r="B50" s="77">
        <v>48</v>
      </c>
      <c r="C50" s="254" t="s">
        <v>68</v>
      </c>
      <c r="D50" s="171"/>
      <c r="E50" s="171"/>
      <c r="F50" s="172"/>
      <c r="G50" s="169" t="s">
        <v>166</v>
      </c>
      <c r="H50" s="169">
        <v>1</v>
      </c>
      <c r="I50" s="378" t="s">
        <v>633</v>
      </c>
      <c r="J50" s="379"/>
      <c r="K50" s="380"/>
      <c r="L50" s="380"/>
      <c r="M50" s="385"/>
      <c r="N50" s="381"/>
      <c r="O50" s="394" t="s">
        <v>167</v>
      </c>
      <c r="P50" s="380"/>
      <c r="Q50" s="382">
        <v>12</v>
      </c>
      <c r="R50" s="78">
        <v>4</v>
      </c>
      <c r="S50" s="14">
        <f t="shared" si="33"/>
        <v>48</v>
      </c>
      <c r="T50" s="42"/>
      <c r="U50" s="41"/>
      <c r="V50" s="42"/>
      <c r="W50" s="56"/>
      <c r="X50" s="42"/>
      <c r="Y50" s="42"/>
      <c r="Z50" s="44">
        <f t="shared" si="1"/>
        <v>48</v>
      </c>
      <c r="AA50" s="40"/>
      <c r="AB50" s="405">
        <v>12</v>
      </c>
      <c r="AC50" s="45"/>
      <c r="AD50" s="45"/>
      <c r="AE50" s="132">
        <f t="shared" si="14"/>
        <v>12</v>
      </c>
      <c r="AF50" s="133">
        <f t="shared" si="15"/>
        <v>12</v>
      </c>
      <c r="AG50" s="134">
        <f t="shared" si="16"/>
        <v>14</v>
      </c>
      <c r="AH50" s="135">
        <f t="shared" si="17"/>
        <v>0</v>
      </c>
      <c r="AI50" s="136">
        <f t="shared" si="18"/>
        <v>0.83</v>
      </c>
      <c r="AJ50" s="137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1,0)))</f>
        <v>0</v>
      </c>
      <c r="AK50" s="138">
        <f t="shared" si="20"/>
        <v>39.839999999999996</v>
      </c>
      <c r="AL50" s="139">
        <f t="shared" si="21"/>
        <v>0</v>
      </c>
      <c r="AM50" s="139">
        <v>0</v>
      </c>
      <c r="AN50" s="135">
        <f t="shared" si="23"/>
        <v>1</v>
      </c>
      <c r="AO50" s="140">
        <f t="shared" si="24"/>
        <v>8</v>
      </c>
      <c r="AP50" s="140">
        <f t="shared" si="25"/>
        <v>12</v>
      </c>
      <c r="AQ50" s="140">
        <f t="shared" si="26"/>
        <v>0</v>
      </c>
      <c r="AR50" s="141">
        <f t="shared" si="27"/>
        <v>59.839999999999996</v>
      </c>
      <c r="AS50" s="142">
        <f t="shared" si="28"/>
        <v>0</v>
      </c>
      <c r="AT50" s="140">
        <v>0</v>
      </c>
      <c r="AU50" s="140">
        <v>22</v>
      </c>
      <c r="AV50" s="140">
        <v>0</v>
      </c>
      <c r="AW50" s="140">
        <f t="shared" si="31"/>
        <v>1</v>
      </c>
      <c r="AX50" s="144">
        <f t="shared" si="32"/>
        <v>79.84</v>
      </c>
      <c r="AY50" s="44"/>
      <c r="AZ50" s="46"/>
      <c r="BA50" s="47"/>
      <c r="BB50" s="48"/>
      <c r="BC50" s="49"/>
      <c r="BD50" s="50"/>
      <c r="BE50" s="51"/>
      <c r="BF50" s="49"/>
      <c r="BG50" s="49"/>
      <c r="BH50" s="52"/>
      <c r="BI50" s="52"/>
      <c r="BJ50" s="48"/>
      <c r="BK50" s="53"/>
      <c r="BL50" s="53"/>
      <c r="BM50" s="53"/>
      <c r="BN50" s="54"/>
      <c r="BO50" s="53"/>
      <c r="BP50" s="53"/>
      <c r="BQ50" s="53"/>
      <c r="BR50" s="53"/>
      <c r="BS50" s="55"/>
    </row>
    <row r="51" spans="1:71" s="82" customFormat="1" ht="28.8">
      <c r="A51" s="39" t="e">
        <f t="shared" si="13"/>
        <v>#REF!</v>
      </c>
      <c r="B51" s="77">
        <v>49</v>
      </c>
      <c r="C51" s="254" t="s">
        <v>603</v>
      </c>
      <c r="D51" s="171"/>
      <c r="E51" s="171"/>
      <c r="F51" s="172"/>
      <c r="G51" s="169" t="s">
        <v>166</v>
      </c>
      <c r="H51" s="169">
        <v>1</v>
      </c>
      <c r="I51" s="378" t="s">
        <v>634</v>
      </c>
      <c r="J51" s="379"/>
      <c r="K51" s="380">
        <v>13</v>
      </c>
      <c r="L51" s="380"/>
      <c r="M51" s="389"/>
      <c r="N51" s="380"/>
      <c r="O51" s="380"/>
      <c r="P51" s="380"/>
      <c r="Q51" s="382">
        <v>12</v>
      </c>
      <c r="R51" s="78">
        <v>4</v>
      </c>
      <c r="S51" s="14">
        <f t="shared" si="33"/>
        <v>48</v>
      </c>
      <c r="T51" s="42"/>
      <c r="U51" s="41"/>
      <c r="V51" s="42"/>
      <c r="W51" s="56"/>
      <c r="X51" s="42"/>
      <c r="Y51" s="42"/>
      <c r="Z51" s="44">
        <f t="shared" si="1"/>
        <v>48</v>
      </c>
      <c r="AA51" s="40"/>
      <c r="AB51" s="405">
        <v>21</v>
      </c>
      <c r="AC51" s="45"/>
      <c r="AD51" s="45"/>
      <c r="AE51" s="132"/>
      <c r="AF51" s="133"/>
      <c r="AG51" s="134"/>
      <c r="AH51" s="135"/>
      <c r="AI51" s="136"/>
      <c r="AJ51" s="137"/>
      <c r="AK51" s="138"/>
      <c r="AL51" s="139"/>
      <c r="AM51" s="139"/>
      <c r="AN51" s="135"/>
      <c r="AO51" s="140"/>
      <c r="AP51" s="140"/>
      <c r="AQ51" s="140"/>
      <c r="AR51" s="141"/>
      <c r="AS51" s="142"/>
      <c r="AT51" s="140"/>
      <c r="AU51" s="140"/>
      <c r="AV51" s="140"/>
      <c r="AW51" s="140"/>
      <c r="AX51" s="144"/>
      <c r="AY51" s="44"/>
      <c r="AZ51" s="46"/>
      <c r="BA51" s="47"/>
      <c r="BB51" s="48"/>
      <c r="BC51" s="49"/>
      <c r="BD51" s="50"/>
      <c r="BE51" s="51"/>
      <c r="BF51" s="49"/>
      <c r="BG51" s="49"/>
      <c r="BH51" s="52"/>
      <c r="BI51" s="52"/>
      <c r="BJ51" s="48"/>
      <c r="BK51" s="53"/>
      <c r="BL51" s="53"/>
      <c r="BM51" s="53"/>
      <c r="BN51" s="54"/>
      <c r="BO51" s="53"/>
      <c r="BP51" s="53"/>
      <c r="BQ51" s="53"/>
      <c r="BR51" s="53"/>
      <c r="BS51" s="55"/>
    </row>
    <row r="52" spans="1:71" s="82" customFormat="1" ht="20.25" customHeight="1">
      <c r="A52" s="39" t="e">
        <f t="shared" si="13"/>
        <v>#REF!</v>
      </c>
      <c r="B52" s="77">
        <v>50</v>
      </c>
      <c r="C52" s="254" t="s">
        <v>40</v>
      </c>
      <c r="D52" s="171"/>
      <c r="E52" s="171"/>
      <c r="F52" s="172"/>
      <c r="G52" s="169" t="s">
        <v>166</v>
      </c>
      <c r="H52" s="169">
        <v>1</v>
      </c>
      <c r="I52" s="378" t="s">
        <v>642</v>
      </c>
      <c r="J52" s="379"/>
      <c r="K52" s="380"/>
      <c r="L52" s="380"/>
      <c r="M52" s="379"/>
      <c r="N52" s="380"/>
      <c r="O52" s="380"/>
      <c r="P52" s="380"/>
      <c r="Q52" s="382">
        <v>12</v>
      </c>
      <c r="R52" s="78">
        <v>4</v>
      </c>
      <c r="S52" s="14">
        <f t="shared" si="33"/>
        <v>48</v>
      </c>
      <c r="T52" s="42"/>
      <c r="U52" s="485"/>
      <c r="V52" s="57"/>
      <c r="W52" s="57"/>
      <c r="X52" s="57"/>
      <c r="Y52" s="57"/>
      <c r="Z52" s="44">
        <f t="shared" si="1"/>
        <v>48</v>
      </c>
      <c r="AA52" s="40"/>
      <c r="AB52" s="406">
        <v>12</v>
      </c>
      <c r="AC52" s="45"/>
      <c r="AD52" s="45"/>
      <c r="AE52" s="132">
        <f t="shared" si="14"/>
        <v>8</v>
      </c>
      <c r="AF52" s="133" t="str">
        <f t="shared" si="15"/>
        <v/>
      </c>
      <c r="AG52" s="134" t="str">
        <f t="shared" si="16"/>
        <v/>
      </c>
      <c r="AH52" s="135">
        <f t="shared" si="17"/>
        <v>0</v>
      </c>
      <c r="AI52" s="136">
        <f t="shared" si="18"/>
        <v>1</v>
      </c>
      <c r="AJ52" s="137">
        <f t="shared" si="19"/>
        <v>0</v>
      </c>
      <c r="AK52" s="138">
        <f t="shared" si="20"/>
        <v>40</v>
      </c>
      <c r="AL52" s="139">
        <f t="shared" si="21"/>
        <v>0</v>
      </c>
      <c r="AM52" s="139">
        <v>0</v>
      </c>
      <c r="AN52" s="135">
        <f t="shared" si="23"/>
        <v>1</v>
      </c>
      <c r="AO52" s="140">
        <f t="shared" si="24"/>
        <v>8</v>
      </c>
      <c r="AP52" s="140">
        <f t="shared" si="25"/>
        <v>0</v>
      </c>
      <c r="AQ52" s="140">
        <f t="shared" si="26"/>
        <v>0</v>
      </c>
      <c r="AR52" s="141">
        <f t="shared" si="27"/>
        <v>48</v>
      </c>
      <c r="AS52" s="142">
        <f t="shared" si="28"/>
        <v>0</v>
      </c>
      <c r="AT52" s="140">
        <f t="shared" si="29"/>
        <v>0</v>
      </c>
      <c r="AU52" s="140">
        <f t="shared" si="30"/>
        <v>0</v>
      </c>
      <c r="AV52" s="140">
        <v>0</v>
      </c>
      <c r="AW52" s="140">
        <f t="shared" si="31"/>
        <v>1</v>
      </c>
      <c r="AX52" s="144">
        <f t="shared" si="32"/>
        <v>48</v>
      </c>
      <c r="AY52" s="44"/>
      <c r="AZ52" s="46"/>
      <c r="BA52" s="47"/>
      <c r="BB52" s="48"/>
      <c r="BC52" s="49"/>
      <c r="BD52" s="50"/>
      <c r="BE52" s="51"/>
      <c r="BF52" s="49"/>
      <c r="BG52" s="49"/>
      <c r="BH52" s="52"/>
      <c r="BI52" s="52"/>
      <c r="BJ52" s="48"/>
      <c r="BK52" s="53"/>
      <c r="BL52" s="53"/>
      <c r="BM52" s="53"/>
      <c r="BN52" s="54"/>
      <c r="BO52" s="53"/>
      <c r="BP52" s="53"/>
      <c r="BQ52" s="53"/>
      <c r="BR52" s="53"/>
      <c r="BS52" s="55"/>
    </row>
    <row r="53" spans="1:71" s="82" customFormat="1" ht="28.8">
      <c r="A53" s="39" t="e">
        <f t="shared" si="13"/>
        <v>#REF!</v>
      </c>
      <c r="B53" s="77">
        <v>51</v>
      </c>
      <c r="C53" s="254" t="s">
        <v>92</v>
      </c>
      <c r="D53" s="171"/>
      <c r="E53" s="171"/>
      <c r="F53" s="172"/>
      <c r="G53" s="169" t="s">
        <v>752</v>
      </c>
      <c r="H53" s="169">
        <v>1</v>
      </c>
      <c r="I53" s="378" t="s">
        <v>643</v>
      </c>
      <c r="J53" s="379"/>
      <c r="K53" s="380"/>
      <c r="L53" s="380"/>
      <c r="M53" s="379"/>
      <c r="N53" s="380"/>
      <c r="O53" s="380"/>
      <c r="P53" s="380" t="s">
        <v>762</v>
      </c>
      <c r="Q53" s="382">
        <v>8</v>
      </c>
      <c r="R53" s="78">
        <v>4</v>
      </c>
      <c r="S53" s="14">
        <f t="shared" si="33"/>
        <v>32</v>
      </c>
      <c r="T53" s="42"/>
      <c r="U53" s="485"/>
      <c r="V53" s="57"/>
      <c r="W53" s="57"/>
      <c r="X53" s="57"/>
      <c r="Y53" s="57"/>
      <c r="Z53" s="44">
        <f t="shared" si="1"/>
        <v>32</v>
      </c>
      <c r="AA53" s="40"/>
      <c r="AB53" s="405"/>
      <c r="AC53" s="45"/>
      <c r="AD53" s="45"/>
      <c r="AE53" s="132">
        <f t="shared" si="14"/>
        <v>14</v>
      </c>
      <c r="AF53" s="133">
        <f t="shared" si="15"/>
        <v>14</v>
      </c>
      <c r="AG53" s="134">
        <f t="shared" si="16"/>
        <v>16</v>
      </c>
      <c r="AH53" s="135">
        <f t="shared" si="17"/>
        <v>0</v>
      </c>
      <c r="AI53" s="136">
        <f t="shared" si="18"/>
        <v>0.71</v>
      </c>
      <c r="AJ53" s="137">
        <f t="shared" si="19"/>
        <v>0</v>
      </c>
      <c r="AK53" s="138">
        <f t="shared" si="20"/>
        <v>39.76</v>
      </c>
      <c r="AL53" s="139">
        <f t="shared" si="21"/>
        <v>0</v>
      </c>
      <c r="AM53" s="139">
        <f t="shared" si="22"/>
        <v>0</v>
      </c>
      <c r="AN53" s="135">
        <f t="shared" si="23"/>
        <v>1</v>
      </c>
      <c r="AO53" s="140">
        <f t="shared" si="24"/>
        <v>8</v>
      </c>
      <c r="AP53" s="140">
        <f t="shared" si="25"/>
        <v>0</v>
      </c>
      <c r="AQ53" s="140">
        <f t="shared" si="26"/>
        <v>0</v>
      </c>
      <c r="AR53" s="141">
        <f t="shared" si="27"/>
        <v>47.76</v>
      </c>
      <c r="AS53" s="142">
        <f t="shared" si="28"/>
        <v>0</v>
      </c>
      <c r="AT53" s="140">
        <f t="shared" si="29"/>
        <v>18</v>
      </c>
      <c r="AU53" s="140">
        <f t="shared" si="30"/>
        <v>0</v>
      </c>
      <c r="AV53" s="140">
        <v>0</v>
      </c>
      <c r="AW53" s="140">
        <f t="shared" si="31"/>
        <v>1</v>
      </c>
      <c r="AX53" s="144">
        <f t="shared" si="32"/>
        <v>65.759999999999991</v>
      </c>
      <c r="AY53" s="44"/>
      <c r="AZ53" s="46"/>
      <c r="BA53" s="47"/>
      <c r="BB53" s="48"/>
      <c r="BC53" s="49"/>
      <c r="BD53" s="50"/>
      <c r="BE53" s="51"/>
      <c r="BF53" s="49"/>
      <c r="BG53" s="49"/>
      <c r="BH53" s="52"/>
      <c r="BI53" s="52"/>
      <c r="BJ53" s="48"/>
      <c r="BK53" s="53"/>
      <c r="BL53" s="53"/>
      <c r="BM53" s="53"/>
      <c r="BN53" s="54"/>
      <c r="BO53" s="53"/>
      <c r="BP53" s="53"/>
      <c r="BQ53" s="53"/>
      <c r="BR53" s="53"/>
      <c r="BS53" s="55"/>
    </row>
    <row r="54" spans="1:71" s="82" customFormat="1" ht="43.2">
      <c r="A54" s="39" t="e">
        <f t="shared" si="13"/>
        <v>#REF!</v>
      </c>
      <c r="B54" s="77">
        <v>52</v>
      </c>
      <c r="C54" s="254" t="s">
        <v>587</v>
      </c>
      <c r="D54" s="171"/>
      <c r="E54" s="171"/>
      <c r="F54" s="172"/>
      <c r="G54" s="169" t="s">
        <v>752</v>
      </c>
      <c r="H54" s="169">
        <v>1</v>
      </c>
      <c r="I54" s="378" t="s">
        <v>644</v>
      </c>
      <c r="J54" s="379"/>
      <c r="K54" s="380"/>
      <c r="L54" s="380"/>
      <c r="M54" s="379"/>
      <c r="N54" s="380"/>
      <c r="O54" s="380" t="s">
        <v>561</v>
      </c>
      <c r="P54" s="380"/>
      <c r="Q54" s="382">
        <v>14</v>
      </c>
      <c r="R54" s="78">
        <v>4</v>
      </c>
      <c r="S54" s="14">
        <f t="shared" si="33"/>
        <v>56</v>
      </c>
      <c r="T54" s="42"/>
      <c r="U54" s="485"/>
      <c r="V54" s="57"/>
      <c r="W54" s="57"/>
      <c r="X54" s="57"/>
      <c r="Y54" s="57"/>
      <c r="Z54" s="44">
        <f t="shared" si="1"/>
        <v>56</v>
      </c>
      <c r="AA54" s="40"/>
      <c r="AB54" s="405"/>
      <c r="AC54" s="45"/>
      <c r="AD54" s="45"/>
      <c r="AE54" s="132">
        <f t="shared" si="14"/>
        <v>10</v>
      </c>
      <c r="AF54" s="133" t="str">
        <f t="shared" si="15"/>
        <v/>
      </c>
      <c r="AG54" s="134" t="str">
        <f t="shared" si="16"/>
        <v/>
      </c>
      <c r="AH54" s="135">
        <f t="shared" si="17"/>
        <v>0</v>
      </c>
      <c r="AI54" s="136">
        <f t="shared" si="18"/>
        <v>1</v>
      </c>
      <c r="AJ54" s="137">
        <f t="shared" si="19"/>
        <v>0</v>
      </c>
      <c r="AK54" s="138">
        <f t="shared" si="20"/>
        <v>40</v>
      </c>
      <c r="AL54" s="139">
        <f t="shared" si="21"/>
        <v>0</v>
      </c>
      <c r="AM54" s="139">
        <f t="shared" si="22"/>
        <v>0</v>
      </c>
      <c r="AN54" s="135">
        <f t="shared" si="23"/>
        <v>1</v>
      </c>
      <c r="AO54" s="140">
        <f t="shared" si="24"/>
        <v>8</v>
      </c>
      <c r="AP54" s="140">
        <f t="shared" si="25"/>
        <v>0</v>
      </c>
      <c r="AQ54" s="140">
        <f t="shared" si="26"/>
        <v>0</v>
      </c>
      <c r="AR54" s="141">
        <f t="shared" si="27"/>
        <v>48</v>
      </c>
      <c r="AS54" s="142">
        <f t="shared" si="28"/>
        <v>0</v>
      </c>
      <c r="AT54" s="140">
        <f t="shared" si="29"/>
        <v>0</v>
      </c>
      <c r="AU54" s="140">
        <f t="shared" si="30"/>
        <v>0</v>
      </c>
      <c r="AV54" s="140">
        <v>0</v>
      </c>
      <c r="AW54" s="140">
        <f t="shared" si="31"/>
        <v>1</v>
      </c>
      <c r="AX54" s="144">
        <f t="shared" si="32"/>
        <v>48</v>
      </c>
      <c r="AY54" s="44"/>
      <c r="AZ54" s="46"/>
      <c r="BA54" s="47"/>
      <c r="BB54" s="48"/>
      <c r="BC54" s="49"/>
      <c r="BD54" s="50"/>
      <c r="BE54" s="51"/>
      <c r="BF54" s="49"/>
      <c r="BG54" s="49"/>
      <c r="BH54" s="52"/>
      <c r="BI54" s="52"/>
      <c r="BJ54" s="48"/>
      <c r="BK54" s="53"/>
      <c r="BL54" s="53"/>
      <c r="BM54" s="53"/>
      <c r="BN54" s="54"/>
      <c r="BO54" s="53"/>
      <c r="BP54" s="53"/>
      <c r="BQ54" s="53"/>
      <c r="BR54" s="53"/>
      <c r="BS54" s="55"/>
    </row>
    <row r="55" spans="1:71" s="82" customFormat="1" ht="28.8">
      <c r="A55" s="39" t="e">
        <f t="shared" si="13"/>
        <v>#REF!</v>
      </c>
      <c r="B55" s="77">
        <v>53</v>
      </c>
      <c r="C55" s="254" t="s">
        <v>551</v>
      </c>
      <c r="D55" s="167"/>
      <c r="E55" s="167"/>
      <c r="F55" s="172"/>
      <c r="G55" s="169" t="s">
        <v>752</v>
      </c>
      <c r="H55" s="169">
        <v>1</v>
      </c>
      <c r="I55" s="378" t="s">
        <v>645</v>
      </c>
      <c r="J55" s="379"/>
      <c r="K55" s="379"/>
      <c r="L55" s="379"/>
      <c r="M55" s="384"/>
      <c r="N55" s="379"/>
      <c r="O55" s="380"/>
      <c r="P55" s="386" t="s">
        <v>762</v>
      </c>
      <c r="Q55" s="382">
        <v>10</v>
      </c>
      <c r="R55" s="78">
        <v>4</v>
      </c>
      <c r="S55" s="14">
        <f t="shared" si="33"/>
        <v>40</v>
      </c>
      <c r="T55" s="42"/>
      <c r="U55" s="485"/>
      <c r="V55" s="57"/>
      <c r="W55" s="57"/>
      <c r="X55" s="57"/>
      <c r="Y55" s="57"/>
      <c r="Z55" s="44">
        <f t="shared" si="1"/>
        <v>40</v>
      </c>
      <c r="AA55" s="40"/>
      <c r="AB55" s="405"/>
      <c r="AC55" s="45"/>
      <c r="AD55" s="45"/>
      <c r="AE55" s="132">
        <f t="shared" si="14"/>
        <v>3</v>
      </c>
      <c r="AF55" s="133" t="str">
        <f t="shared" si="15"/>
        <v/>
      </c>
      <c r="AG55" s="134" t="str">
        <f t="shared" si="16"/>
        <v/>
      </c>
      <c r="AH55" s="135">
        <f t="shared" si="17"/>
        <v>8</v>
      </c>
      <c r="AI55" s="136">
        <f t="shared" si="18"/>
        <v>1</v>
      </c>
      <c r="AJ55" s="137">
        <f t="shared" si="19"/>
        <v>40</v>
      </c>
      <c r="AK55" s="138">
        <f t="shared" si="20"/>
        <v>0</v>
      </c>
      <c r="AL55" s="139">
        <f t="shared" si="21"/>
        <v>0</v>
      </c>
      <c r="AM55" s="139">
        <f t="shared" si="22"/>
        <v>0</v>
      </c>
      <c r="AN55" s="135">
        <f t="shared" si="23"/>
        <v>1</v>
      </c>
      <c r="AO55" s="140">
        <f t="shared" si="24"/>
        <v>8</v>
      </c>
      <c r="AP55" s="140">
        <f t="shared" si="25"/>
        <v>0</v>
      </c>
      <c r="AQ55" s="140">
        <f t="shared" si="26"/>
        <v>0</v>
      </c>
      <c r="AR55" s="141">
        <f t="shared" si="27"/>
        <v>48</v>
      </c>
      <c r="AS55" s="142">
        <f t="shared" si="28"/>
        <v>0</v>
      </c>
      <c r="AT55" s="140">
        <f t="shared" si="29"/>
        <v>0</v>
      </c>
      <c r="AU55" s="140">
        <f t="shared" si="30"/>
        <v>20</v>
      </c>
      <c r="AV55" s="140">
        <v>0</v>
      </c>
      <c r="AW55" s="140">
        <f t="shared" si="31"/>
        <v>1</v>
      </c>
      <c r="AX55" s="144">
        <f t="shared" si="32"/>
        <v>68</v>
      </c>
      <c r="AY55" s="44"/>
      <c r="AZ55" s="46"/>
      <c r="BA55" s="47"/>
      <c r="BB55" s="48"/>
      <c r="BC55" s="49"/>
      <c r="BD55" s="50"/>
      <c r="BE55" s="51"/>
      <c r="BF55" s="49"/>
      <c r="BG55" s="49"/>
      <c r="BH55" s="52"/>
      <c r="BI55" s="52"/>
      <c r="BJ55" s="48"/>
      <c r="BK55" s="53"/>
      <c r="BL55" s="53"/>
      <c r="BM55" s="53"/>
      <c r="BN55" s="54"/>
      <c r="BO55" s="53"/>
      <c r="BP55" s="53"/>
      <c r="BQ55" s="53"/>
      <c r="BR55" s="53"/>
      <c r="BS55" s="55"/>
    </row>
    <row r="56" spans="1:71" s="82" customFormat="1" ht="22.2">
      <c r="A56" s="39" t="e">
        <f t="shared" si="13"/>
        <v>#REF!</v>
      </c>
      <c r="B56" s="77">
        <v>54</v>
      </c>
      <c r="C56" s="254" t="s">
        <v>99</v>
      </c>
      <c r="D56" s="167"/>
      <c r="E56" s="167"/>
      <c r="F56" s="172"/>
      <c r="G56" s="169" t="s">
        <v>753</v>
      </c>
      <c r="H56" s="169">
        <v>1</v>
      </c>
      <c r="I56" s="396" t="s">
        <v>646</v>
      </c>
      <c r="J56" s="379"/>
      <c r="K56" s="379"/>
      <c r="L56" s="379"/>
      <c r="M56" s="384"/>
      <c r="N56" s="379"/>
      <c r="O56" s="379"/>
      <c r="P56" s="386" t="s">
        <v>567</v>
      </c>
      <c r="Q56" s="382">
        <v>3</v>
      </c>
      <c r="R56" s="78">
        <v>4</v>
      </c>
      <c r="S56" s="14">
        <f t="shared" si="33"/>
        <v>12</v>
      </c>
      <c r="T56" s="42"/>
      <c r="U56" s="485"/>
      <c r="V56" s="57"/>
      <c r="W56" s="57"/>
      <c r="X56" s="57"/>
      <c r="Y56" s="57"/>
      <c r="Z56" s="44">
        <f t="shared" si="1"/>
        <v>12</v>
      </c>
      <c r="AA56" s="40"/>
      <c r="AB56" s="405"/>
      <c r="AC56" s="45"/>
      <c r="AD56" s="45"/>
      <c r="AE56" s="132">
        <f t="shared" si="14"/>
        <v>4</v>
      </c>
      <c r="AF56" s="133">
        <f t="shared" si="15"/>
        <v>14</v>
      </c>
      <c r="AG56" s="134">
        <f t="shared" si="16"/>
        <v>16</v>
      </c>
      <c r="AH56" s="135">
        <f t="shared" si="17"/>
        <v>0</v>
      </c>
      <c r="AI56" s="136">
        <f t="shared" si="18"/>
        <v>0.71</v>
      </c>
      <c r="AJ56" s="137">
        <f t="shared" si="19"/>
        <v>0</v>
      </c>
      <c r="AK56" s="138">
        <f t="shared" si="20"/>
        <v>11.36</v>
      </c>
      <c r="AL56" s="139">
        <f t="shared" si="21"/>
        <v>0</v>
      </c>
      <c r="AM56" s="139">
        <f t="shared" si="22"/>
        <v>0</v>
      </c>
      <c r="AN56" s="135">
        <f t="shared" si="23"/>
        <v>0.2857142857142857</v>
      </c>
      <c r="AO56" s="140">
        <f t="shared" si="24"/>
        <v>0</v>
      </c>
      <c r="AP56" s="140">
        <f t="shared" si="25"/>
        <v>0</v>
      </c>
      <c r="AQ56" s="140">
        <f t="shared" si="26"/>
        <v>0</v>
      </c>
      <c r="AR56" s="141">
        <f t="shared" si="27"/>
        <v>11.36</v>
      </c>
      <c r="AS56" s="142">
        <f t="shared" si="28"/>
        <v>0</v>
      </c>
      <c r="AT56" s="140">
        <f t="shared" si="29"/>
        <v>0</v>
      </c>
      <c r="AU56" s="140">
        <f t="shared" si="30"/>
        <v>0</v>
      </c>
      <c r="AV56" s="140">
        <v>0</v>
      </c>
      <c r="AW56" s="140">
        <f t="shared" si="31"/>
        <v>1</v>
      </c>
      <c r="AX56" s="144">
        <f t="shared" si="32"/>
        <v>11.36</v>
      </c>
      <c r="AY56" s="44"/>
      <c r="AZ56" s="46"/>
      <c r="BA56" s="47"/>
      <c r="BB56" s="48"/>
      <c r="BC56" s="49"/>
      <c r="BD56" s="50"/>
      <c r="BE56" s="51"/>
      <c r="BF56" s="49"/>
      <c r="BG56" s="49"/>
      <c r="BH56" s="52"/>
      <c r="BI56" s="52"/>
      <c r="BJ56" s="48"/>
      <c r="BK56" s="53"/>
      <c r="BL56" s="53"/>
      <c r="BM56" s="53"/>
      <c r="BN56" s="54"/>
      <c r="BO56" s="53"/>
      <c r="BP56" s="53"/>
      <c r="BQ56" s="53"/>
      <c r="BR56" s="53"/>
      <c r="BS56" s="55"/>
    </row>
    <row r="57" spans="1:71" s="82" customFormat="1" ht="28.8">
      <c r="A57" s="39" t="e">
        <f t="shared" si="13"/>
        <v>#REF!</v>
      </c>
      <c r="B57" s="77">
        <v>55</v>
      </c>
      <c r="C57" s="254" t="s">
        <v>98</v>
      </c>
      <c r="D57" s="167"/>
      <c r="E57" s="167"/>
      <c r="F57" s="172"/>
      <c r="G57" s="169" t="s">
        <v>753</v>
      </c>
      <c r="H57" s="169">
        <v>1</v>
      </c>
      <c r="I57" s="378" t="s">
        <v>647</v>
      </c>
      <c r="J57" s="379"/>
      <c r="K57" s="379"/>
      <c r="L57" s="379"/>
      <c r="M57" s="384"/>
      <c r="N57" s="379"/>
      <c r="O57" s="380"/>
      <c r="P57" s="386"/>
      <c r="Q57" s="382">
        <v>4</v>
      </c>
      <c r="R57" s="78">
        <v>4</v>
      </c>
      <c r="S57" s="14">
        <f t="shared" si="33"/>
        <v>16</v>
      </c>
      <c r="T57" s="42"/>
      <c r="U57" s="485"/>
      <c r="V57" s="57"/>
      <c r="W57" s="57"/>
      <c r="X57" s="57"/>
      <c r="Y57" s="57"/>
      <c r="Z57" s="44">
        <f t="shared" si="1"/>
        <v>16</v>
      </c>
      <c r="AA57" s="40"/>
      <c r="AB57" s="405"/>
      <c r="AC57" s="45"/>
      <c r="AD57" s="45"/>
      <c r="AE57" s="132"/>
      <c r="AF57" s="133"/>
      <c r="AG57" s="134"/>
      <c r="AH57" s="135"/>
      <c r="AI57" s="136"/>
      <c r="AJ57" s="137"/>
      <c r="AK57" s="138"/>
      <c r="AL57" s="139"/>
      <c r="AM57" s="139"/>
      <c r="AN57" s="135"/>
      <c r="AO57" s="140"/>
      <c r="AP57" s="140"/>
      <c r="AQ57" s="140"/>
      <c r="AR57" s="141"/>
      <c r="AS57" s="142"/>
      <c r="AT57" s="140"/>
      <c r="AU57" s="140"/>
      <c r="AV57" s="140"/>
      <c r="AW57" s="140"/>
      <c r="AX57" s="144"/>
      <c r="AY57" s="44"/>
      <c r="AZ57" s="46"/>
      <c r="BA57" s="47"/>
      <c r="BB57" s="48"/>
      <c r="BC57" s="49"/>
      <c r="BD57" s="50"/>
      <c r="BE57" s="51"/>
      <c r="BF57" s="49"/>
      <c r="BG57" s="49"/>
      <c r="BH57" s="52"/>
      <c r="BI57" s="52"/>
      <c r="BJ57" s="48"/>
      <c r="BK57" s="53"/>
      <c r="BL57" s="53"/>
      <c r="BM57" s="53"/>
      <c r="BN57" s="54"/>
      <c r="BO57" s="53"/>
      <c r="BP57" s="53"/>
      <c r="BQ57" s="53"/>
      <c r="BR57" s="53"/>
      <c r="BS57" s="55"/>
    </row>
    <row r="58" spans="1:71" s="82" customFormat="1" ht="28.8">
      <c r="A58" s="39" t="e">
        <f t="shared" si="13"/>
        <v>#REF!</v>
      </c>
      <c r="B58" s="77">
        <v>56</v>
      </c>
      <c r="C58" s="254" t="s">
        <v>100</v>
      </c>
      <c r="D58" s="167"/>
      <c r="E58" s="167"/>
      <c r="F58" s="172"/>
      <c r="G58" s="169" t="s">
        <v>753</v>
      </c>
      <c r="H58" s="169">
        <v>1</v>
      </c>
      <c r="I58" s="378" t="s">
        <v>648</v>
      </c>
      <c r="J58" s="379"/>
      <c r="K58" s="379"/>
      <c r="L58" s="379"/>
      <c r="M58" s="384"/>
      <c r="N58" s="379"/>
      <c r="O58" s="379" t="s">
        <v>167</v>
      </c>
      <c r="P58" s="380"/>
      <c r="Q58" s="382">
        <v>4</v>
      </c>
      <c r="R58" s="78">
        <v>4</v>
      </c>
      <c r="S58" s="14">
        <f t="shared" si="33"/>
        <v>16</v>
      </c>
      <c r="T58" s="42"/>
      <c r="U58" s="485"/>
      <c r="V58" s="57"/>
      <c r="W58" s="57"/>
      <c r="X58" s="57"/>
      <c r="Y58" s="57"/>
      <c r="Z58" s="44">
        <f t="shared" si="1"/>
        <v>16</v>
      </c>
      <c r="AA58" s="40"/>
      <c r="AB58" s="405"/>
      <c r="AC58" s="45"/>
      <c r="AD58" s="45"/>
      <c r="AE58" s="132"/>
      <c r="AF58" s="133"/>
      <c r="AG58" s="134"/>
      <c r="AH58" s="135"/>
      <c r="AI58" s="136"/>
      <c r="AJ58" s="137"/>
      <c r="AK58" s="138"/>
      <c r="AL58" s="139"/>
      <c r="AM58" s="139"/>
      <c r="AN58" s="135"/>
      <c r="AO58" s="140"/>
      <c r="AP58" s="140"/>
      <c r="AQ58" s="140"/>
      <c r="AR58" s="141"/>
      <c r="AS58" s="142"/>
      <c r="AT58" s="140"/>
      <c r="AU58" s="140"/>
      <c r="AV58" s="140"/>
      <c r="AW58" s="140"/>
      <c r="AX58" s="144"/>
      <c r="AY58" s="44"/>
      <c r="AZ58" s="46"/>
      <c r="BA58" s="47"/>
      <c r="BB58" s="48"/>
      <c r="BC58" s="49"/>
      <c r="BD58" s="50"/>
      <c r="BE58" s="51"/>
      <c r="BF58" s="49"/>
      <c r="BG58" s="49"/>
      <c r="BH58" s="52"/>
      <c r="BI58" s="52"/>
      <c r="BJ58" s="48"/>
      <c r="BK58" s="53"/>
      <c r="BL58" s="53"/>
      <c r="BM58" s="53"/>
      <c r="BN58" s="54"/>
      <c r="BO58" s="53"/>
      <c r="BP58" s="53"/>
      <c r="BQ58" s="53"/>
      <c r="BR58" s="53"/>
      <c r="BS58" s="55"/>
    </row>
    <row r="59" spans="1:71" s="82" customFormat="1" ht="28.8">
      <c r="A59" s="39" t="e">
        <f t="shared" si="13"/>
        <v>#REF!</v>
      </c>
      <c r="B59" s="77">
        <v>57</v>
      </c>
      <c r="C59" s="254" t="s">
        <v>97</v>
      </c>
      <c r="D59" s="167"/>
      <c r="E59" s="167"/>
      <c r="F59" s="172"/>
      <c r="G59" s="169" t="s">
        <v>753</v>
      </c>
      <c r="H59" s="169">
        <v>1</v>
      </c>
      <c r="I59" s="378" t="s">
        <v>649</v>
      </c>
      <c r="J59" s="379"/>
      <c r="K59" s="379">
        <v>12</v>
      </c>
      <c r="L59" s="379"/>
      <c r="M59" s="384"/>
      <c r="N59" s="379"/>
      <c r="O59" s="379"/>
      <c r="P59" s="386"/>
      <c r="Q59" s="382">
        <v>4</v>
      </c>
      <c r="R59" s="78">
        <v>4</v>
      </c>
      <c r="S59" s="14">
        <f t="shared" si="33"/>
        <v>16</v>
      </c>
      <c r="T59" s="42"/>
      <c r="U59" s="485"/>
      <c r="V59" s="57"/>
      <c r="W59" s="57"/>
      <c r="X59" s="57"/>
      <c r="Y59" s="57"/>
      <c r="Z59" s="44">
        <f t="shared" si="1"/>
        <v>16</v>
      </c>
      <c r="AA59" s="40"/>
      <c r="AB59" s="405">
        <v>21</v>
      </c>
      <c r="AC59" s="45"/>
      <c r="AD59" s="45"/>
      <c r="AE59" s="132"/>
      <c r="AF59" s="133"/>
      <c r="AG59" s="134"/>
      <c r="AH59" s="135"/>
      <c r="AI59" s="136"/>
      <c r="AJ59" s="137"/>
      <c r="AK59" s="138"/>
      <c r="AL59" s="139"/>
      <c r="AM59" s="139"/>
      <c r="AN59" s="135"/>
      <c r="AO59" s="140"/>
      <c r="AP59" s="140"/>
      <c r="AQ59" s="140"/>
      <c r="AR59" s="141"/>
      <c r="AS59" s="142"/>
      <c r="AT59" s="140"/>
      <c r="AU59" s="140"/>
      <c r="AV59" s="140"/>
      <c r="AW59" s="140"/>
      <c r="AX59" s="144"/>
      <c r="AY59" s="44"/>
      <c r="AZ59" s="46"/>
      <c r="BA59" s="47"/>
      <c r="BB59" s="48"/>
      <c r="BC59" s="49"/>
      <c r="BD59" s="50"/>
      <c r="BE59" s="51"/>
      <c r="BF59" s="49"/>
      <c r="BG59" s="49"/>
      <c r="BH59" s="52"/>
      <c r="BI59" s="52"/>
      <c r="BJ59" s="48"/>
      <c r="BK59" s="53"/>
      <c r="BL59" s="53"/>
      <c r="BM59" s="53"/>
      <c r="BN59" s="54"/>
      <c r="BO59" s="53"/>
      <c r="BP59" s="53"/>
      <c r="BQ59" s="53"/>
      <c r="BR59" s="53"/>
      <c r="BS59" s="55"/>
    </row>
    <row r="60" spans="1:71" s="82" customFormat="1" ht="22.2">
      <c r="A60" s="39" t="e">
        <f t="shared" si="13"/>
        <v>#REF!</v>
      </c>
      <c r="B60" s="77">
        <v>58</v>
      </c>
      <c r="C60" s="260" t="s">
        <v>129</v>
      </c>
      <c r="D60" s="167"/>
      <c r="E60" s="167"/>
      <c r="F60" s="172"/>
      <c r="G60" s="169" t="s">
        <v>554</v>
      </c>
      <c r="H60" s="169">
        <v>1</v>
      </c>
      <c r="I60" s="378" t="s">
        <v>652</v>
      </c>
      <c r="J60" s="379"/>
      <c r="K60" s="379"/>
      <c r="L60" s="379"/>
      <c r="M60" s="384"/>
      <c r="N60" s="379"/>
      <c r="O60" s="379" t="s">
        <v>569</v>
      </c>
      <c r="P60" s="386" t="s">
        <v>738</v>
      </c>
      <c r="Q60" s="382">
        <v>6</v>
      </c>
      <c r="R60" s="78">
        <v>4</v>
      </c>
      <c r="S60" s="14">
        <f t="shared" si="33"/>
        <v>24</v>
      </c>
      <c r="T60" s="42"/>
      <c r="U60" s="485"/>
      <c r="V60" s="57"/>
      <c r="W60" s="57"/>
      <c r="X60" s="57"/>
      <c r="Y60" s="57"/>
      <c r="Z60" s="44">
        <f t="shared" si="1"/>
        <v>24</v>
      </c>
      <c r="AA60" s="40"/>
      <c r="AB60" s="406"/>
      <c r="AC60" s="45"/>
      <c r="AD60" s="45"/>
      <c r="AE60" s="132"/>
      <c r="AF60" s="133"/>
      <c r="AG60" s="134"/>
      <c r="AH60" s="135"/>
      <c r="AI60" s="136"/>
      <c r="AJ60" s="137"/>
      <c r="AK60" s="138"/>
      <c r="AL60" s="139"/>
      <c r="AM60" s="139"/>
      <c r="AN60" s="135"/>
      <c r="AO60" s="140"/>
      <c r="AP60" s="140"/>
      <c r="AQ60" s="140"/>
      <c r="AR60" s="141"/>
      <c r="AS60" s="142"/>
      <c r="AT60" s="140"/>
      <c r="AU60" s="140"/>
      <c r="AV60" s="140"/>
      <c r="AW60" s="140"/>
      <c r="AX60" s="144"/>
      <c r="AY60" s="44"/>
      <c r="AZ60" s="46"/>
      <c r="BA60" s="47"/>
      <c r="BB60" s="48"/>
      <c r="BC60" s="49"/>
      <c r="BD60" s="50"/>
      <c r="BE60" s="51"/>
      <c r="BF60" s="49"/>
      <c r="BG60" s="49"/>
      <c r="BH60" s="52"/>
      <c r="BI60" s="52"/>
      <c r="BJ60" s="48"/>
      <c r="BK60" s="53"/>
      <c r="BL60" s="53"/>
      <c r="BM60" s="53"/>
      <c r="BN60" s="54"/>
      <c r="BO60" s="53"/>
      <c r="BP60" s="53"/>
      <c r="BQ60" s="53"/>
      <c r="BR60" s="53"/>
      <c r="BS60" s="55"/>
    </row>
    <row r="61" spans="1:71" s="82" customFormat="1" ht="28.8">
      <c r="A61" s="39" t="e">
        <f t="shared" si="13"/>
        <v>#REF!</v>
      </c>
      <c r="B61" s="77">
        <v>59</v>
      </c>
      <c r="C61" s="260" t="s">
        <v>593</v>
      </c>
      <c r="D61" s="167"/>
      <c r="E61" s="167"/>
      <c r="F61" s="172"/>
      <c r="G61" s="169" t="s">
        <v>554</v>
      </c>
      <c r="H61" s="169">
        <v>1</v>
      </c>
      <c r="I61" s="378" t="s">
        <v>628</v>
      </c>
      <c r="J61" s="379"/>
      <c r="K61" s="379"/>
      <c r="L61" s="379"/>
      <c r="M61" s="384"/>
      <c r="N61" s="379"/>
      <c r="O61" s="380"/>
      <c r="P61" s="386"/>
      <c r="Q61" s="382">
        <v>8</v>
      </c>
      <c r="R61" s="78">
        <v>4</v>
      </c>
      <c r="S61" s="14">
        <f t="shared" si="33"/>
        <v>32</v>
      </c>
      <c r="T61" s="42"/>
      <c r="U61" s="485"/>
      <c r="V61" s="57"/>
      <c r="W61" s="57"/>
      <c r="X61" s="57"/>
      <c r="Y61" s="57"/>
      <c r="Z61" s="44">
        <f t="shared" si="1"/>
        <v>32</v>
      </c>
      <c r="AA61" s="40"/>
      <c r="AB61" s="405"/>
      <c r="AC61" s="45"/>
      <c r="AD61" s="45"/>
      <c r="AE61" s="132"/>
      <c r="AF61" s="133"/>
      <c r="AG61" s="134"/>
      <c r="AH61" s="135"/>
      <c r="AI61" s="136"/>
      <c r="AJ61" s="137"/>
      <c r="AK61" s="138"/>
      <c r="AL61" s="139"/>
      <c r="AM61" s="139"/>
      <c r="AN61" s="135"/>
      <c r="AO61" s="140"/>
      <c r="AP61" s="140"/>
      <c r="AQ61" s="140"/>
      <c r="AR61" s="141"/>
      <c r="AS61" s="142"/>
      <c r="AT61" s="140"/>
      <c r="AU61" s="140"/>
      <c r="AV61" s="140"/>
      <c r="AW61" s="140"/>
      <c r="AX61" s="144"/>
      <c r="AY61" s="44"/>
      <c r="AZ61" s="46"/>
      <c r="BA61" s="47"/>
      <c r="BB61" s="48"/>
      <c r="BC61" s="49"/>
      <c r="BD61" s="50"/>
      <c r="BE61" s="51"/>
      <c r="BF61" s="49"/>
      <c r="BG61" s="49"/>
      <c r="BH61" s="52"/>
      <c r="BI61" s="52"/>
      <c r="BJ61" s="48"/>
      <c r="BK61" s="53"/>
      <c r="BL61" s="53"/>
      <c r="BM61" s="53"/>
      <c r="BN61" s="54"/>
      <c r="BO61" s="53"/>
      <c r="BP61" s="53"/>
      <c r="BQ61" s="53"/>
      <c r="BR61" s="53"/>
      <c r="BS61" s="55"/>
    </row>
    <row r="62" spans="1:71" s="82" customFormat="1" ht="43.2">
      <c r="A62" s="39" t="e">
        <f t="shared" si="13"/>
        <v>#REF!</v>
      </c>
      <c r="B62" s="77">
        <v>60</v>
      </c>
      <c r="C62" s="260" t="s">
        <v>130</v>
      </c>
      <c r="D62" s="167"/>
      <c r="E62" s="167"/>
      <c r="F62" s="172"/>
      <c r="G62" s="169" t="s">
        <v>554</v>
      </c>
      <c r="H62" s="169">
        <v>1</v>
      </c>
      <c r="I62" s="378" t="s">
        <v>653</v>
      </c>
      <c r="J62" s="379"/>
      <c r="K62" s="379">
        <v>15</v>
      </c>
      <c r="L62" s="379"/>
      <c r="M62" s="384"/>
      <c r="N62" s="379"/>
      <c r="O62" s="380" t="s">
        <v>167</v>
      </c>
      <c r="P62" s="386"/>
      <c r="Q62" s="382">
        <v>14</v>
      </c>
      <c r="R62" s="78">
        <v>4</v>
      </c>
      <c r="S62" s="14">
        <f t="shared" si="33"/>
        <v>56</v>
      </c>
      <c r="T62" s="42"/>
      <c r="U62" s="485"/>
      <c r="V62" s="57"/>
      <c r="W62" s="57"/>
      <c r="X62" s="57"/>
      <c r="Y62" s="57"/>
      <c r="Z62" s="44">
        <f t="shared" si="1"/>
        <v>56</v>
      </c>
      <c r="AA62" s="40"/>
      <c r="AB62" s="405">
        <v>12</v>
      </c>
      <c r="AC62" s="45"/>
      <c r="AD62" s="45"/>
      <c r="AE62" s="132"/>
      <c r="AF62" s="133"/>
      <c r="AG62" s="134"/>
      <c r="AH62" s="135"/>
      <c r="AI62" s="136"/>
      <c r="AJ62" s="137"/>
      <c r="AK62" s="138"/>
      <c r="AL62" s="139"/>
      <c r="AM62" s="139"/>
      <c r="AN62" s="135"/>
      <c r="AO62" s="140"/>
      <c r="AP62" s="140"/>
      <c r="AQ62" s="140"/>
      <c r="AR62" s="141"/>
      <c r="AS62" s="142"/>
      <c r="AT62" s="140"/>
      <c r="AU62" s="140"/>
      <c r="AV62" s="140"/>
      <c r="AW62" s="140"/>
      <c r="AX62" s="144"/>
      <c r="AY62" s="44"/>
      <c r="AZ62" s="46"/>
      <c r="BA62" s="47"/>
      <c r="BB62" s="48"/>
      <c r="BC62" s="49"/>
      <c r="BD62" s="50"/>
      <c r="BE62" s="51"/>
      <c r="BF62" s="49"/>
      <c r="BG62" s="49"/>
      <c r="BH62" s="52"/>
      <c r="BI62" s="52"/>
      <c r="BJ62" s="48"/>
      <c r="BK62" s="53"/>
      <c r="BL62" s="53"/>
      <c r="BM62" s="53"/>
      <c r="BN62" s="54"/>
      <c r="BO62" s="53"/>
      <c r="BP62" s="53"/>
      <c r="BQ62" s="53"/>
      <c r="BR62" s="53"/>
      <c r="BS62" s="55"/>
    </row>
    <row r="63" spans="1:71" s="82" customFormat="1" ht="72">
      <c r="A63" s="39" t="e">
        <f>#REF!</f>
        <v>#REF!</v>
      </c>
      <c r="B63" s="77">
        <v>62</v>
      </c>
      <c r="C63" s="254" t="s">
        <v>604</v>
      </c>
      <c r="D63" s="167"/>
      <c r="E63" s="167"/>
      <c r="F63" s="172"/>
      <c r="G63" s="169" t="s">
        <v>555</v>
      </c>
      <c r="H63" s="169">
        <v>1</v>
      </c>
      <c r="I63" s="378" t="s">
        <v>754</v>
      </c>
      <c r="J63" s="379"/>
      <c r="K63" s="379">
        <v>14</v>
      </c>
      <c r="L63" s="379"/>
      <c r="M63" s="384"/>
      <c r="N63" s="379"/>
      <c r="O63" s="379"/>
      <c r="P63" s="386"/>
      <c r="Q63" s="382">
        <v>12</v>
      </c>
      <c r="R63" s="78">
        <v>4</v>
      </c>
      <c r="S63" s="14">
        <f t="shared" si="33"/>
        <v>48</v>
      </c>
      <c r="T63" s="42"/>
      <c r="U63" s="485"/>
      <c r="V63" s="57"/>
      <c r="W63" s="57"/>
      <c r="X63" s="57"/>
      <c r="Y63" s="57"/>
      <c r="Z63" s="44">
        <f t="shared" si="1"/>
        <v>48</v>
      </c>
      <c r="AA63" s="40"/>
      <c r="AB63" s="405">
        <v>21</v>
      </c>
      <c r="AC63" s="45"/>
      <c r="AD63" s="45"/>
      <c r="AE63" s="132"/>
      <c r="AF63" s="133"/>
      <c r="AG63" s="134"/>
      <c r="AH63" s="135"/>
      <c r="AI63" s="136"/>
      <c r="AJ63" s="137"/>
      <c r="AK63" s="138"/>
      <c r="AL63" s="139"/>
      <c r="AM63" s="139"/>
      <c r="AN63" s="135"/>
      <c r="AO63" s="140"/>
      <c r="AP63" s="140"/>
      <c r="AQ63" s="140"/>
      <c r="AR63" s="141"/>
      <c r="AS63" s="142"/>
      <c r="AT63" s="140"/>
      <c r="AU63" s="140"/>
      <c r="AV63" s="140"/>
      <c r="AW63" s="140"/>
      <c r="AX63" s="144"/>
      <c r="AY63" s="44"/>
      <c r="AZ63" s="46"/>
      <c r="BA63" s="47"/>
      <c r="BB63" s="48"/>
      <c r="BC63" s="49"/>
      <c r="BD63" s="50"/>
      <c r="BE63" s="51"/>
      <c r="BF63" s="49"/>
      <c r="BG63" s="49"/>
      <c r="BH63" s="52"/>
      <c r="BI63" s="52"/>
      <c r="BJ63" s="48"/>
      <c r="BK63" s="53"/>
      <c r="BL63" s="53"/>
      <c r="BM63" s="53"/>
      <c r="BN63" s="54"/>
      <c r="BO63" s="53"/>
      <c r="BP63" s="53"/>
      <c r="BQ63" s="53"/>
      <c r="BR63" s="53"/>
      <c r="BS63" s="55"/>
    </row>
    <row r="64" spans="1:71" s="104" customFormat="1" ht="57.6">
      <c r="A64" s="39" t="e">
        <f t="shared" si="13"/>
        <v>#REF!</v>
      </c>
      <c r="B64" s="77">
        <v>63</v>
      </c>
      <c r="C64" s="254" t="s">
        <v>154</v>
      </c>
      <c r="D64" s="167"/>
      <c r="E64" s="167"/>
      <c r="F64" s="172"/>
      <c r="G64" s="169" t="s">
        <v>556</v>
      </c>
      <c r="H64" s="169">
        <v>1</v>
      </c>
      <c r="I64" s="378" t="s">
        <v>650</v>
      </c>
      <c r="J64" s="379"/>
      <c r="K64" s="379"/>
      <c r="L64" s="379"/>
      <c r="M64" s="384"/>
      <c r="N64" s="379"/>
      <c r="O64" s="380" t="s">
        <v>167</v>
      </c>
      <c r="P64" s="386" t="s">
        <v>762</v>
      </c>
      <c r="Q64" s="382">
        <v>8</v>
      </c>
      <c r="R64" s="78">
        <v>4</v>
      </c>
      <c r="S64" s="14">
        <f t="shared" si="33"/>
        <v>32</v>
      </c>
      <c r="T64" s="89"/>
      <c r="U64" s="487"/>
      <c r="V64" s="90"/>
      <c r="W64" s="90"/>
      <c r="X64" s="90"/>
      <c r="Y64" s="90"/>
      <c r="Z64" s="44">
        <f t="shared" si="1"/>
        <v>32</v>
      </c>
      <c r="AA64" s="86"/>
      <c r="AB64" s="92"/>
      <c r="AC64" s="93"/>
      <c r="AD64" s="93"/>
      <c r="AE64" s="132">
        <f t="shared" si="14"/>
        <v>8</v>
      </c>
      <c r="AF64" s="133" t="str">
        <f t="shared" si="15"/>
        <v/>
      </c>
      <c r="AG64" s="134" t="str">
        <f t="shared" si="16"/>
        <v/>
      </c>
      <c r="AH64" s="135">
        <f t="shared" si="17"/>
        <v>0</v>
      </c>
      <c r="AI64" s="136">
        <f t="shared" si="18"/>
        <v>1</v>
      </c>
      <c r="AJ64" s="137">
        <f t="shared" si="19"/>
        <v>0</v>
      </c>
      <c r="AK64" s="138">
        <f t="shared" si="20"/>
        <v>40</v>
      </c>
      <c r="AL64" s="139">
        <f t="shared" si="21"/>
        <v>0</v>
      </c>
      <c r="AM64" s="139">
        <f t="shared" si="22"/>
        <v>0</v>
      </c>
      <c r="AN64" s="135">
        <f t="shared" si="23"/>
        <v>1</v>
      </c>
      <c r="AO64" s="140">
        <f t="shared" si="24"/>
        <v>8</v>
      </c>
      <c r="AP64" s="140">
        <f t="shared" si="25"/>
        <v>0</v>
      </c>
      <c r="AQ64" s="140">
        <f t="shared" si="26"/>
        <v>0</v>
      </c>
      <c r="AR64" s="141">
        <f t="shared" si="27"/>
        <v>48</v>
      </c>
      <c r="AS64" s="142">
        <f t="shared" si="28"/>
        <v>0</v>
      </c>
      <c r="AT64" s="140">
        <f t="shared" si="29"/>
        <v>14</v>
      </c>
      <c r="AU64" s="140">
        <f t="shared" si="30"/>
        <v>0</v>
      </c>
      <c r="AV64" s="140">
        <v>0</v>
      </c>
      <c r="AW64" s="140">
        <f t="shared" si="31"/>
        <v>1</v>
      </c>
      <c r="AX64" s="144">
        <f t="shared" si="32"/>
        <v>62</v>
      </c>
      <c r="AY64" s="91"/>
      <c r="AZ64" s="94"/>
      <c r="BA64" s="95"/>
      <c r="BB64" s="96"/>
      <c r="BC64" s="97"/>
      <c r="BD64" s="98"/>
      <c r="BE64" s="99"/>
      <c r="BF64" s="97"/>
      <c r="BG64" s="97"/>
      <c r="BH64" s="100"/>
      <c r="BI64" s="100"/>
      <c r="BJ64" s="96"/>
      <c r="BK64" s="101"/>
      <c r="BL64" s="101"/>
      <c r="BM64" s="101"/>
      <c r="BN64" s="102"/>
      <c r="BO64" s="101"/>
      <c r="BP64" s="101"/>
      <c r="BQ64" s="101"/>
      <c r="BR64" s="101"/>
      <c r="BS64" s="103"/>
    </row>
    <row r="65" spans="1:71" s="104" customFormat="1" ht="57.6">
      <c r="A65" s="39" t="e">
        <f t="shared" si="13"/>
        <v>#REF!</v>
      </c>
      <c r="B65" s="77">
        <v>64</v>
      </c>
      <c r="C65" s="254" t="s">
        <v>168</v>
      </c>
      <c r="D65" s="167"/>
      <c r="E65" s="167"/>
      <c r="F65" s="172"/>
      <c r="G65" s="169" t="s">
        <v>556</v>
      </c>
      <c r="H65" s="169">
        <v>1</v>
      </c>
      <c r="I65" s="378" t="s">
        <v>651</v>
      </c>
      <c r="J65" s="379"/>
      <c r="K65" s="379"/>
      <c r="L65" s="379"/>
      <c r="M65" s="384"/>
      <c r="N65" s="379"/>
      <c r="O65" s="379" t="s">
        <v>569</v>
      </c>
      <c r="P65" s="386" t="s">
        <v>762</v>
      </c>
      <c r="Q65" s="397">
        <v>8</v>
      </c>
      <c r="R65" s="78">
        <v>4</v>
      </c>
      <c r="S65" s="14">
        <f t="shared" si="33"/>
        <v>32</v>
      </c>
      <c r="T65" s="89"/>
      <c r="U65" s="487"/>
      <c r="V65" s="90"/>
      <c r="W65" s="90"/>
      <c r="X65" s="90"/>
      <c r="Y65" s="90"/>
      <c r="Z65" s="44">
        <f t="shared" si="1"/>
        <v>32</v>
      </c>
      <c r="AA65" s="86"/>
      <c r="AB65" s="92"/>
      <c r="AC65" s="93"/>
      <c r="AD65" s="93"/>
      <c r="AE65" s="132">
        <f t="shared" si="14"/>
        <v>0</v>
      </c>
      <c r="AF65" s="133">
        <f t="shared" si="15"/>
        <v>14</v>
      </c>
      <c r="AG65" s="134">
        <f t="shared" si="16"/>
        <v>16</v>
      </c>
      <c r="AH65" s="135">
        <f t="shared" si="17"/>
        <v>0</v>
      </c>
      <c r="AI65" s="136">
        <f t="shared" si="18"/>
        <v>0.83</v>
      </c>
      <c r="AJ65" s="137">
        <f t="shared" si="19"/>
        <v>0</v>
      </c>
      <c r="AK65" s="138">
        <f t="shared" si="20"/>
        <v>0</v>
      </c>
      <c r="AL65" s="139">
        <f t="shared" si="21"/>
        <v>0</v>
      </c>
      <c r="AM65" s="139">
        <f t="shared" si="22"/>
        <v>0</v>
      </c>
      <c r="AN65" s="135">
        <f t="shared" si="23"/>
        <v>0</v>
      </c>
      <c r="AO65" s="140">
        <f t="shared" si="24"/>
        <v>0</v>
      </c>
      <c r="AP65" s="140">
        <f t="shared" si="25"/>
        <v>0</v>
      </c>
      <c r="AQ65" s="140">
        <f t="shared" si="26"/>
        <v>0</v>
      </c>
      <c r="AR65" s="141">
        <f t="shared" si="27"/>
        <v>0</v>
      </c>
      <c r="AS65" s="142">
        <f t="shared" si="28"/>
        <v>0</v>
      </c>
      <c r="AT65" s="140">
        <f t="shared" si="29"/>
        <v>0</v>
      </c>
      <c r="AU65" s="140">
        <f t="shared" si="30"/>
        <v>0</v>
      </c>
      <c r="AV65" s="140">
        <v>0</v>
      </c>
      <c r="AW65" s="140">
        <f t="shared" si="31"/>
        <v>1</v>
      </c>
      <c r="AX65" s="144">
        <f t="shared" si="32"/>
        <v>0</v>
      </c>
      <c r="AY65" s="91"/>
      <c r="AZ65" s="94"/>
      <c r="BA65" s="95"/>
      <c r="BB65" s="96"/>
      <c r="BC65" s="97"/>
      <c r="BD65" s="98"/>
      <c r="BE65" s="99"/>
      <c r="BF65" s="97"/>
      <c r="BG65" s="97"/>
      <c r="BH65" s="100"/>
      <c r="BI65" s="100"/>
      <c r="BJ65" s="96"/>
      <c r="BK65" s="101"/>
      <c r="BL65" s="101"/>
      <c r="BM65" s="101"/>
      <c r="BN65" s="102"/>
      <c r="BO65" s="101"/>
      <c r="BP65" s="101"/>
      <c r="BQ65" s="101"/>
      <c r="BR65" s="101"/>
      <c r="BS65" s="103"/>
    </row>
    <row r="66" spans="1:71" s="104" customFormat="1" ht="22.2">
      <c r="A66" s="39" t="e">
        <f t="shared" si="13"/>
        <v>#REF!</v>
      </c>
      <c r="B66" s="77">
        <v>65</v>
      </c>
      <c r="C66" s="261"/>
      <c r="D66" s="167"/>
      <c r="E66" s="167"/>
      <c r="F66" s="172"/>
      <c r="G66" s="169"/>
      <c r="H66" s="169"/>
      <c r="I66" s="170"/>
      <c r="J66" s="166"/>
      <c r="K66" s="166"/>
      <c r="L66" s="166"/>
      <c r="M66" s="173"/>
      <c r="N66" s="166"/>
      <c r="O66" s="166"/>
      <c r="P66" s="174"/>
      <c r="Q66" s="86"/>
      <c r="R66" s="78">
        <v>4</v>
      </c>
      <c r="S66" s="14">
        <f t="shared" si="33"/>
        <v>0</v>
      </c>
      <c r="T66" s="89"/>
      <c r="U66" s="488"/>
      <c r="V66" s="89"/>
      <c r="W66" s="105"/>
      <c r="X66" s="89"/>
      <c r="Y66" s="89"/>
      <c r="Z66" s="44">
        <f t="shared" si="1"/>
        <v>0</v>
      </c>
      <c r="AA66" s="86"/>
      <c r="AB66" s="92"/>
      <c r="AC66" s="93"/>
      <c r="AD66" s="93"/>
      <c r="AE66" s="132">
        <f t="shared" si="14"/>
        <v>4</v>
      </c>
      <c r="AF66" s="133" t="str">
        <f t="shared" si="15"/>
        <v/>
      </c>
      <c r="AG66" s="134" t="str">
        <f t="shared" si="16"/>
        <v/>
      </c>
      <c r="AH66" s="135">
        <f t="shared" si="17"/>
        <v>6</v>
      </c>
      <c r="AI66" s="136">
        <f t="shared" si="18"/>
        <v>1</v>
      </c>
      <c r="AJ66" s="137">
        <f t="shared" si="19"/>
        <v>40</v>
      </c>
      <c r="AK66" s="138">
        <f t="shared" si="20"/>
        <v>0</v>
      </c>
      <c r="AL66" s="139">
        <f t="shared" si="21"/>
        <v>0</v>
      </c>
      <c r="AM66" s="139">
        <f t="shared" si="22"/>
        <v>0</v>
      </c>
      <c r="AN66" s="135">
        <f t="shared" si="23"/>
        <v>1</v>
      </c>
      <c r="AO66" s="140">
        <f t="shared" si="24"/>
        <v>8</v>
      </c>
      <c r="AP66" s="140">
        <f t="shared" si="25"/>
        <v>6</v>
      </c>
      <c r="AQ66" s="140">
        <f t="shared" si="26"/>
        <v>0</v>
      </c>
      <c r="AR66" s="141">
        <f t="shared" si="27"/>
        <v>54</v>
      </c>
      <c r="AS66" s="142">
        <f t="shared" si="28"/>
        <v>0</v>
      </c>
      <c r="AT66" s="140">
        <f t="shared" si="29"/>
        <v>0</v>
      </c>
      <c r="AU66" s="140">
        <f t="shared" si="30"/>
        <v>22</v>
      </c>
      <c r="AV66" s="140">
        <v>0</v>
      </c>
      <c r="AW66" s="140">
        <f t="shared" si="31"/>
        <v>1</v>
      </c>
      <c r="AX66" s="144">
        <f t="shared" si="32"/>
        <v>76</v>
      </c>
      <c r="AY66" s="91"/>
      <c r="AZ66" s="94"/>
      <c r="BA66" s="95"/>
      <c r="BB66" s="96"/>
      <c r="BC66" s="97"/>
      <c r="BD66" s="98"/>
      <c r="BE66" s="99"/>
      <c r="BF66" s="97"/>
      <c r="BG66" s="97"/>
      <c r="BH66" s="100"/>
      <c r="BI66" s="100"/>
      <c r="BJ66" s="96"/>
      <c r="BK66" s="101"/>
      <c r="BL66" s="101"/>
      <c r="BM66" s="101"/>
      <c r="BN66" s="102"/>
      <c r="BO66" s="101"/>
      <c r="BP66" s="101"/>
      <c r="BQ66" s="101"/>
      <c r="BR66" s="101"/>
      <c r="BS66" s="103"/>
    </row>
    <row r="67" spans="1:71" s="104" customFormat="1" ht="22.2">
      <c r="A67" s="39" t="e">
        <f t="shared" ref="A67:A130" si="34">A66</f>
        <v>#REF!</v>
      </c>
      <c r="B67" s="126">
        <v>66</v>
      </c>
      <c r="C67" s="93" t="s">
        <v>69</v>
      </c>
      <c r="D67" s="167"/>
      <c r="E67" s="167"/>
      <c r="F67" s="172"/>
      <c r="G67" s="169" t="s">
        <v>166</v>
      </c>
      <c r="H67" s="169">
        <v>2</v>
      </c>
      <c r="I67" s="414" t="s">
        <v>620</v>
      </c>
      <c r="J67" s="414"/>
      <c r="K67" s="414"/>
      <c r="L67" s="414"/>
      <c r="M67" s="414"/>
      <c r="N67" s="414"/>
      <c r="O67" s="414"/>
      <c r="P67" s="414" t="s">
        <v>559</v>
      </c>
      <c r="Q67" s="415">
        <v>4</v>
      </c>
      <c r="R67" s="78">
        <v>4</v>
      </c>
      <c r="S67" s="14">
        <f t="shared" si="33"/>
        <v>16</v>
      </c>
      <c r="T67" s="432"/>
      <c r="U67" s="489"/>
      <c r="V67" s="432"/>
      <c r="W67" s="433"/>
      <c r="X67" s="432"/>
      <c r="Y67" s="432"/>
      <c r="Z67" s="44">
        <f t="shared" si="1"/>
        <v>16</v>
      </c>
      <c r="AA67" s="441"/>
      <c r="AB67" s="448">
        <v>12</v>
      </c>
      <c r="AC67" s="93"/>
      <c r="AD67" s="93"/>
      <c r="AE67" s="132">
        <f t="shared" si="14"/>
        <v>14</v>
      </c>
      <c r="AF67" s="133">
        <f t="shared" si="15"/>
        <v>12</v>
      </c>
      <c r="AG67" s="134">
        <f t="shared" si="16"/>
        <v>14</v>
      </c>
      <c r="AH67" s="135">
        <f t="shared" ref="AH67:AH130" si="35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67" s="136">
        <f t="shared" si="18"/>
        <v>0.83</v>
      </c>
      <c r="AJ67" s="137">
        <f t="shared" si="19"/>
        <v>0</v>
      </c>
      <c r="AK67" s="138">
        <f t="shared" ref="AK67:AK130" si="36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46.48</v>
      </c>
      <c r="AL67" s="139">
        <f t="shared" si="21"/>
        <v>0</v>
      </c>
      <c r="AM67" s="139">
        <f t="shared" si="22"/>
        <v>0</v>
      </c>
      <c r="AN67" s="135">
        <f t="shared" si="23"/>
        <v>1.1666666666666667</v>
      </c>
      <c r="AO67" s="140">
        <f t="shared" si="24"/>
        <v>8</v>
      </c>
      <c r="AP67" s="140">
        <f t="shared" si="25"/>
        <v>10.5</v>
      </c>
      <c r="AQ67" s="140">
        <f t="shared" si="26"/>
        <v>0</v>
      </c>
      <c r="AR67" s="141">
        <f t="shared" si="27"/>
        <v>64.97999999999999</v>
      </c>
      <c r="AS67" s="142">
        <f t="shared" si="28"/>
        <v>0</v>
      </c>
      <c r="AT67" s="140">
        <f t="shared" si="29"/>
        <v>18</v>
      </c>
      <c r="AU67" s="140">
        <f t="shared" si="30"/>
        <v>0</v>
      </c>
      <c r="AV67" s="140">
        <v>0</v>
      </c>
      <c r="AW67" s="140">
        <f t="shared" ref="AW67:AW130" si="37">期系三14</f>
        <v>1</v>
      </c>
      <c r="AX67" s="144">
        <f t="shared" si="32"/>
        <v>82.97999999999999</v>
      </c>
      <c r="AY67" s="91"/>
      <c r="AZ67" s="94"/>
      <c r="BA67" s="95"/>
      <c r="BB67" s="96"/>
      <c r="BC67" s="97"/>
      <c r="BD67" s="98"/>
      <c r="BE67" s="99"/>
      <c r="BF67" s="97"/>
      <c r="BG67" s="97"/>
      <c r="BH67" s="100"/>
      <c r="BI67" s="100"/>
      <c r="BJ67" s="96"/>
      <c r="BK67" s="101"/>
      <c r="BL67" s="101"/>
      <c r="BM67" s="101"/>
      <c r="BN67" s="102"/>
      <c r="BO67" s="101"/>
      <c r="BP67" s="101"/>
      <c r="BQ67" s="101"/>
      <c r="BR67" s="101"/>
      <c r="BS67" s="103"/>
    </row>
    <row r="68" spans="1:71" s="104" customFormat="1" ht="28.8">
      <c r="A68" s="39" t="e">
        <f t="shared" si="34"/>
        <v>#REF!</v>
      </c>
      <c r="B68" s="126">
        <v>67</v>
      </c>
      <c r="C68" s="93" t="s">
        <v>39</v>
      </c>
      <c r="D68" s="178"/>
      <c r="E68" s="178"/>
      <c r="F68" s="179"/>
      <c r="G68" s="180" t="s">
        <v>166</v>
      </c>
      <c r="H68" s="181">
        <v>2</v>
      </c>
      <c r="I68" s="410" t="s">
        <v>656</v>
      </c>
      <c r="J68" s="411"/>
      <c r="K68" s="412"/>
      <c r="L68" s="412"/>
      <c r="M68" s="413"/>
      <c r="N68" s="411"/>
      <c r="O68" s="411" t="s">
        <v>561</v>
      </c>
      <c r="P68" s="416"/>
      <c r="Q68" s="415">
        <v>14</v>
      </c>
      <c r="R68" s="78">
        <v>4</v>
      </c>
      <c r="S68" s="14">
        <f t="shared" ref="S68:S131" si="38">Q68*R68</f>
        <v>56</v>
      </c>
      <c r="T68" s="434"/>
      <c r="U68" s="490"/>
      <c r="V68" s="434"/>
      <c r="W68" s="435"/>
      <c r="X68" s="434"/>
      <c r="Y68" s="436"/>
      <c r="Z68" s="44">
        <f t="shared" si="1"/>
        <v>56</v>
      </c>
      <c r="AA68" s="435"/>
      <c r="AB68" s="448">
        <v>24</v>
      </c>
      <c r="AC68" s="91"/>
      <c r="AD68" s="93"/>
      <c r="AE68" s="132">
        <f t="shared" si="14"/>
        <v>13</v>
      </c>
      <c r="AF68" s="133">
        <f t="shared" si="15"/>
        <v>12</v>
      </c>
      <c r="AG68" s="134">
        <f t="shared" si="16"/>
        <v>14</v>
      </c>
      <c r="AH68" s="135">
        <f t="shared" si="35"/>
        <v>0</v>
      </c>
      <c r="AI68" s="136">
        <f t="shared" si="18"/>
        <v>0.83</v>
      </c>
      <c r="AJ68" s="137">
        <f t="shared" si="19"/>
        <v>0</v>
      </c>
      <c r="AK68" s="138">
        <f t="shared" si="36"/>
        <v>43.16</v>
      </c>
      <c r="AL68" s="139">
        <f t="shared" si="21"/>
        <v>0</v>
      </c>
      <c r="AM68" s="139">
        <f t="shared" si="22"/>
        <v>0</v>
      </c>
      <c r="AN68" s="135">
        <f t="shared" si="23"/>
        <v>1.0833333333333333</v>
      </c>
      <c r="AO68" s="140">
        <f t="shared" si="24"/>
        <v>8</v>
      </c>
      <c r="AP68" s="140">
        <f t="shared" si="25"/>
        <v>10</v>
      </c>
      <c r="AQ68" s="140">
        <f t="shared" si="26"/>
        <v>0</v>
      </c>
      <c r="AR68" s="141">
        <f t="shared" si="27"/>
        <v>61.16</v>
      </c>
      <c r="AS68" s="142">
        <f t="shared" si="28"/>
        <v>0</v>
      </c>
      <c r="AT68" s="140">
        <f t="shared" si="29"/>
        <v>0</v>
      </c>
      <c r="AU68" s="140">
        <f t="shared" si="30"/>
        <v>0</v>
      </c>
      <c r="AV68" s="140">
        <v>0</v>
      </c>
      <c r="AW68" s="140">
        <f t="shared" si="37"/>
        <v>1</v>
      </c>
      <c r="AX68" s="144">
        <f t="shared" si="32"/>
        <v>61.16</v>
      </c>
      <c r="AY68" s="91"/>
      <c r="AZ68" s="94"/>
      <c r="BA68" s="95"/>
      <c r="BB68" s="96"/>
      <c r="BC68" s="97"/>
      <c r="BD68" s="98"/>
      <c r="BE68" s="99"/>
      <c r="BF68" s="97"/>
      <c r="BG68" s="97"/>
      <c r="BH68" s="100"/>
      <c r="BI68" s="100"/>
      <c r="BJ68" s="96"/>
      <c r="BK68" s="101"/>
      <c r="BL68" s="101"/>
      <c r="BM68" s="101"/>
      <c r="BN68" s="102"/>
      <c r="BO68" s="101"/>
      <c r="BP68" s="101"/>
      <c r="BQ68" s="101"/>
      <c r="BR68" s="101"/>
      <c r="BS68" s="103"/>
    </row>
    <row r="69" spans="1:71" s="104" customFormat="1" ht="22.2">
      <c r="A69" s="39" t="e">
        <f t="shared" si="34"/>
        <v>#REF!</v>
      </c>
      <c r="B69" s="126">
        <v>68</v>
      </c>
      <c r="C69" s="93" t="s">
        <v>605</v>
      </c>
      <c r="D69" s="178"/>
      <c r="E69" s="178"/>
      <c r="F69" s="179"/>
      <c r="G69" s="180" t="s">
        <v>166</v>
      </c>
      <c r="H69" s="181">
        <v>2</v>
      </c>
      <c r="I69" s="410" t="s">
        <v>657</v>
      </c>
      <c r="J69" s="411"/>
      <c r="K69" s="412"/>
      <c r="L69" s="412"/>
      <c r="M69" s="413"/>
      <c r="N69" s="411"/>
      <c r="O69" s="411"/>
      <c r="P69" s="416"/>
      <c r="Q69" s="417">
        <v>13</v>
      </c>
      <c r="R69" s="78">
        <v>4</v>
      </c>
      <c r="S69" s="14">
        <f t="shared" si="38"/>
        <v>52</v>
      </c>
      <c r="T69" s="437"/>
      <c r="U69" s="491"/>
      <c r="V69" s="437"/>
      <c r="W69" s="438"/>
      <c r="X69" s="437"/>
      <c r="Y69" s="436"/>
      <c r="Z69" s="44">
        <f t="shared" si="1"/>
        <v>52</v>
      </c>
      <c r="AA69" s="438"/>
      <c r="AB69" s="448">
        <v>20</v>
      </c>
      <c r="AC69" s="91"/>
      <c r="AD69" s="93"/>
      <c r="AE69" s="132">
        <f t="shared" si="14"/>
        <v>10</v>
      </c>
      <c r="AF69" s="133">
        <f t="shared" si="15"/>
        <v>12</v>
      </c>
      <c r="AG69" s="134">
        <f t="shared" si="16"/>
        <v>14</v>
      </c>
      <c r="AH69" s="135">
        <f t="shared" si="35"/>
        <v>0</v>
      </c>
      <c r="AI69" s="136">
        <f t="shared" si="18"/>
        <v>0.83</v>
      </c>
      <c r="AJ69" s="137">
        <f t="shared" si="19"/>
        <v>0</v>
      </c>
      <c r="AK69" s="138">
        <f t="shared" si="36"/>
        <v>33.199999999999996</v>
      </c>
      <c r="AL69" s="139">
        <f t="shared" si="21"/>
        <v>0</v>
      </c>
      <c r="AM69" s="139">
        <f t="shared" si="22"/>
        <v>0</v>
      </c>
      <c r="AN69" s="135">
        <f t="shared" si="23"/>
        <v>0.83333333333333337</v>
      </c>
      <c r="AO69" s="140">
        <f t="shared" si="24"/>
        <v>4</v>
      </c>
      <c r="AP69" s="140">
        <f t="shared" si="25"/>
        <v>8</v>
      </c>
      <c r="AQ69" s="140">
        <f t="shared" si="26"/>
        <v>0</v>
      </c>
      <c r="AR69" s="141">
        <f t="shared" si="27"/>
        <v>45.199999999999996</v>
      </c>
      <c r="AS69" s="142">
        <f t="shared" si="28"/>
        <v>0</v>
      </c>
      <c r="AT69" s="140">
        <f t="shared" ref="AT69:AT132" si="39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14</v>
      </c>
      <c r="AU69" s="140">
        <f t="shared" si="30"/>
        <v>0</v>
      </c>
      <c r="AV69" s="140">
        <v>0</v>
      </c>
      <c r="AW69" s="140">
        <f t="shared" si="37"/>
        <v>1</v>
      </c>
      <c r="AX69" s="144">
        <f t="shared" si="32"/>
        <v>59.199999999999996</v>
      </c>
      <c r="AY69" s="91"/>
      <c r="AZ69" s="94"/>
      <c r="BA69" s="95"/>
      <c r="BB69" s="96"/>
      <c r="BC69" s="97"/>
      <c r="BD69" s="98"/>
      <c r="BE69" s="99"/>
      <c r="BF69" s="97"/>
      <c r="BG69" s="97"/>
      <c r="BH69" s="100"/>
      <c r="BI69" s="100"/>
      <c r="BJ69" s="96"/>
      <c r="BK69" s="101"/>
      <c r="BL69" s="101"/>
      <c r="BM69" s="101"/>
      <c r="BN69" s="102"/>
      <c r="BO69" s="101"/>
      <c r="BP69" s="101"/>
      <c r="BQ69" s="101"/>
      <c r="BR69" s="101"/>
      <c r="BS69" s="103"/>
    </row>
    <row r="70" spans="1:71" s="104" customFormat="1" ht="22.2">
      <c r="A70" s="39" t="e">
        <f t="shared" si="34"/>
        <v>#REF!</v>
      </c>
      <c r="B70" s="126">
        <v>69</v>
      </c>
      <c r="C70" s="93" t="s">
        <v>135</v>
      </c>
      <c r="D70" s="178"/>
      <c r="E70" s="178"/>
      <c r="F70" s="179"/>
      <c r="G70" s="180" t="s">
        <v>163</v>
      </c>
      <c r="H70" s="181">
        <v>2</v>
      </c>
      <c r="I70" s="410" t="s">
        <v>658</v>
      </c>
      <c r="J70" s="411"/>
      <c r="K70" s="412"/>
      <c r="L70" s="412"/>
      <c r="M70" s="411"/>
      <c r="N70" s="411"/>
      <c r="O70" s="418" t="s">
        <v>167</v>
      </c>
      <c r="P70" s="416"/>
      <c r="Q70" s="417">
        <v>10</v>
      </c>
      <c r="R70" s="78">
        <v>4</v>
      </c>
      <c r="S70" s="14">
        <f t="shared" si="38"/>
        <v>40</v>
      </c>
      <c r="T70" s="434"/>
      <c r="U70" s="490"/>
      <c r="V70" s="434"/>
      <c r="W70" s="438"/>
      <c r="X70" s="434"/>
      <c r="Y70" s="436"/>
      <c r="Z70" s="44">
        <f t="shared" ref="Z70:Z133" si="40">S70+T70-V70+X70+Y70</f>
        <v>40</v>
      </c>
      <c r="AA70" s="438"/>
      <c r="AB70" s="448">
        <v>16</v>
      </c>
      <c r="AC70" s="91"/>
      <c r="AD70" s="93"/>
      <c r="AE70" s="132">
        <f t="shared" ref="AE70:AE133" si="41">IF(上课周数三14=0,0,(兼职课时三14+正常上课课时数三14+代课课时数三14-缺课时三14)/上课周数三14)</f>
        <v>5</v>
      </c>
      <c r="AF70" s="133">
        <f t="shared" ref="AF70:AF133" si="42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70" s="134">
        <f t="shared" ref="AG70:AG133" si="43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70" s="135">
        <f t="shared" si="35"/>
        <v>0</v>
      </c>
      <c r="AI70" s="136">
        <f t="shared" ref="AI70:AI133" si="44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70" s="137">
        <f t="shared" ref="AJ70:AJ133" si="45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K70" s="138">
        <f t="shared" si="36"/>
        <v>16.599999999999998</v>
      </c>
      <c r="AL70" s="139">
        <f t="shared" ref="AL70:AL133" si="46">IF(OR(年级三14="三",年级三14="3",年级三14=3),2*上课周数三14,0)</f>
        <v>0</v>
      </c>
      <c r="AM70" s="139">
        <f t="shared" ref="AM70:AM133" si="47">IF(学科三14="体",1*上课周数三14,IF(OR(学科三14="语",学科三14="英"),上课周数三14*1,0))</f>
        <v>0</v>
      </c>
      <c r="AN70" s="135">
        <f t="shared" ref="AN70:AN133" si="48">IF(行管职务三14&lt;&gt;"",1,IF(行管职务三14="",平均周课时三14/下线三14))</f>
        <v>0.41666666666666669</v>
      </c>
      <c r="AO70" s="140">
        <f t="shared" ref="AO70:AO133" si="49">IF(满量比三14&gt;=1,2*上课周数三14,IF(满量比三14&lt;0.66,0,IF(1&gt;满量比三14&gt;0.66,2*上课周数三14/2)))</f>
        <v>0</v>
      </c>
      <c r="AP70" s="140">
        <f t="shared" ref="AP70:AP133" si="50">晚修次数三14*0.5</f>
        <v>4</v>
      </c>
      <c r="AQ70" s="140">
        <f t="shared" ref="AQ70:AQ133" si="51">辅导课节三14*0.5</f>
        <v>0</v>
      </c>
      <c r="AR70" s="141">
        <f t="shared" ref="AR70:AR133" si="52">干标时三14+教标时三14+高三补时三14+早读体补三14+满量补时三14+辅导补三14+晚修补三14</f>
        <v>20.599999999999998</v>
      </c>
      <c r="AS70" s="142">
        <f t="shared" ref="AS70:AS133" si="53">IF(党职务1="党支书",4,IF(党职务1&lt;&gt;"",2,0))</f>
        <v>0</v>
      </c>
      <c r="AT70" s="140">
        <f t="shared" si="39"/>
        <v>0</v>
      </c>
      <c r="AU70" s="140">
        <f t="shared" ref="AU70:AU133" si="54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70" s="140">
        <v>0</v>
      </c>
      <c r="AW70" s="140">
        <f t="shared" si="37"/>
        <v>1</v>
      </c>
      <c r="AX70" s="144">
        <f t="shared" ref="AX70:AX133" si="55">(标准课时合计三14+党职务补贴三14+教管职务补贴三14+行政职务补贴三14+班主任工作奖三14)*当期系数三14</f>
        <v>20.599999999999998</v>
      </c>
      <c r="AY70" s="91"/>
      <c r="AZ70" s="94"/>
      <c r="BA70" s="95"/>
      <c r="BB70" s="96"/>
      <c r="BC70" s="97"/>
      <c r="BD70" s="98"/>
      <c r="BE70" s="99"/>
      <c r="BF70" s="97"/>
      <c r="BG70" s="97"/>
      <c r="BH70" s="100"/>
      <c r="BI70" s="100"/>
      <c r="BJ70" s="96"/>
      <c r="BK70" s="101"/>
      <c r="BL70" s="101"/>
      <c r="BM70" s="101"/>
      <c r="BN70" s="102"/>
      <c r="BO70" s="101"/>
      <c r="BP70" s="101"/>
      <c r="BQ70" s="101"/>
      <c r="BR70" s="101"/>
      <c r="BS70" s="103"/>
    </row>
    <row r="71" spans="1:71" s="104" customFormat="1" ht="22.2">
      <c r="A71" s="39" t="e">
        <f t="shared" si="34"/>
        <v>#REF!</v>
      </c>
      <c r="B71" s="126">
        <v>70</v>
      </c>
      <c r="C71" s="93" t="s">
        <v>42</v>
      </c>
      <c r="D71" s="185"/>
      <c r="E71" s="185"/>
      <c r="F71" s="179"/>
      <c r="G71" s="180" t="s">
        <v>163</v>
      </c>
      <c r="H71" s="181">
        <v>2</v>
      </c>
      <c r="I71" s="410" t="s">
        <v>659</v>
      </c>
      <c r="J71" s="411"/>
      <c r="K71" s="412"/>
      <c r="L71" s="412"/>
      <c r="M71" s="419"/>
      <c r="N71" s="418"/>
      <c r="O71" s="418"/>
      <c r="P71" s="418"/>
      <c r="Q71" s="417">
        <v>5</v>
      </c>
      <c r="R71" s="78">
        <v>4</v>
      </c>
      <c r="S71" s="14">
        <f t="shared" si="38"/>
        <v>20</v>
      </c>
      <c r="T71" s="434"/>
      <c r="U71" s="490"/>
      <c r="V71" s="434"/>
      <c r="W71" s="439"/>
      <c r="X71" s="434"/>
      <c r="Y71" s="436"/>
      <c r="Z71" s="44">
        <f t="shared" si="40"/>
        <v>20</v>
      </c>
      <c r="AA71" s="439"/>
      <c r="AB71" s="448">
        <v>8</v>
      </c>
      <c r="AC71" s="91"/>
      <c r="AD71" s="93"/>
      <c r="AE71" s="132">
        <f t="shared" si="41"/>
        <v>10</v>
      </c>
      <c r="AF71" s="133">
        <f t="shared" si="42"/>
        <v>12</v>
      </c>
      <c r="AG71" s="134">
        <f t="shared" si="43"/>
        <v>14</v>
      </c>
      <c r="AH71" s="135">
        <f t="shared" si="35"/>
        <v>0</v>
      </c>
      <c r="AI71" s="136">
        <f t="shared" si="44"/>
        <v>0.83</v>
      </c>
      <c r="AJ71" s="137">
        <f t="shared" si="45"/>
        <v>0</v>
      </c>
      <c r="AK71" s="138">
        <f t="shared" si="36"/>
        <v>33.199999999999996</v>
      </c>
      <c r="AL71" s="139">
        <f t="shared" si="46"/>
        <v>0</v>
      </c>
      <c r="AM71" s="139">
        <f t="shared" si="47"/>
        <v>0</v>
      </c>
      <c r="AN71" s="135">
        <f t="shared" si="48"/>
        <v>0.83333333333333337</v>
      </c>
      <c r="AO71" s="140">
        <f t="shared" si="49"/>
        <v>4</v>
      </c>
      <c r="AP71" s="140">
        <f t="shared" si="50"/>
        <v>6.5</v>
      </c>
      <c r="AQ71" s="140">
        <f t="shared" si="51"/>
        <v>0</v>
      </c>
      <c r="AR71" s="141">
        <f t="shared" si="52"/>
        <v>43.699999999999996</v>
      </c>
      <c r="AS71" s="142">
        <f t="shared" si="53"/>
        <v>0</v>
      </c>
      <c r="AT71" s="140">
        <f t="shared" si="39"/>
        <v>0</v>
      </c>
      <c r="AU71" s="140">
        <f t="shared" si="54"/>
        <v>0</v>
      </c>
      <c r="AV71" s="140">
        <v>0</v>
      </c>
      <c r="AW71" s="140">
        <f t="shared" si="37"/>
        <v>1</v>
      </c>
      <c r="AX71" s="144">
        <f t="shared" si="55"/>
        <v>63.699999999999996</v>
      </c>
      <c r="AY71" s="91"/>
      <c r="AZ71" s="94"/>
      <c r="BA71" s="95"/>
      <c r="BB71" s="96"/>
      <c r="BC71" s="97"/>
      <c r="BD71" s="98"/>
      <c r="BE71" s="99"/>
      <c r="BF71" s="97"/>
      <c r="BG71" s="97"/>
      <c r="BH71" s="100"/>
      <c r="BI71" s="100"/>
      <c r="BJ71" s="96"/>
      <c r="BK71" s="101"/>
      <c r="BL71" s="101"/>
      <c r="BM71" s="101"/>
      <c r="BN71" s="102"/>
      <c r="BO71" s="101"/>
      <c r="BP71" s="101"/>
      <c r="BQ71" s="101"/>
      <c r="BR71" s="101"/>
      <c r="BS71" s="103"/>
    </row>
    <row r="72" spans="1:71" s="104" customFormat="1" ht="22.2">
      <c r="A72" s="39" t="e">
        <f t="shared" si="34"/>
        <v>#REF!</v>
      </c>
      <c r="B72" s="126">
        <v>71</v>
      </c>
      <c r="C72" s="93" t="s">
        <v>70</v>
      </c>
      <c r="D72" s="187"/>
      <c r="E72" s="187"/>
      <c r="F72" s="188"/>
      <c r="G72" s="180" t="s">
        <v>163</v>
      </c>
      <c r="H72" s="181">
        <v>2</v>
      </c>
      <c r="I72" s="410" t="s">
        <v>660</v>
      </c>
      <c r="J72" s="411"/>
      <c r="K72" s="412">
        <v>9</v>
      </c>
      <c r="L72" s="412"/>
      <c r="M72" s="411"/>
      <c r="N72" s="418"/>
      <c r="O72" s="418"/>
      <c r="P72" s="416"/>
      <c r="Q72" s="417">
        <v>10</v>
      </c>
      <c r="R72" s="78">
        <v>4</v>
      </c>
      <c r="S72" s="14">
        <f t="shared" si="38"/>
        <v>40</v>
      </c>
      <c r="T72" s="441">
        <v>1</v>
      </c>
      <c r="U72" s="492" t="s">
        <v>780</v>
      </c>
      <c r="V72" s="434"/>
      <c r="W72" s="440"/>
      <c r="X72" s="434"/>
      <c r="Y72" s="436"/>
      <c r="Z72" s="44">
        <f t="shared" si="40"/>
        <v>41</v>
      </c>
      <c r="AA72" s="440"/>
      <c r="AB72" s="448">
        <v>13</v>
      </c>
      <c r="AC72" s="91"/>
      <c r="AD72" s="93"/>
      <c r="AE72" s="132">
        <f t="shared" si="41"/>
        <v>10</v>
      </c>
      <c r="AF72" s="133">
        <f t="shared" si="42"/>
        <v>12</v>
      </c>
      <c r="AG72" s="134">
        <f t="shared" si="43"/>
        <v>14</v>
      </c>
      <c r="AH72" s="135">
        <f t="shared" si="35"/>
        <v>0</v>
      </c>
      <c r="AI72" s="136">
        <f t="shared" si="44"/>
        <v>0.83</v>
      </c>
      <c r="AJ72" s="137">
        <f t="shared" si="45"/>
        <v>0</v>
      </c>
      <c r="AK72" s="138">
        <f t="shared" si="36"/>
        <v>33.199999999999996</v>
      </c>
      <c r="AL72" s="139">
        <f t="shared" si="46"/>
        <v>0</v>
      </c>
      <c r="AM72" s="139">
        <f t="shared" si="47"/>
        <v>0</v>
      </c>
      <c r="AN72" s="135">
        <f t="shared" si="48"/>
        <v>0.83333333333333337</v>
      </c>
      <c r="AO72" s="140">
        <f t="shared" si="49"/>
        <v>4</v>
      </c>
      <c r="AP72" s="140">
        <f t="shared" si="50"/>
        <v>8</v>
      </c>
      <c r="AQ72" s="140">
        <f t="shared" si="51"/>
        <v>0</v>
      </c>
      <c r="AR72" s="141">
        <f t="shared" si="52"/>
        <v>45.199999999999996</v>
      </c>
      <c r="AS72" s="142">
        <f t="shared" si="53"/>
        <v>0</v>
      </c>
      <c r="AT72" s="140">
        <f t="shared" si="39"/>
        <v>0</v>
      </c>
      <c r="AU72" s="140">
        <f t="shared" si="54"/>
        <v>0</v>
      </c>
      <c r="AV72" s="140">
        <v>0</v>
      </c>
      <c r="AW72" s="140">
        <f t="shared" si="37"/>
        <v>1</v>
      </c>
      <c r="AX72" s="144">
        <f t="shared" si="55"/>
        <v>45.199999999999996</v>
      </c>
      <c r="AY72" s="91"/>
      <c r="AZ72" s="94"/>
      <c r="BA72" s="95"/>
      <c r="BB72" s="96"/>
      <c r="BC72" s="97"/>
      <c r="BD72" s="98"/>
      <c r="BE72" s="99"/>
      <c r="BF72" s="97"/>
      <c r="BG72" s="97"/>
      <c r="BH72" s="100"/>
      <c r="BI72" s="100"/>
      <c r="BJ72" s="96"/>
      <c r="BK72" s="101"/>
      <c r="BL72" s="101"/>
      <c r="BM72" s="101"/>
      <c r="BN72" s="102"/>
      <c r="BO72" s="101"/>
      <c r="BP72" s="101"/>
      <c r="BQ72" s="101"/>
      <c r="BR72" s="101"/>
      <c r="BS72" s="103"/>
    </row>
    <row r="73" spans="1:71" s="104" customFormat="1" ht="22.2">
      <c r="A73" s="39" t="e">
        <f t="shared" si="34"/>
        <v>#REF!</v>
      </c>
      <c r="B73" s="126">
        <v>72</v>
      </c>
      <c r="C73" s="93" t="s">
        <v>28</v>
      </c>
      <c r="D73" s="182"/>
      <c r="E73" s="182"/>
      <c r="F73" s="188"/>
      <c r="G73" s="180" t="s">
        <v>163</v>
      </c>
      <c r="H73" s="181">
        <v>2</v>
      </c>
      <c r="I73" s="410" t="s">
        <v>661</v>
      </c>
      <c r="J73" s="411"/>
      <c r="K73" s="412"/>
      <c r="L73" s="412"/>
      <c r="M73" s="420"/>
      <c r="N73" s="181"/>
      <c r="O73" s="421"/>
      <c r="P73" s="421"/>
      <c r="Q73" s="417">
        <v>10</v>
      </c>
      <c r="R73" s="78">
        <v>4</v>
      </c>
      <c r="S73" s="14">
        <f t="shared" si="38"/>
        <v>40</v>
      </c>
      <c r="T73" s="434"/>
      <c r="U73" s="490"/>
      <c r="V73" s="434"/>
      <c r="W73" s="439"/>
      <c r="X73" s="434"/>
      <c r="Y73" s="436"/>
      <c r="Z73" s="44">
        <f t="shared" si="40"/>
        <v>40</v>
      </c>
      <c r="AA73" s="439"/>
      <c r="AB73" s="448">
        <v>16</v>
      </c>
      <c r="AC73" s="91"/>
      <c r="AD73" s="93"/>
      <c r="AE73" s="132">
        <f t="shared" si="41"/>
        <v>10</v>
      </c>
      <c r="AF73" s="133">
        <f t="shared" si="42"/>
        <v>12</v>
      </c>
      <c r="AG73" s="134">
        <f t="shared" si="43"/>
        <v>14</v>
      </c>
      <c r="AH73" s="135">
        <f t="shared" si="35"/>
        <v>0</v>
      </c>
      <c r="AI73" s="136">
        <f t="shared" si="44"/>
        <v>0.83</v>
      </c>
      <c r="AJ73" s="137">
        <f t="shared" si="45"/>
        <v>0</v>
      </c>
      <c r="AK73" s="138">
        <f t="shared" si="36"/>
        <v>33.199999999999996</v>
      </c>
      <c r="AL73" s="139">
        <f t="shared" si="46"/>
        <v>0</v>
      </c>
      <c r="AM73" s="139">
        <f t="shared" si="47"/>
        <v>0</v>
      </c>
      <c r="AN73" s="135">
        <f t="shared" si="48"/>
        <v>0.83333333333333337</v>
      </c>
      <c r="AO73" s="140">
        <f t="shared" si="49"/>
        <v>4</v>
      </c>
      <c r="AP73" s="140">
        <f t="shared" si="50"/>
        <v>8</v>
      </c>
      <c r="AQ73" s="140">
        <f t="shared" si="51"/>
        <v>0</v>
      </c>
      <c r="AR73" s="141">
        <f t="shared" si="52"/>
        <v>45.199999999999996</v>
      </c>
      <c r="AS73" s="142">
        <f t="shared" si="53"/>
        <v>2</v>
      </c>
      <c r="AT73" s="140">
        <f t="shared" si="39"/>
        <v>0</v>
      </c>
      <c r="AU73" s="140">
        <f t="shared" si="54"/>
        <v>0</v>
      </c>
      <c r="AV73" s="140">
        <v>0</v>
      </c>
      <c r="AW73" s="140">
        <f t="shared" si="37"/>
        <v>1</v>
      </c>
      <c r="AX73" s="144">
        <f t="shared" si="55"/>
        <v>47.199999999999996</v>
      </c>
      <c r="AY73" s="91"/>
      <c r="AZ73" s="94"/>
      <c r="BA73" s="95"/>
      <c r="BB73" s="96"/>
      <c r="BC73" s="97"/>
      <c r="BD73" s="98"/>
      <c r="BE73" s="99"/>
      <c r="BF73" s="97"/>
      <c r="BG73" s="97"/>
      <c r="BH73" s="100"/>
      <c r="BI73" s="100"/>
      <c r="BJ73" s="96"/>
      <c r="BK73" s="101"/>
      <c r="BL73" s="101"/>
      <c r="BM73" s="101"/>
      <c r="BN73" s="102"/>
      <c r="BO73" s="101"/>
      <c r="BP73" s="101"/>
      <c r="BQ73" s="101"/>
      <c r="BR73" s="101"/>
      <c r="BS73" s="103"/>
    </row>
    <row r="74" spans="1:71" s="104" customFormat="1" ht="22.2">
      <c r="A74" s="39" t="e">
        <f t="shared" si="34"/>
        <v>#REF!</v>
      </c>
      <c r="B74" s="126">
        <v>73</v>
      </c>
      <c r="C74" s="93" t="s">
        <v>138</v>
      </c>
      <c r="D74" s="177"/>
      <c r="E74" s="177"/>
      <c r="F74" s="188"/>
      <c r="G74" s="180" t="s">
        <v>163</v>
      </c>
      <c r="H74" s="181">
        <v>2</v>
      </c>
      <c r="I74" s="410" t="s">
        <v>662</v>
      </c>
      <c r="J74" s="411"/>
      <c r="K74" s="412"/>
      <c r="L74" s="412"/>
      <c r="M74" s="422"/>
      <c r="N74" s="181" t="s">
        <v>756</v>
      </c>
      <c r="O74" s="421"/>
      <c r="P74" s="421"/>
      <c r="Q74" s="417">
        <v>10</v>
      </c>
      <c r="R74" s="78">
        <v>4</v>
      </c>
      <c r="S74" s="14">
        <f t="shared" si="38"/>
        <v>40</v>
      </c>
      <c r="T74" s="434"/>
      <c r="U74" s="490"/>
      <c r="V74" s="434"/>
      <c r="W74" s="438"/>
      <c r="X74" s="434"/>
      <c r="Y74" s="436"/>
      <c r="Z74" s="44">
        <f t="shared" si="40"/>
        <v>40</v>
      </c>
      <c r="AA74" s="438"/>
      <c r="AB74" s="448">
        <v>13</v>
      </c>
      <c r="AC74" s="91"/>
      <c r="AD74" s="93"/>
      <c r="AE74" s="132">
        <f t="shared" si="41"/>
        <v>11.25</v>
      </c>
      <c r="AF74" s="133">
        <f t="shared" si="42"/>
        <v>12</v>
      </c>
      <c r="AG74" s="134">
        <f t="shared" si="43"/>
        <v>14</v>
      </c>
      <c r="AH74" s="135">
        <f t="shared" si="35"/>
        <v>0</v>
      </c>
      <c r="AI74" s="136">
        <f t="shared" si="44"/>
        <v>0.83</v>
      </c>
      <c r="AJ74" s="137">
        <f t="shared" si="45"/>
        <v>0</v>
      </c>
      <c r="AK74" s="138">
        <f t="shared" si="36"/>
        <v>37.35</v>
      </c>
      <c r="AL74" s="139">
        <f t="shared" si="46"/>
        <v>0</v>
      </c>
      <c r="AM74" s="139">
        <f t="shared" si="47"/>
        <v>0</v>
      </c>
      <c r="AN74" s="135">
        <f t="shared" si="48"/>
        <v>0.9375</v>
      </c>
      <c r="AO74" s="140">
        <f t="shared" si="49"/>
        <v>4</v>
      </c>
      <c r="AP74" s="140">
        <f t="shared" si="50"/>
        <v>10</v>
      </c>
      <c r="AQ74" s="140">
        <f t="shared" si="51"/>
        <v>0</v>
      </c>
      <c r="AR74" s="141">
        <f t="shared" si="52"/>
        <v>51.35</v>
      </c>
      <c r="AS74" s="142">
        <f t="shared" si="53"/>
        <v>0</v>
      </c>
      <c r="AT74" s="140">
        <f t="shared" si="39"/>
        <v>14</v>
      </c>
      <c r="AU74" s="140">
        <f t="shared" si="54"/>
        <v>0</v>
      </c>
      <c r="AV74" s="140">
        <v>0</v>
      </c>
      <c r="AW74" s="140">
        <f t="shared" si="37"/>
        <v>1</v>
      </c>
      <c r="AX74" s="144">
        <f t="shared" si="55"/>
        <v>87.35</v>
      </c>
      <c r="AY74" s="91"/>
      <c r="AZ74" s="94"/>
      <c r="BA74" s="95"/>
      <c r="BB74" s="96"/>
      <c r="BC74" s="97"/>
      <c r="BD74" s="98"/>
      <c r="BE74" s="99"/>
      <c r="BF74" s="97"/>
      <c r="BG74" s="97"/>
      <c r="BH74" s="100"/>
      <c r="BI74" s="100"/>
      <c r="BJ74" s="96"/>
      <c r="BK74" s="101"/>
      <c r="BL74" s="101"/>
      <c r="BM74" s="101"/>
      <c r="BN74" s="102"/>
      <c r="BO74" s="101"/>
      <c r="BP74" s="101"/>
      <c r="BQ74" s="101"/>
      <c r="BR74" s="101"/>
      <c r="BS74" s="103"/>
    </row>
    <row r="75" spans="1:71" s="104" customFormat="1" ht="22.2">
      <c r="A75" s="39" t="e">
        <f t="shared" si="34"/>
        <v>#REF!</v>
      </c>
      <c r="B75" s="126">
        <v>74</v>
      </c>
      <c r="C75" s="93" t="s">
        <v>80</v>
      </c>
      <c r="D75" s="190"/>
      <c r="E75" s="190"/>
      <c r="F75" s="188"/>
      <c r="G75" s="180" t="s">
        <v>162</v>
      </c>
      <c r="H75" s="181">
        <v>2</v>
      </c>
      <c r="I75" s="410" t="s">
        <v>663</v>
      </c>
      <c r="J75" s="411"/>
      <c r="K75" s="412">
        <v>2</v>
      </c>
      <c r="L75" s="412"/>
      <c r="M75" s="422"/>
      <c r="N75" s="181"/>
      <c r="O75" s="421" t="s">
        <v>167</v>
      </c>
      <c r="P75" s="421"/>
      <c r="Q75" s="417">
        <v>10</v>
      </c>
      <c r="R75" s="78">
        <v>4</v>
      </c>
      <c r="S75" s="14">
        <f t="shared" si="38"/>
        <v>40</v>
      </c>
      <c r="T75" s="434"/>
      <c r="U75" s="490"/>
      <c r="V75" s="434"/>
      <c r="W75" s="440"/>
      <c r="X75" s="434"/>
      <c r="Y75" s="436"/>
      <c r="Z75" s="44">
        <f t="shared" si="40"/>
        <v>40</v>
      </c>
      <c r="AA75" s="440"/>
      <c r="AB75" s="448">
        <v>20</v>
      </c>
      <c r="AC75" s="91"/>
      <c r="AD75" s="93"/>
      <c r="AE75" s="132">
        <f t="shared" si="41"/>
        <v>10</v>
      </c>
      <c r="AF75" s="133">
        <f t="shared" si="42"/>
        <v>12</v>
      </c>
      <c r="AG75" s="134">
        <f t="shared" si="43"/>
        <v>14</v>
      </c>
      <c r="AH75" s="135">
        <f t="shared" si="35"/>
        <v>0</v>
      </c>
      <c r="AI75" s="136">
        <f t="shared" si="44"/>
        <v>0.83</v>
      </c>
      <c r="AJ75" s="137">
        <f t="shared" si="45"/>
        <v>0</v>
      </c>
      <c r="AK75" s="138">
        <f t="shared" si="36"/>
        <v>33.199999999999996</v>
      </c>
      <c r="AL75" s="139">
        <f t="shared" si="46"/>
        <v>0</v>
      </c>
      <c r="AM75" s="139">
        <f t="shared" si="47"/>
        <v>0</v>
      </c>
      <c r="AN75" s="135">
        <f t="shared" si="48"/>
        <v>0.83333333333333337</v>
      </c>
      <c r="AO75" s="140">
        <f t="shared" si="49"/>
        <v>4</v>
      </c>
      <c r="AP75" s="140">
        <f t="shared" si="50"/>
        <v>8</v>
      </c>
      <c r="AQ75" s="140">
        <f t="shared" si="51"/>
        <v>0</v>
      </c>
      <c r="AR75" s="141">
        <f t="shared" si="52"/>
        <v>45.199999999999996</v>
      </c>
      <c r="AS75" s="142">
        <f t="shared" si="53"/>
        <v>0</v>
      </c>
      <c r="AT75" s="140">
        <f t="shared" si="39"/>
        <v>0</v>
      </c>
      <c r="AU75" s="140">
        <f t="shared" si="54"/>
        <v>0</v>
      </c>
      <c r="AV75" s="140">
        <v>0</v>
      </c>
      <c r="AW75" s="140">
        <f t="shared" si="37"/>
        <v>1</v>
      </c>
      <c r="AX75" s="144">
        <f t="shared" si="55"/>
        <v>45.199999999999996</v>
      </c>
      <c r="AY75" s="91"/>
      <c r="AZ75" s="94"/>
      <c r="BA75" s="95"/>
      <c r="BB75" s="96"/>
      <c r="BC75" s="97"/>
      <c r="BD75" s="98"/>
      <c r="BE75" s="99"/>
      <c r="BF75" s="97"/>
      <c r="BG75" s="97"/>
      <c r="BH75" s="100"/>
      <c r="BI75" s="100"/>
      <c r="BJ75" s="96"/>
      <c r="BK75" s="101"/>
      <c r="BL75" s="101"/>
      <c r="BM75" s="101"/>
      <c r="BN75" s="102"/>
      <c r="BO75" s="101"/>
      <c r="BP75" s="101"/>
      <c r="BQ75" s="101"/>
      <c r="BR75" s="101"/>
      <c r="BS75" s="103"/>
    </row>
    <row r="76" spans="1:71" s="104" customFormat="1" ht="22.2">
      <c r="A76" s="39" t="e">
        <f t="shared" si="34"/>
        <v>#REF!</v>
      </c>
      <c r="B76" s="126">
        <v>75</v>
      </c>
      <c r="C76" s="93" t="s">
        <v>143</v>
      </c>
      <c r="D76" s="186"/>
      <c r="E76" s="186"/>
      <c r="F76" s="188"/>
      <c r="G76" s="180" t="s">
        <v>162</v>
      </c>
      <c r="H76" s="181">
        <v>2</v>
      </c>
      <c r="I76" s="410"/>
      <c r="J76" s="411"/>
      <c r="K76" s="412"/>
      <c r="L76" s="412"/>
      <c r="M76" s="422"/>
      <c r="N76" s="181"/>
      <c r="O76" s="421"/>
      <c r="P76" s="418"/>
      <c r="Q76" s="417">
        <v>0</v>
      </c>
      <c r="R76" s="78">
        <v>4</v>
      </c>
      <c r="S76" s="14">
        <f t="shared" si="38"/>
        <v>0</v>
      </c>
      <c r="T76" s="434"/>
      <c r="U76" s="490"/>
      <c r="V76" s="434"/>
      <c r="W76" s="439" t="s">
        <v>775</v>
      </c>
      <c r="X76" s="434"/>
      <c r="Y76" s="436"/>
      <c r="Z76" s="44">
        <f t="shared" si="40"/>
        <v>0</v>
      </c>
      <c r="AA76" s="439"/>
      <c r="AB76" s="448">
        <v>0</v>
      </c>
      <c r="AC76" s="91"/>
      <c r="AD76" s="93"/>
      <c r="AE76" s="132">
        <f t="shared" si="41"/>
        <v>15</v>
      </c>
      <c r="AF76" s="133">
        <f t="shared" si="42"/>
        <v>12</v>
      </c>
      <c r="AG76" s="134">
        <f t="shared" si="43"/>
        <v>14</v>
      </c>
      <c r="AH76" s="135">
        <f t="shared" si="35"/>
        <v>0</v>
      </c>
      <c r="AI76" s="136">
        <f t="shared" si="44"/>
        <v>0.83</v>
      </c>
      <c r="AJ76" s="137">
        <f t="shared" si="45"/>
        <v>0</v>
      </c>
      <c r="AK76" s="138">
        <f t="shared" si="36"/>
        <v>56.44</v>
      </c>
      <c r="AL76" s="139">
        <f t="shared" si="46"/>
        <v>0</v>
      </c>
      <c r="AM76" s="139">
        <f t="shared" si="47"/>
        <v>0</v>
      </c>
      <c r="AN76" s="135">
        <f t="shared" si="48"/>
        <v>1.25</v>
      </c>
      <c r="AO76" s="140">
        <f t="shared" si="49"/>
        <v>8</v>
      </c>
      <c r="AP76" s="140">
        <f t="shared" si="50"/>
        <v>8</v>
      </c>
      <c r="AQ76" s="140">
        <f t="shared" si="51"/>
        <v>0.5</v>
      </c>
      <c r="AR76" s="141">
        <f t="shared" si="52"/>
        <v>72.94</v>
      </c>
      <c r="AS76" s="142">
        <f t="shared" si="53"/>
        <v>0</v>
      </c>
      <c r="AT76" s="140">
        <f t="shared" si="39"/>
        <v>0</v>
      </c>
      <c r="AU76" s="140">
        <f t="shared" si="54"/>
        <v>0</v>
      </c>
      <c r="AV76" s="140">
        <v>0</v>
      </c>
      <c r="AW76" s="140">
        <f t="shared" si="37"/>
        <v>1</v>
      </c>
      <c r="AX76" s="144">
        <f t="shared" si="55"/>
        <v>92.94</v>
      </c>
      <c r="AY76" s="91"/>
      <c r="AZ76" s="94"/>
      <c r="BA76" s="95"/>
      <c r="BB76" s="96"/>
      <c r="BC76" s="97"/>
      <c r="BD76" s="98"/>
      <c r="BE76" s="99"/>
      <c r="BF76" s="97"/>
      <c r="BG76" s="97"/>
      <c r="BH76" s="100"/>
      <c r="BI76" s="100"/>
      <c r="BJ76" s="96"/>
      <c r="BK76" s="101"/>
      <c r="BL76" s="101"/>
      <c r="BM76" s="101"/>
      <c r="BN76" s="102"/>
      <c r="BO76" s="101"/>
      <c r="BP76" s="101"/>
      <c r="BQ76" s="101"/>
      <c r="BR76" s="101"/>
      <c r="BS76" s="103"/>
    </row>
    <row r="77" spans="1:71" s="104" customFormat="1" ht="22.2">
      <c r="A77" s="39" t="e">
        <f t="shared" si="34"/>
        <v>#REF!</v>
      </c>
      <c r="B77" s="126">
        <v>76</v>
      </c>
      <c r="C77" s="93" t="s">
        <v>565</v>
      </c>
      <c r="D77" s="190"/>
      <c r="E77" s="190"/>
      <c r="F77" s="188"/>
      <c r="G77" s="180" t="s">
        <v>162</v>
      </c>
      <c r="H77" s="181">
        <v>2</v>
      </c>
      <c r="I77" s="410" t="s">
        <v>664</v>
      </c>
      <c r="J77" s="411"/>
      <c r="K77" s="412"/>
      <c r="L77" s="412"/>
      <c r="M77" s="411"/>
      <c r="N77" s="181"/>
      <c r="O77" s="418"/>
      <c r="P77" s="418"/>
      <c r="Q77" s="417">
        <v>10</v>
      </c>
      <c r="R77" s="78">
        <v>4</v>
      </c>
      <c r="S77" s="14">
        <f t="shared" si="38"/>
        <v>40</v>
      </c>
      <c r="T77" s="434"/>
      <c r="U77" s="490"/>
      <c r="V77" s="434"/>
      <c r="W77" s="438"/>
      <c r="X77" s="434"/>
      <c r="Y77" s="436"/>
      <c r="Z77" s="44">
        <f t="shared" si="40"/>
        <v>40</v>
      </c>
      <c r="AA77" s="438"/>
      <c r="AB77" s="448">
        <v>14</v>
      </c>
      <c r="AC77" s="91"/>
      <c r="AD77" s="93"/>
      <c r="AE77" s="132">
        <f t="shared" si="41"/>
        <v>16</v>
      </c>
      <c r="AF77" s="133">
        <f t="shared" si="42"/>
        <v>14</v>
      </c>
      <c r="AG77" s="134">
        <f t="shared" si="43"/>
        <v>16</v>
      </c>
      <c r="AH77" s="135">
        <f t="shared" si="35"/>
        <v>0</v>
      </c>
      <c r="AI77" s="136">
        <f t="shared" si="44"/>
        <v>0.71</v>
      </c>
      <c r="AJ77" s="137">
        <f t="shared" si="45"/>
        <v>0</v>
      </c>
      <c r="AK77" s="138">
        <f t="shared" si="36"/>
        <v>45.44</v>
      </c>
      <c r="AL77" s="139">
        <f t="shared" si="46"/>
        <v>0</v>
      </c>
      <c r="AM77" s="139">
        <f t="shared" si="47"/>
        <v>0</v>
      </c>
      <c r="AN77" s="135">
        <f t="shared" si="48"/>
        <v>1.1428571428571428</v>
      </c>
      <c r="AO77" s="140">
        <f t="shared" si="49"/>
        <v>8</v>
      </c>
      <c r="AP77" s="140">
        <f t="shared" si="50"/>
        <v>4.5</v>
      </c>
      <c r="AQ77" s="140">
        <f t="shared" si="51"/>
        <v>0</v>
      </c>
      <c r="AR77" s="141">
        <f t="shared" si="52"/>
        <v>57.94</v>
      </c>
      <c r="AS77" s="142">
        <f t="shared" si="53"/>
        <v>0</v>
      </c>
      <c r="AT77" s="140">
        <f t="shared" si="39"/>
        <v>14</v>
      </c>
      <c r="AU77" s="140">
        <f t="shared" si="54"/>
        <v>0</v>
      </c>
      <c r="AV77" s="140">
        <v>0</v>
      </c>
      <c r="AW77" s="140">
        <f t="shared" si="37"/>
        <v>1</v>
      </c>
      <c r="AX77" s="144">
        <f t="shared" si="55"/>
        <v>71.94</v>
      </c>
      <c r="AY77" s="91"/>
      <c r="AZ77" s="94"/>
      <c r="BA77" s="95"/>
      <c r="BB77" s="96"/>
      <c r="BC77" s="97"/>
      <c r="BD77" s="98"/>
      <c r="BE77" s="99"/>
      <c r="BF77" s="97"/>
      <c r="BG77" s="97"/>
      <c r="BH77" s="100"/>
      <c r="BI77" s="100"/>
      <c r="BJ77" s="96"/>
      <c r="BK77" s="101"/>
      <c r="BL77" s="101"/>
      <c r="BM77" s="101"/>
      <c r="BN77" s="102"/>
      <c r="BO77" s="101"/>
      <c r="BP77" s="101"/>
      <c r="BQ77" s="101"/>
      <c r="BR77" s="101"/>
      <c r="BS77" s="103"/>
    </row>
    <row r="78" spans="1:71" s="104" customFormat="1" ht="28.8">
      <c r="A78" s="39" t="e">
        <f t="shared" si="34"/>
        <v>#REF!</v>
      </c>
      <c r="B78" s="126">
        <v>77</v>
      </c>
      <c r="C78" s="93" t="s">
        <v>585</v>
      </c>
      <c r="D78" s="182"/>
      <c r="E78" s="182"/>
      <c r="F78" s="188"/>
      <c r="G78" s="180" t="s">
        <v>162</v>
      </c>
      <c r="H78" s="181">
        <v>2</v>
      </c>
      <c r="I78" s="410" t="s">
        <v>772</v>
      </c>
      <c r="J78" s="411"/>
      <c r="K78" s="412">
        <v>14</v>
      </c>
      <c r="L78" s="412"/>
      <c r="M78" s="411"/>
      <c r="N78" s="181"/>
      <c r="O78" s="412"/>
      <c r="P78" s="418"/>
      <c r="Q78" s="417">
        <v>15</v>
      </c>
      <c r="R78" s="78">
        <v>4</v>
      </c>
      <c r="S78" s="14">
        <f t="shared" si="38"/>
        <v>60</v>
      </c>
      <c r="T78" s="434"/>
      <c r="U78" s="490"/>
      <c r="V78" s="434"/>
      <c r="W78" s="439"/>
      <c r="X78" s="434"/>
      <c r="Y78" s="436"/>
      <c r="Z78" s="44">
        <f t="shared" si="40"/>
        <v>60</v>
      </c>
      <c r="AA78" s="439"/>
      <c r="AB78" s="448">
        <v>15</v>
      </c>
      <c r="AC78" s="91"/>
      <c r="AD78" s="93"/>
      <c r="AE78" s="132">
        <f t="shared" si="41"/>
        <v>10</v>
      </c>
      <c r="AF78" s="133">
        <f t="shared" si="42"/>
        <v>12</v>
      </c>
      <c r="AG78" s="134">
        <f t="shared" si="43"/>
        <v>14</v>
      </c>
      <c r="AH78" s="135">
        <f t="shared" si="35"/>
        <v>0</v>
      </c>
      <c r="AI78" s="136">
        <f t="shared" si="44"/>
        <v>0.83</v>
      </c>
      <c r="AJ78" s="137">
        <f t="shared" si="45"/>
        <v>0</v>
      </c>
      <c r="AK78" s="138">
        <f t="shared" si="36"/>
        <v>33.199999999999996</v>
      </c>
      <c r="AL78" s="139">
        <f t="shared" si="46"/>
        <v>0</v>
      </c>
      <c r="AM78" s="139">
        <f t="shared" si="47"/>
        <v>0</v>
      </c>
      <c r="AN78" s="135">
        <f t="shared" si="48"/>
        <v>0.83333333333333337</v>
      </c>
      <c r="AO78" s="140">
        <f t="shared" si="49"/>
        <v>4</v>
      </c>
      <c r="AP78" s="140">
        <f t="shared" si="50"/>
        <v>7</v>
      </c>
      <c r="AQ78" s="140">
        <f t="shared" si="51"/>
        <v>0.5</v>
      </c>
      <c r="AR78" s="141">
        <f t="shared" si="52"/>
        <v>44.699999999999996</v>
      </c>
      <c r="AS78" s="142">
        <f t="shared" si="53"/>
        <v>0</v>
      </c>
      <c r="AT78" s="140">
        <f t="shared" si="39"/>
        <v>0</v>
      </c>
      <c r="AU78" s="140">
        <f t="shared" si="54"/>
        <v>0</v>
      </c>
      <c r="AV78" s="140">
        <v>0</v>
      </c>
      <c r="AW78" s="140">
        <f t="shared" si="37"/>
        <v>1</v>
      </c>
      <c r="AX78" s="144">
        <f t="shared" si="55"/>
        <v>44.699999999999996</v>
      </c>
      <c r="AY78" s="91"/>
      <c r="AZ78" s="94"/>
      <c r="BA78" s="95"/>
      <c r="BB78" s="96"/>
      <c r="BC78" s="97"/>
      <c r="BD78" s="98"/>
      <c r="BE78" s="99"/>
      <c r="BF78" s="97"/>
      <c r="BG78" s="97"/>
      <c r="BH78" s="100"/>
      <c r="BI78" s="100"/>
      <c r="BJ78" s="96"/>
      <c r="BK78" s="101"/>
      <c r="BL78" s="101"/>
      <c r="BM78" s="101"/>
      <c r="BN78" s="102"/>
      <c r="BO78" s="101"/>
      <c r="BP78" s="101"/>
      <c r="BQ78" s="101"/>
      <c r="BR78" s="101"/>
      <c r="BS78" s="103"/>
    </row>
    <row r="79" spans="1:71" s="104" customFormat="1" ht="22.2">
      <c r="A79" s="39" t="e">
        <f t="shared" si="34"/>
        <v>#REF!</v>
      </c>
      <c r="B79" s="126">
        <v>78</v>
      </c>
      <c r="C79" s="93" t="s">
        <v>74</v>
      </c>
      <c r="D79" s="186"/>
      <c r="E79" s="186"/>
      <c r="F79" s="188"/>
      <c r="G79" s="180" t="s">
        <v>566</v>
      </c>
      <c r="H79" s="181">
        <v>2</v>
      </c>
      <c r="I79" s="410" t="s">
        <v>558</v>
      </c>
      <c r="J79" s="411"/>
      <c r="K79" s="412"/>
      <c r="L79" s="412"/>
      <c r="M79" s="422"/>
      <c r="N79" s="181"/>
      <c r="O79" s="418" t="s">
        <v>167</v>
      </c>
      <c r="P79" s="418"/>
      <c r="Q79" s="417">
        <v>16</v>
      </c>
      <c r="R79" s="78">
        <v>4</v>
      </c>
      <c r="S79" s="14">
        <f t="shared" si="38"/>
        <v>64</v>
      </c>
      <c r="T79" s="434"/>
      <c r="U79" s="490"/>
      <c r="V79" s="434"/>
      <c r="W79" s="439"/>
      <c r="X79" s="434"/>
      <c r="Y79" s="436"/>
      <c r="Z79" s="44">
        <f t="shared" si="40"/>
        <v>64</v>
      </c>
      <c r="AA79" s="439"/>
      <c r="AB79" s="448">
        <v>12</v>
      </c>
      <c r="AC79" s="91"/>
      <c r="AD79" s="93"/>
      <c r="AE79" s="132">
        <f t="shared" si="41"/>
        <v>5</v>
      </c>
      <c r="AF79" s="133" t="str">
        <f t="shared" si="42"/>
        <v/>
      </c>
      <c r="AG79" s="134" t="str">
        <f t="shared" si="43"/>
        <v/>
      </c>
      <c r="AH79" s="135">
        <f t="shared" si="35"/>
        <v>8</v>
      </c>
      <c r="AI79" s="136">
        <f t="shared" si="44"/>
        <v>1</v>
      </c>
      <c r="AJ79" s="137">
        <f t="shared" si="45"/>
        <v>40</v>
      </c>
      <c r="AK79" s="138">
        <f t="shared" si="36"/>
        <v>0</v>
      </c>
      <c r="AL79" s="139">
        <f t="shared" si="46"/>
        <v>0</v>
      </c>
      <c r="AM79" s="139">
        <f t="shared" si="47"/>
        <v>0</v>
      </c>
      <c r="AN79" s="135">
        <f t="shared" si="48"/>
        <v>1</v>
      </c>
      <c r="AO79" s="140">
        <f t="shared" si="49"/>
        <v>8</v>
      </c>
      <c r="AP79" s="140">
        <f t="shared" si="50"/>
        <v>4</v>
      </c>
      <c r="AQ79" s="140">
        <f t="shared" si="51"/>
        <v>0</v>
      </c>
      <c r="AR79" s="141">
        <f t="shared" si="52"/>
        <v>52</v>
      </c>
      <c r="AS79" s="142">
        <f t="shared" si="53"/>
        <v>0</v>
      </c>
      <c r="AT79" s="140">
        <f t="shared" si="39"/>
        <v>0</v>
      </c>
      <c r="AU79" s="140">
        <f t="shared" si="54"/>
        <v>20</v>
      </c>
      <c r="AV79" s="140">
        <v>0</v>
      </c>
      <c r="AW79" s="140">
        <f t="shared" si="37"/>
        <v>1</v>
      </c>
      <c r="AX79" s="144">
        <f t="shared" si="55"/>
        <v>72</v>
      </c>
      <c r="AY79" s="91"/>
      <c r="AZ79" s="94"/>
      <c r="BA79" s="95"/>
      <c r="BB79" s="96"/>
      <c r="BC79" s="97"/>
      <c r="BD79" s="98"/>
      <c r="BE79" s="99"/>
      <c r="BF79" s="97"/>
      <c r="BG79" s="97"/>
      <c r="BH79" s="100"/>
      <c r="BI79" s="100"/>
      <c r="BJ79" s="96"/>
      <c r="BK79" s="101"/>
      <c r="BL79" s="101"/>
      <c r="BM79" s="101"/>
      <c r="BN79" s="102"/>
      <c r="BO79" s="101"/>
      <c r="BP79" s="101"/>
      <c r="BQ79" s="101"/>
      <c r="BR79" s="101"/>
      <c r="BS79" s="103"/>
    </row>
    <row r="80" spans="1:71" s="104" customFormat="1" ht="22.2">
      <c r="A80" s="39" t="e">
        <f t="shared" si="34"/>
        <v>#REF!</v>
      </c>
      <c r="B80" s="126">
        <v>79</v>
      </c>
      <c r="C80" s="93" t="s">
        <v>158</v>
      </c>
      <c r="D80" s="190"/>
      <c r="E80" s="190"/>
      <c r="F80" s="188"/>
      <c r="G80" s="180" t="s">
        <v>566</v>
      </c>
      <c r="H80" s="181">
        <v>2</v>
      </c>
      <c r="I80" s="410"/>
      <c r="J80" s="411"/>
      <c r="K80" s="412"/>
      <c r="L80" s="412"/>
      <c r="M80" s="414"/>
      <c r="N80" s="181"/>
      <c r="O80" s="421"/>
      <c r="P80" s="421"/>
      <c r="Q80" s="417">
        <v>0</v>
      </c>
      <c r="R80" s="78">
        <v>4</v>
      </c>
      <c r="S80" s="14">
        <f t="shared" si="38"/>
        <v>0</v>
      </c>
      <c r="T80" s="437"/>
      <c r="U80" s="491"/>
      <c r="V80" s="437"/>
      <c r="W80" s="438" t="s">
        <v>775</v>
      </c>
      <c r="X80" s="437"/>
      <c r="Y80" s="436"/>
      <c r="Z80" s="44">
        <f t="shared" si="40"/>
        <v>0</v>
      </c>
      <c r="AA80" s="438"/>
      <c r="AB80" s="448">
        <v>0</v>
      </c>
      <c r="AC80" s="91"/>
      <c r="AD80" s="93"/>
      <c r="AE80" s="132">
        <f t="shared" si="41"/>
        <v>10</v>
      </c>
      <c r="AF80" s="133">
        <f t="shared" si="42"/>
        <v>12</v>
      </c>
      <c r="AG80" s="134">
        <f t="shared" si="43"/>
        <v>14</v>
      </c>
      <c r="AH80" s="135">
        <f t="shared" si="35"/>
        <v>0</v>
      </c>
      <c r="AI80" s="136">
        <f t="shared" si="44"/>
        <v>0.83</v>
      </c>
      <c r="AJ80" s="137">
        <f t="shared" si="45"/>
        <v>0</v>
      </c>
      <c r="AK80" s="138">
        <f t="shared" si="36"/>
        <v>33.199999999999996</v>
      </c>
      <c r="AL80" s="139">
        <f t="shared" si="46"/>
        <v>0</v>
      </c>
      <c r="AM80" s="139">
        <f t="shared" si="47"/>
        <v>0</v>
      </c>
      <c r="AN80" s="135">
        <f t="shared" si="48"/>
        <v>0.83333333333333337</v>
      </c>
      <c r="AO80" s="140">
        <f t="shared" si="49"/>
        <v>4</v>
      </c>
      <c r="AP80" s="140">
        <f t="shared" si="50"/>
        <v>10.5</v>
      </c>
      <c r="AQ80" s="140">
        <f t="shared" si="51"/>
        <v>0</v>
      </c>
      <c r="AR80" s="141">
        <f t="shared" si="52"/>
        <v>47.699999999999996</v>
      </c>
      <c r="AS80" s="142">
        <f t="shared" si="53"/>
        <v>0</v>
      </c>
      <c r="AT80" s="140">
        <f t="shared" si="39"/>
        <v>14</v>
      </c>
      <c r="AU80" s="140">
        <f t="shared" si="54"/>
        <v>0</v>
      </c>
      <c r="AV80" s="140">
        <v>0</v>
      </c>
      <c r="AW80" s="140">
        <f t="shared" si="37"/>
        <v>1</v>
      </c>
      <c r="AX80" s="144">
        <f t="shared" si="55"/>
        <v>81.699999999999989</v>
      </c>
      <c r="AY80" s="91"/>
      <c r="AZ80" s="94"/>
      <c r="BA80" s="95"/>
      <c r="BB80" s="96"/>
      <c r="BC80" s="97"/>
      <c r="BD80" s="98"/>
      <c r="BE80" s="99"/>
      <c r="BF80" s="97"/>
      <c r="BG80" s="97"/>
      <c r="BH80" s="100"/>
      <c r="BI80" s="100"/>
      <c r="BJ80" s="96"/>
      <c r="BK80" s="101"/>
      <c r="BL80" s="101"/>
      <c r="BM80" s="101"/>
      <c r="BN80" s="102"/>
      <c r="BO80" s="101"/>
      <c r="BP80" s="101"/>
      <c r="BQ80" s="101"/>
      <c r="BR80" s="101"/>
      <c r="BS80" s="103"/>
    </row>
    <row r="81" spans="1:71" s="104" customFormat="1" ht="22.2">
      <c r="A81" s="39" t="e">
        <f t="shared" si="34"/>
        <v>#REF!</v>
      </c>
      <c r="B81" s="126">
        <v>80</v>
      </c>
      <c r="C81" s="93" t="s">
        <v>77</v>
      </c>
      <c r="D81" s="182"/>
      <c r="E81" s="182"/>
      <c r="F81" s="188"/>
      <c r="G81" s="180" t="s">
        <v>161</v>
      </c>
      <c r="H81" s="181">
        <v>2</v>
      </c>
      <c r="I81" s="410" t="s">
        <v>665</v>
      </c>
      <c r="J81" s="411"/>
      <c r="K81" s="412"/>
      <c r="L81" s="412"/>
      <c r="M81" s="422"/>
      <c r="N81" s="181"/>
      <c r="O81" s="421"/>
      <c r="P81" s="421"/>
      <c r="Q81" s="417">
        <v>10</v>
      </c>
      <c r="R81" s="78">
        <v>4</v>
      </c>
      <c r="S81" s="14">
        <f t="shared" si="38"/>
        <v>40</v>
      </c>
      <c r="T81" s="437"/>
      <c r="U81" s="491"/>
      <c r="V81" s="437"/>
      <c r="W81" s="438"/>
      <c r="X81" s="437"/>
      <c r="Y81" s="436"/>
      <c r="Z81" s="44">
        <f t="shared" si="40"/>
        <v>40</v>
      </c>
      <c r="AA81" s="438"/>
      <c r="AB81" s="448">
        <v>16</v>
      </c>
      <c r="AC81" s="91"/>
      <c r="AD81" s="93"/>
      <c r="AE81" s="132">
        <f t="shared" si="41"/>
        <v>10</v>
      </c>
      <c r="AF81" s="133">
        <f t="shared" si="42"/>
        <v>12</v>
      </c>
      <c r="AG81" s="134">
        <f t="shared" si="43"/>
        <v>14</v>
      </c>
      <c r="AH81" s="135">
        <f t="shared" si="35"/>
        <v>0</v>
      </c>
      <c r="AI81" s="136">
        <f t="shared" si="44"/>
        <v>0.83</v>
      </c>
      <c r="AJ81" s="137">
        <f t="shared" si="45"/>
        <v>0</v>
      </c>
      <c r="AK81" s="138">
        <f t="shared" si="36"/>
        <v>33.199999999999996</v>
      </c>
      <c r="AL81" s="139">
        <f t="shared" si="46"/>
        <v>0</v>
      </c>
      <c r="AM81" s="139">
        <f t="shared" si="47"/>
        <v>0</v>
      </c>
      <c r="AN81" s="135">
        <f t="shared" si="48"/>
        <v>0.83333333333333337</v>
      </c>
      <c r="AO81" s="140">
        <f t="shared" si="49"/>
        <v>4</v>
      </c>
      <c r="AP81" s="140">
        <f t="shared" si="50"/>
        <v>4</v>
      </c>
      <c r="AQ81" s="140">
        <f t="shared" si="51"/>
        <v>0.5</v>
      </c>
      <c r="AR81" s="141">
        <f t="shared" si="52"/>
        <v>41.699999999999996</v>
      </c>
      <c r="AS81" s="142">
        <f t="shared" si="53"/>
        <v>0</v>
      </c>
      <c r="AT81" s="140">
        <f t="shared" si="39"/>
        <v>14</v>
      </c>
      <c r="AU81" s="140">
        <f t="shared" si="54"/>
        <v>0</v>
      </c>
      <c r="AV81" s="140">
        <v>0</v>
      </c>
      <c r="AW81" s="140">
        <f t="shared" si="37"/>
        <v>1</v>
      </c>
      <c r="AX81" s="144">
        <f t="shared" si="55"/>
        <v>55.699999999999996</v>
      </c>
      <c r="AY81" s="91"/>
      <c r="AZ81" s="94"/>
      <c r="BA81" s="95"/>
      <c r="BB81" s="96"/>
      <c r="BC81" s="97"/>
      <c r="BD81" s="98"/>
      <c r="BE81" s="99"/>
      <c r="BF81" s="97"/>
      <c r="BG81" s="97"/>
      <c r="BH81" s="100"/>
      <c r="BI81" s="100"/>
      <c r="BJ81" s="96"/>
      <c r="BK81" s="101"/>
      <c r="BL81" s="101"/>
      <c r="BM81" s="101"/>
      <c r="BN81" s="102"/>
      <c r="BO81" s="101"/>
      <c r="BP81" s="101"/>
      <c r="BQ81" s="101"/>
      <c r="BR81" s="101"/>
      <c r="BS81" s="103"/>
    </row>
    <row r="82" spans="1:71" s="104" customFormat="1" ht="22.2">
      <c r="A82" s="39" t="e">
        <f t="shared" si="34"/>
        <v>#REF!</v>
      </c>
      <c r="B82" s="126">
        <v>81</v>
      </c>
      <c r="C82" s="93" t="s">
        <v>78</v>
      </c>
      <c r="D82" s="190"/>
      <c r="E82" s="190"/>
      <c r="F82" s="188"/>
      <c r="G82" s="180" t="s">
        <v>161</v>
      </c>
      <c r="H82" s="181">
        <v>2</v>
      </c>
      <c r="I82" s="410" t="s">
        <v>557</v>
      </c>
      <c r="J82" s="411"/>
      <c r="K82" s="412"/>
      <c r="L82" s="412"/>
      <c r="M82" s="423"/>
      <c r="N82" s="181"/>
      <c r="O82" s="421"/>
      <c r="P82" s="421" t="s">
        <v>567</v>
      </c>
      <c r="Q82" s="417">
        <v>5</v>
      </c>
      <c r="R82" s="78">
        <v>4</v>
      </c>
      <c r="S82" s="14">
        <f t="shared" si="38"/>
        <v>20</v>
      </c>
      <c r="T82" s="434"/>
      <c r="U82" s="490"/>
      <c r="V82" s="434"/>
      <c r="W82" s="438"/>
      <c r="X82" s="434"/>
      <c r="Y82" s="436"/>
      <c r="Z82" s="44">
        <f t="shared" si="40"/>
        <v>20</v>
      </c>
      <c r="AA82" s="438"/>
      <c r="AB82" s="437">
        <v>8</v>
      </c>
      <c r="AC82" s="91"/>
      <c r="AD82" s="93"/>
      <c r="AE82" s="132">
        <f t="shared" si="41"/>
        <v>10</v>
      </c>
      <c r="AF82" s="133">
        <f t="shared" si="42"/>
        <v>12</v>
      </c>
      <c r="AG82" s="134">
        <f t="shared" si="43"/>
        <v>14</v>
      </c>
      <c r="AH82" s="135">
        <f t="shared" si="35"/>
        <v>0</v>
      </c>
      <c r="AI82" s="136">
        <f t="shared" si="44"/>
        <v>0.83</v>
      </c>
      <c r="AJ82" s="137">
        <f t="shared" si="45"/>
        <v>0</v>
      </c>
      <c r="AK82" s="138">
        <f t="shared" si="36"/>
        <v>33.199999999999996</v>
      </c>
      <c r="AL82" s="139">
        <f t="shared" si="46"/>
        <v>0</v>
      </c>
      <c r="AM82" s="139">
        <f t="shared" si="47"/>
        <v>0</v>
      </c>
      <c r="AN82" s="135">
        <f t="shared" si="48"/>
        <v>0.83333333333333337</v>
      </c>
      <c r="AO82" s="140">
        <f t="shared" si="49"/>
        <v>4</v>
      </c>
      <c r="AP82" s="140">
        <f t="shared" si="50"/>
        <v>8</v>
      </c>
      <c r="AQ82" s="140">
        <f t="shared" si="51"/>
        <v>0</v>
      </c>
      <c r="AR82" s="141">
        <f t="shared" si="52"/>
        <v>45.199999999999996</v>
      </c>
      <c r="AS82" s="142">
        <f t="shared" si="53"/>
        <v>0</v>
      </c>
      <c r="AT82" s="140">
        <f t="shared" si="39"/>
        <v>0</v>
      </c>
      <c r="AU82" s="140">
        <f t="shared" si="54"/>
        <v>0</v>
      </c>
      <c r="AV82" s="140">
        <v>0</v>
      </c>
      <c r="AW82" s="140">
        <f t="shared" si="37"/>
        <v>1</v>
      </c>
      <c r="AX82" s="144">
        <f t="shared" si="55"/>
        <v>65.199999999999989</v>
      </c>
      <c r="AY82" s="91"/>
      <c r="AZ82" s="94"/>
      <c r="BA82" s="95"/>
      <c r="BB82" s="96"/>
      <c r="BC82" s="97"/>
      <c r="BD82" s="98"/>
      <c r="BE82" s="99"/>
      <c r="BF82" s="97"/>
      <c r="BG82" s="97"/>
      <c r="BH82" s="100"/>
      <c r="BI82" s="100"/>
      <c r="BJ82" s="96"/>
      <c r="BK82" s="101"/>
      <c r="BL82" s="101"/>
      <c r="BM82" s="101"/>
      <c r="BN82" s="102"/>
      <c r="BO82" s="101"/>
      <c r="BP82" s="101"/>
      <c r="BQ82" s="101"/>
      <c r="BR82" s="101"/>
      <c r="BS82" s="103"/>
    </row>
    <row r="83" spans="1:71" s="104" customFormat="1" ht="22.2">
      <c r="A83" s="39" t="e">
        <f t="shared" si="34"/>
        <v>#REF!</v>
      </c>
      <c r="B83" s="126">
        <v>82</v>
      </c>
      <c r="C83" s="93" t="s">
        <v>31</v>
      </c>
      <c r="D83" s="190"/>
      <c r="E83" s="190"/>
      <c r="F83" s="188"/>
      <c r="G83" s="180" t="s">
        <v>161</v>
      </c>
      <c r="H83" s="181">
        <v>2</v>
      </c>
      <c r="I83" s="410" t="s">
        <v>666</v>
      </c>
      <c r="J83" s="411"/>
      <c r="K83" s="412">
        <v>3</v>
      </c>
      <c r="L83" s="412"/>
      <c r="M83" s="413"/>
      <c r="N83" s="181"/>
      <c r="O83" s="418" t="s">
        <v>569</v>
      </c>
      <c r="P83" s="418"/>
      <c r="Q83" s="417">
        <v>10</v>
      </c>
      <c r="R83" s="78">
        <v>4</v>
      </c>
      <c r="S83" s="14">
        <f t="shared" si="38"/>
        <v>40</v>
      </c>
      <c r="T83" s="434"/>
      <c r="U83" s="490"/>
      <c r="V83" s="434"/>
      <c r="W83" s="440"/>
      <c r="X83" s="434"/>
      <c r="Y83" s="436"/>
      <c r="Z83" s="44">
        <f t="shared" si="40"/>
        <v>40</v>
      </c>
      <c r="AA83" s="440"/>
      <c r="AB83" s="437">
        <v>24</v>
      </c>
      <c r="AC83" s="91"/>
      <c r="AD83" s="93"/>
      <c r="AE83" s="132">
        <f t="shared" si="41"/>
        <v>12</v>
      </c>
      <c r="AF83" s="133">
        <f t="shared" si="42"/>
        <v>10</v>
      </c>
      <c r="AG83" s="134">
        <f t="shared" si="43"/>
        <v>12</v>
      </c>
      <c r="AH83" s="135">
        <f t="shared" si="35"/>
        <v>0</v>
      </c>
      <c r="AI83" s="136">
        <f t="shared" si="44"/>
        <v>1</v>
      </c>
      <c r="AJ83" s="137">
        <f t="shared" si="45"/>
        <v>0</v>
      </c>
      <c r="AK83" s="138">
        <f t="shared" si="36"/>
        <v>48</v>
      </c>
      <c r="AL83" s="139">
        <f t="shared" si="46"/>
        <v>0</v>
      </c>
      <c r="AM83" s="139">
        <f t="shared" si="47"/>
        <v>0</v>
      </c>
      <c r="AN83" s="135">
        <f t="shared" si="48"/>
        <v>1.2</v>
      </c>
      <c r="AO83" s="140">
        <f t="shared" si="49"/>
        <v>8</v>
      </c>
      <c r="AP83" s="140">
        <f t="shared" si="50"/>
        <v>12</v>
      </c>
      <c r="AQ83" s="140">
        <f t="shared" si="51"/>
        <v>0</v>
      </c>
      <c r="AR83" s="141">
        <f t="shared" si="52"/>
        <v>68</v>
      </c>
      <c r="AS83" s="142">
        <f t="shared" si="53"/>
        <v>0</v>
      </c>
      <c r="AT83" s="140">
        <f t="shared" si="39"/>
        <v>0</v>
      </c>
      <c r="AU83" s="140">
        <f t="shared" si="54"/>
        <v>0</v>
      </c>
      <c r="AV83" s="140">
        <v>0</v>
      </c>
      <c r="AW83" s="140">
        <f t="shared" si="37"/>
        <v>1</v>
      </c>
      <c r="AX83" s="144">
        <f t="shared" si="55"/>
        <v>68</v>
      </c>
      <c r="AY83" s="91"/>
      <c r="AZ83" s="94"/>
      <c r="BA83" s="95"/>
      <c r="BB83" s="96"/>
      <c r="BC83" s="97"/>
      <c r="BD83" s="98"/>
      <c r="BE83" s="99"/>
      <c r="BF83" s="97"/>
      <c r="BG83" s="97"/>
      <c r="BH83" s="100"/>
      <c r="BI83" s="100"/>
      <c r="BJ83" s="96"/>
      <c r="BK83" s="101"/>
      <c r="BL83" s="101"/>
      <c r="BM83" s="101"/>
      <c r="BN83" s="102"/>
      <c r="BO83" s="101"/>
      <c r="BP83" s="101"/>
      <c r="BQ83" s="101"/>
      <c r="BR83" s="101"/>
      <c r="BS83" s="103"/>
    </row>
    <row r="84" spans="1:71" s="104" customFormat="1" ht="22.2">
      <c r="A84" s="39" t="e">
        <f t="shared" si="34"/>
        <v>#REF!</v>
      </c>
      <c r="B84" s="126">
        <v>83</v>
      </c>
      <c r="C84" s="93" t="s">
        <v>33</v>
      </c>
      <c r="D84" s="182"/>
      <c r="E84" s="182"/>
      <c r="F84" s="188"/>
      <c r="G84" s="180" t="s">
        <v>161</v>
      </c>
      <c r="H84" s="181">
        <v>2</v>
      </c>
      <c r="I84" s="410" t="s">
        <v>667</v>
      </c>
      <c r="J84" s="188"/>
      <c r="K84" s="181"/>
      <c r="L84" s="181"/>
      <c r="M84" s="423"/>
      <c r="N84" s="181"/>
      <c r="O84" s="421" t="s">
        <v>167</v>
      </c>
      <c r="P84" s="421"/>
      <c r="Q84" s="417">
        <v>10</v>
      </c>
      <c r="R84" s="78">
        <v>4</v>
      </c>
      <c r="S84" s="14">
        <f t="shared" si="38"/>
        <v>40</v>
      </c>
      <c r="T84" s="434"/>
      <c r="U84" s="490"/>
      <c r="V84" s="434"/>
      <c r="W84" s="435"/>
      <c r="X84" s="434"/>
      <c r="Y84" s="436"/>
      <c r="Z84" s="44">
        <f t="shared" si="40"/>
        <v>40</v>
      </c>
      <c r="AA84" s="435"/>
      <c r="AB84" s="437">
        <v>8</v>
      </c>
      <c r="AC84" s="91"/>
      <c r="AD84" s="93"/>
      <c r="AE84" s="132">
        <f t="shared" si="41"/>
        <v>12</v>
      </c>
      <c r="AF84" s="133">
        <f t="shared" si="42"/>
        <v>10</v>
      </c>
      <c r="AG84" s="134">
        <f t="shared" si="43"/>
        <v>12</v>
      </c>
      <c r="AH84" s="135">
        <f t="shared" si="35"/>
        <v>0</v>
      </c>
      <c r="AI84" s="136">
        <f t="shared" si="44"/>
        <v>1</v>
      </c>
      <c r="AJ84" s="137">
        <f t="shared" si="45"/>
        <v>0</v>
      </c>
      <c r="AK84" s="138">
        <f t="shared" si="36"/>
        <v>48</v>
      </c>
      <c r="AL84" s="139">
        <f t="shared" si="46"/>
        <v>0</v>
      </c>
      <c r="AM84" s="139">
        <f t="shared" si="47"/>
        <v>0</v>
      </c>
      <c r="AN84" s="135">
        <f t="shared" si="48"/>
        <v>1.2</v>
      </c>
      <c r="AO84" s="140">
        <f t="shared" si="49"/>
        <v>8</v>
      </c>
      <c r="AP84" s="140">
        <f t="shared" si="50"/>
        <v>12</v>
      </c>
      <c r="AQ84" s="140">
        <f t="shared" si="51"/>
        <v>0</v>
      </c>
      <c r="AR84" s="141">
        <f t="shared" si="52"/>
        <v>68</v>
      </c>
      <c r="AS84" s="142">
        <f t="shared" si="53"/>
        <v>0</v>
      </c>
      <c r="AT84" s="140">
        <f t="shared" si="39"/>
        <v>0</v>
      </c>
      <c r="AU84" s="140">
        <f t="shared" si="54"/>
        <v>0</v>
      </c>
      <c r="AV84" s="140">
        <v>0</v>
      </c>
      <c r="AW84" s="140">
        <f t="shared" si="37"/>
        <v>1</v>
      </c>
      <c r="AX84" s="144">
        <f t="shared" si="55"/>
        <v>68</v>
      </c>
      <c r="AY84" s="91"/>
      <c r="AZ84" s="94"/>
      <c r="BA84" s="95"/>
      <c r="BB84" s="96"/>
      <c r="BC84" s="97"/>
      <c r="BD84" s="98"/>
      <c r="BE84" s="99"/>
      <c r="BF84" s="97"/>
      <c r="BG84" s="97"/>
      <c r="BH84" s="100"/>
      <c r="BI84" s="100"/>
      <c r="BJ84" s="96"/>
      <c r="BK84" s="101"/>
      <c r="BL84" s="101"/>
      <c r="BM84" s="101"/>
      <c r="BN84" s="102"/>
      <c r="BO84" s="101"/>
      <c r="BP84" s="101"/>
      <c r="BQ84" s="101"/>
      <c r="BR84" s="101"/>
      <c r="BS84" s="103"/>
    </row>
    <row r="85" spans="1:71" s="104" customFormat="1" ht="22.2">
      <c r="A85" s="39" t="e">
        <f t="shared" si="34"/>
        <v>#REF!</v>
      </c>
      <c r="B85" s="126">
        <v>84</v>
      </c>
      <c r="C85" s="93" t="s">
        <v>584</v>
      </c>
      <c r="D85" s="182"/>
      <c r="E85" s="182"/>
      <c r="F85" s="188"/>
      <c r="G85" s="180" t="s">
        <v>161</v>
      </c>
      <c r="H85" s="181">
        <v>2</v>
      </c>
      <c r="I85" s="410" t="s">
        <v>668</v>
      </c>
      <c r="J85" s="188"/>
      <c r="K85" s="181">
        <v>5</v>
      </c>
      <c r="L85" s="181"/>
      <c r="M85" s="411"/>
      <c r="N85" s="181"/>
      <c r="O85" s="424"/>
      <c r="P85" s="421"/>
      <c r="Q85" s="417">
        <v>10</v>
      </c>
      <c r="R85" s="78">
        <v>4</v>
      </c>
      <c r="S85" s="14">
        <f t="shared" si="38"/>
        <v>40</v>
      </c>
      <c r="T85" s="434"/>
      <c r="U85" s="490"/>
      <c r="V85" s="434"/>
      <c r="W85" s="439"/>
      <c r="X85" s="434"/>
      <c r="Y85" s="436"/>
      <c r="Z85" s="44">
        <f t="shared" si="40"/>
        <v>40</v>
      </c>
      <c r="AA85" s="439"/>
      <c r="AB85" s="437">
        <v>15</v>
      </c>
      <c r="AC85" s="91"/>
      <c r="AD85" s="93"/>
      <c r="AE85" s="132">
        <f t="shared" si="41"/>
        <v>12</v>
      </c>
      <c r="AF85" s="133">
        <f t="shared" si="42"/>
        <v>10</v>
      </c>
      <c r="AG85" s="134">
        <f t="shared" si="43"/>
        <v>12</v>
      </c>
      <c r="AH85" s="135">
        <f t="shared" si="35"/>
        <v>0</v>
      </c>
      <c r="AI85" s="136">
        <f t="shared" si="44"/>
        <v>1</v>
      </c>
      <c r="AJ85" s="137">
        <f t="shared" si="45"/>
        <v>0</v>
      </c>
      <c r="AK85" s="138">
        <f t="shared" si="36"/>
        <v>48</v>
      </c>
      <c r="AL85" s="139">
        <f t="shared" si="46"/>
        <v>0</v>
      </c>
      <c r="AM85" s="139">
        <f t="shared" si="47"/>
        <v>0</v>
      </c>
      <c r="AN85" s="135">
        <f t="shared" si="48"/>
        <v>1.2</v>
      </c>
      <c r="AO85" s="140">
        <f t="shared" si="49"/>
        <v>8</v>
      </c>
      <c r="AP85" s="140">
        <f t="shared" si="50"/>
        <v>9</v>
      </c>
      <c r="AQ85" s="140">
        <f t="shared" si="51"/>
        <v>0</v>
      </c>
      <c r="AR85" s="141">
        <f t="shared" si="52"/>
        <v>65</v>
      </c>
      <c r="AS85" s="142">
        <f t="shared" si="53"/>
        <v>0</v>
      </c>
      <c r="AT85" s="140">
        <f t="shared" si="39"/>
        <v>14</v>
      </c>
      <c r="AU85" s="140">
        <f t="shared" si="54"/>
        <v>0</v>
      </c>
      <c r="AV85" s="140">
        <v>0</v>
      </c>
      <c r="AW85" s="140">
        <f t="shared" si="37"/>
        <v>1</v>
      </c>
      <c r="AX85" s="144">
        <f t="shared" si="55"/>
        <v>79</v>
      </c>
      <c r="AY85" s="91"/>
      <c r="AZ85" s="94"/>
      <c r="BA85" s="95"/>
      <c r="BB85" s="96"/>
      <c r="BC85" s="97"/>
      <c r="BD85" s="98"/>
      <c r="BE85" s="99"/>
      <c r="BF85" s="97"/>
      <c r="BG85" s="97"/>
      <c r="BH85" s="100"/>
      <c r="BI85" s="100"/>
      <c r="BJ85" s="96"/>
      <c r="BK85" s="101"/>
      <c r="BL85" s="101"/>
      <c r="BM85" s="101"/>
      <c r="BN85" s="102"/>
      <c r="BO85" s="101"/>
      <c r="BP85" s="101"/>
      <c r="BQ85" s="101"/>
      <c r="BR85" s="101"/>
      <c r="BS85" s="103"/>
    </row>
    <row r="86" spans="1:71" s="104" customFormat="1" ht="22.2">
      <c r="A86" s="39" t="e">
        <f t="shared" si="34"/>
        <v>#REF!</v>
      </c>
      <c r="B86" s="126">
        <v>85</v>
      </c>
      <c r="C86" s="93" t="s">
        <v>48</v>
      </c>
      <c r="D86" s="182"/>
      <c r="E86" s="182"/>
      <c r="F86" s="188"/>
      <c r="G86" s="180" t="s">
        <v>164</v>
      </c>
      <c r="H86" s="181">
        <v>2</v>
      </c>
      <c r="I86" s="410" t="s">
        <v>669</v>
      </c>
      <c r="J86" s="188"/>
      <c r="K86" s="181"/>
      <c r="L86" s="181"/>
      <c r="M86" s="411"/>
      <c r="N86" s="181"/>
      <c r="O86" s="412"/>
      <c r="P86" s="421"/>
      <c r="Q86" s="417">
        <v>12</v>
      </c>
      <c r="R86" s="78">
        <v>4</v>
      </c>
      <c r="S86" s="14">
        <f t="shared" si="38"/>
        <v>48</v>
      </c>
      <c r="T86" s="434"/>
      <c r="U86" s="490"/>
      <c r="V86" s="434"/>
      <c r="W86" s="440"/>
      <c r="X86" s="434"/>
      <c r="Y86" s="436"/>
      <c r="Z86" s="44">
        <f t="shared" si="40"/>
        <v>48</v>
      </c>
      <c r="AA86" s="440"/>
      <c r="AB86" s="437">
        <v>21</v>
      </c>
      <c r="AC86" s="91"/>
      <c r="AD86" s="93"/>
      <c r="AE86" s="132">
        <f t="shared" si="41"/>
        <v>12</v>
      </c>
      <c r="AF86" s="133">
        <f t="shared" si="42"/>
        <v>10</v>
      </c>
      <c r="AG86" s="134">
        <f t="shared" si="43"/>
        <v>12</v>
      </c>
      <c r="AH86" s="135">
        <f t="shared" si="35"/>
        <v>0</v>
      </c>
      <c r="AI86" s="136">
        <f t="shared" si="44"/>
        <v>1</v>
      </c>
      <c r="AJ86" s="137">
        <f t="shared" si="45"/>
        <v>0</v>
      </c>
      <c r="AK86" s="138">
        <f t="shared" si="36"/>
        <v>48</v>
      </c>
      <c r="AL86" s="139">
        <f t="shared" si="46"/>
        <v>0</v>
      </c>
      <c r="AM86" s="139">
        <f t="shared" si="47"/>
        <v>0</v>
      </c>
      <c r="AN86" s="135">
        <f t="shared" si="48"/>
        <v>1.2</v>
      </c>
      <c r="AO86" s="140">
        <f t="shared" si="49"/>
        <v>8</v>
      </c>
      <c r="AP86" s="140">
        <f t="shared" si="50"/>
        <v>9</v>
      </c>
      <c r="AQ86" s="140">
        <f t="shared" si="51"/>
        <v>0</v>
      </c>
      <c r="AR86" s="141">
        <f t="shared" si="52"/>
        <v>65</v>
      </c>
      <c r="AS86" s="142">
        <f t="shared" si="53"/>
        <v>0</v>
      </c>
      <c r="AT86" s="140">
        <f t="shared" si="39"/>
        <v>0</v>
      </c>
      <c r="AU86" s="140">
        <f t="shared" si="54"/>
        <v>0</v>
      </c>
      <c r="AV86" s="140">
        <v>0</v>
      </c>
      <c r="AW86" s="140">
        <f t="shared" si="37"/>
        <v>1</v>
      </c>
      <c r="AX86" s="144">
        <f t="shared" si="55"/>
        <v>65</v>
      </c>
      <c r="AY86" s="91"/>
      <c r="AZ86" s="94"/>
      <c r="BA86" s="95"/>
      <c r="BB86" s="96"/>
      <c r="BC86" s="97"/>
      <c r="BD86" s="98"/>
      <c r="BE86" s="99"/>
      <c r="BF86" s="97"/>
      <c r="BG86" s="97"/>
      <c r="BH86" s="100"/>
      <c r="BI86" s="100"/>
      <c r="BJ86" s="96"/>
      <c r="BK86" s="101"/>
      <c r="BL86" s="101"/>
      <c r="BM86" s="101"/>
      <c r="BN86" s="102"/>
      <c r="BO86" s="101"/>
      <c r="BP86" s="101"/>
      <c r="BQ86" s="101"/>
      <c r="BR86" s="101"/>
      <c r="BS86" s="103"/>
    </row>
    <row r="87" spans="1:71" s="104" customFormat="1" ht="22.2">
      <c r="A87" s="39" t="e">
        <f t="shared" si="34"/>
        <v>#REF!</v>
      </c>
      <c r="B87" s="126">
        <v>86</v>
      </c>
      <c r="C87" s="93" t="s">
        <v>120</v>
      </c>
      <c r="D87" s="186"/>
      <c r="E87" s="186"/>
      <c r="F87" s="188"/>
      <c r="G87" s="180" t="s">
        <v>164</v>
      </c>
      <c r="H87" s="181">
        <v>2</v>
      </c>
      <c r="I87" s="410" t="s">
        <v>670</v>
      </c>
      <c r="J87" s="188"/>
      <c r="K87" s="181"/>
      <c r="L87" s="181"/>
      <c r="M87" s="411"/>
      <c r="N87" s="181"/>
      <c r="O87" s="416"/>
      <c r="P87" s="421"/>
      <c r="Q87" s="417">
        <v>12</v>
      </c>
      <c r="R87" s="78">
        <v>4</v>
      </c>
      <c r="S87" s="14">
        <f t="shared" si="38"/>
        <v>48</v>
      </c>
      <c r="T87" s="434"/>
      <c r="U87" s="490"/>
      <c r="V87" s="434"/>
      <c r="W87" s="440"/>
      <c r="X87" s="434"/>
      <c r="Y87" s="436"/>
      <c r="Z87" s="44">
        <f t="shared" si="40"/>
        <v>48</v>
      </c>
      <c r="AA87" s="440"/>
      <c r="AB87" s="437">
        <v>21</v>
      </c>
      <c r="AC87" s="91"/>
      <c r="AD87" s="93"/>
      <c r="AE87" s="132">
        <f t="shared" si="41"/>
        <v>12</v>
      </c>
      <c r="AF87" s="133">
        <f t="shared" si="42"/>
        <v>10</v>
      </c>
      <c r="AG87" s="134">
        <f t="shared" si="43"/>
        <v>12</v>
      </c>
      <c r="AH87" s="135">
        <f t="shared" si="35"/>
        <v>0</v>
      </c>
      <c r="AI87" s="136">
        <f t="shared" si="44"/>
        <v>1</v>
      </c>
      <c r="AJ87" s="137">
        <f t="shared" si="45"/>
        <v>0</v>
      </c>
      <c r="AK87" s="138">
        <f t="shared" si="36"/>
        <v>48</v>
      </c>
      <c r="AL87" s="139">
        <f t="shared" si="46"/>
        <v>0</v>
      </c>
      <c r="AM87" s="139">
        <f t="shared" si="47"/>
        <v>0</v>
      </c>
      <c r="AN87" s="135">
        <f t="shared" si="48"/>
        <v>1.2</v>
      </c>
      <c r="AO87" s="140">
        <f t="shared" si="49"/>
        <v>8</v>
      </c>
      <c r="AP87" s="140">
        <f t="shared" si="50"/>
        <v>10.5</v>
      </c>
      <c r="AQ87" s="140">
        <f t="shared" si="51"/>
        <v>0</v>
      </c>
      <c r="AR87" s="141">
        <f t="shared" si="52"/>
        <v>66.5</v>
      </c>
      <c r="AS87" s="142">
        <f t="shared" si="53"/>
        <v>0</v>
      </c>
      <c r="AT87" s="140">
        <f t="shared" si="39"/>
        <v>0</v>
      </c>
      <c r="AU87" s="140">
        <f t="shared" si="54"/>
        <v>0</v>
      </c>
      <c r="AV87" s="140">
        <v>0</v>
      </c>
      <c r="AW87" s="140">
        <f t="shared" si="37"/>
        <v>1</v>
      </c>
      <c r="AX87" s="144">
        <f t="shared" si="55"/>
        <v>66.5</v>
      </c>
      <c r="AY87" s="91"/>
      <c r="AZ87" s="94"/>
      <c r="BA87" s="95"/>
      <c r="BB87" s="96"/>
      <c r="BC87" s="97"/>
      <c r="BD87" s="98"/>
      <c r="BE87" s="99"/>
      <c r="BF87" s="97"/>
      <c r="BG87" s="97"/>
      <c r="BH87" s="100"/>
      <c r="BI87" s="100"/>
      <c r="BJ87" s="96"/>
      <c r="BK87" s="101"/>
      <c r="BL87" s="101"/>
      <c r="BM87" s="101"/>
      <c r="BN87" s="102"/>
      <c r="BO87" s="101"/>
      <c r="BP87" s="101"/>
      <c r="BQ87" s="101"/>
      <c r="BR87" s="101"/>
      <c r="BS87" s="103"/>
    </row>
    <row r="88" spans="1:71" s="104" customFormat="1" ht="22.2">
      <c r="A88" s="39" t="e">
        <f t="shared" si="34"/>
        <v>#REF!</v>
      </c>
      <c r="B88" s="126">
        <v>87</v>
      </c>
      <c r="C88" s="93" t="s">
        <v>117</v>
      </c>
      <c r="D88" s="187"/>
      <c r="E88" s="187"/>
      <c r="F88" s="188"/>
      <c r="G88" s="180" t="s">
        <v>164</v>
      </c>
      <c r="H88" s="181">
        <v>2</v>
      </c>
      <c r="I88" s="410" t="s">
        <v>671</v>
      </c>
      <c r="J88" s="188"/>
      <c r="K88" s="181"/>
      <c r="L88" s="181"/>
      <c r="M88" s="422"/>
      <c r="N88" s="181"/>
      <c r="O88" s="418" t="s">
        <v>167</v>
      </c>
      <c r="P88" s="416"/>
      <c r="Q88" s="417">
        <v>12</v>
      </c>
      <c r="R88" s="78">
        <v>4</v>
      </c>
      <c r="S88" s="14">
        <f t="shared" si="38"/>
        <v>48</v>
      </c>
      <c r="T88" s="434"/>
      <c r="U88" s="490"/>
      <c r="V88" s="434"/>
      <c r="W88" s="440"/>
      <c r="X88" s="434"/>
      <c r="Y88" s="436"/>
      <c r="Z88" s="44">
        <f t="shared" si="40"/>
        <v>48</v>
      </c>
      <c r="AA88" s="440"/>
      <c r="AB88" s="437">
        <v>18</v>
      </c>
      <c r="AC88" s="91"/>
      <c r="AD88" s="93"/>
      <c r="AE88" s="132">
        <f t="shared" si="41"/>
        <v>12</v>
      </c>
      <c r="AF88" s="133">
        <f t="shared" si="42"/>
        <v>10</v>
      </c>
      <c r="AG88" s="134">
        <f t="shared" si="43"/>
        <v>12</v>
      </c>
      <c r="AH88" s="135">
        <f t="shared" si="35"/>
        <v>0</v>
      </c>
      <c r="AI88" s="136">
        <f t="shared" si="44"/>
        <v>1</v>
      </c>
      <c r="AJ88" s="137">
        <f t="shared" si="45"/>
        <v>0</v>
      </c>
      <c r="AK88" s="138">
        <f t="shared" si="36"/>
        <v>48</v>
      </c>
      <c r="AL88" s="139">
        <f t="shared" si="46"/>
        <v>0</v>
      </c>
      <c r="AM88" s="139">
        <f t="shared" si="47"/>
        <v>0</v>
      </c>
      <c r="AN88" s="135">
        <f t="shared" si="48"/>
        <v>1.2</v>
      </c>
      <c r="AO88" s="140">
        <f t="shared" si="49"/>
        <v>8</v>
      </c>
      <c r="AP88" s="140">
        <f t="shared" si="50"/>
        <v>4.5</v>
      </c>
      <c r="AQ88" s="140">
        <f t="shared" si="51"/>
        <v>0</v>
      </c>
      <c r="AR88" s="141">
        <f t="shared" si="52"/>
        <v>60.5</v>
      </c>
      <c r="AS88" s="142">
        <f t="shared" si="53"/>
        <v>0</v>
      </c>
      <c r="AT88" s="140">
        <f t="shared" si="39"/>
        <v>0</v>
      </c>
      <c r="AU88" s="140">
        <f t="shared" si="54"/>
        <v>0</v>
      </c>
      <c r="AV88" s="140">
        <v>0</v>
      </c>
      <c r="AW88" s="140">
        <f t="shared" si="37"/>
        <v>1</v>
      </c>
      <c r="AX88" s="144">
        <f t="shared" si="55"/>
        <v>60.5</v>
      </c>
      <c r="AY88" s="91"/>
      <c r="AZ88" s="94"/>
      <c r="BA88" s="95"/>
      <c r="BB88" s="96"/>
      <c r="BC88" s="97"/>
      <c r="BD88" s="98"/>
      <c r="BE88" s="99"/>
      <c r="BF88" s="97"/>
      <c r="BG88" s="97"/>
      <c r="BH88" s="100"/>
      <c r="BI88" s="100"/>
      <c r="BJ88" s="96"/>
      <c r="BK88" s="101"/>
      <c r="BL88" s="101"/>
      <c r="BM88" s="101"/>
      <c r="BN88" s="102"/>
      <c r="BO88" s="101"/>
      <c r="BP88" s="101"/>
      <c r="BQ88" s="101"/>
      <c r="BR88" s="101"/>
      <c r="BS88" s="103"/>
    </row>
    <row r="89" spans="1:71" s="104" customFormat="1" ht="22.2">
      <c r="A89" s="39" t="e">
        <f t="shared" si="34"/>
        <v>#REF!</v>
      </c>
      <c r="B89" s="126">
        <v>88</v>
      </c>
      <c r="C89" s="93" t="s">
        <v>116</v>
      </c>
      <c r="D89" s="190"/>
      <c r="E89" s="190"/>
      <c r="F89" s="188"/>
      <c r="G89" s="180" t="s">
        <v>164</v>
      </c>
      <c r="H89" s="181">
        <v>2</v>
      </c>
      <c r="I89" s="410" t="s">
        <v>672</v>
      </c>
      <c r="J89" s="188"/>
      <c r="K89" s="181"/>
      <c r="L89" s="181"/>
      <c r="M89" s="411"/>
      <c r="N89" s="181"/>
      <c r="O89" s="421"/>
      <c r="P89" s="421"/>
      <c r="Q89" s="417">
        <v>12</v>
      </c>
      <c r="R89" s="78">
        <v>4</v>
      </c>
      <c r="S89" s="14">
        <f t="shared" si="38"/>
        <v>48</v>
      </c>
      <c r="T89" s="437"/>
      <c r="U89" s="491"/>
      <c r="V89" s="437"/>
      <c r="W89" s="438"/>
      <c r="X89" s="437"/>
      <c r="Y89" s="436"/>
      <c r="Z89" s="44">
        <f t="shared" si="40"/>
        <v>48</v>
      </c>
      <c r="AA89" s="438"/>
      <c r="AB89" s="437">
        <v>18</v>
      </c>
      <c r="AC89" s="91"/>
      <c r="AD89" s="93"/>
      <c r="AE89" s="132">
        <f t="shared" si="41"/>
        <v>12</v>
      </c>
      <c r="AF89" s="133">
        <f t="shared" si="42"/>
        <v>10</v>
      </c>
      <c r="AG89" s="134">
        <f t="shared" si="43"/>
        <v>12</v>
      </c>
      <c r="AH89" s="135">
        <f t="shared" si="35"/>
        <v>0</v>
      </c>
      <c r="AI89" s="136">
        <f t="shared" si="44"/>
        <v>1</v>
      </c>
      <c r="AJ89" s="137">
        <f t="shared" si="45"/>
        <v>0</v>
      </c>
      <c r="AK89" s="138">
        <f t="shared" si="36"/>
        <v>48</v>
      </c>
      <c r="AL89" s="139">
        <f t="shared" si="46"/>
        <v>0</v>
      </c>
      <c r="AM89" s="139">
        <f t="shared" si="47"/>
        <v>0</v>
      </c>
      <c r="AN89" s="135">
        <f t="shared" si="48"/>
        <v>1.2</v>
      </c>
      <c r="AO89" s="140">
        <f t="shared" si="49"/>
        <v>8</v>
      </c>
      <c r="AP89" s="140">
        <f t="shared" si="50"/>
        <v>9</v>
      </c>
      <c r="AQ89" s="140">
        <f t="shared" si="51"/>
        <v>0</v>
      </c>
      <c r="AR89" s="141">
        <f t="shared" si="52"/>
        <v>65</v>
      </c>
      <c r="AS89" s="142">
        <f t="shared" si="53"/>
        <v>0</v>
      </c>
      <c r="AT89" s="140">
        <f t="shared" si="39"/>
        <v>0</v>
      </c>
      <c r="AU89" s="140">
        <f t="shared" si="54"/>
        <v>0</v>
      </c>
      <c r="AV89" s="140">
        <v>0</v>
      </c>
      <c r="AW89" s="140">
        <f t="shared" si="37"/>
        <v>1</v>
      </c>
      <c r="AX89" s="144">
        <f t="shared" si="55"/>
        <v>85</v>
      </c>
      <c r="AY89" s="91"/>
      <c r="AZ89" s="94"/>
      <c r="BA89" s="95"/>
      <c r="BB89" s="96"/>
      <c r="BC89" s="97"/>
      <c r="BD89" s="98"/>
      <c r="BE89" s="99"/>
      <c r="BF89" s="97"/>
      <c r="BG89" s="97"/>
      <c r="BH89" s="100"/>
      <c r="BI89" s="100"/>
      <c r="BJ89" s="96"/>
      <c r="BK89" s="101"/>
      <c r="BL89" s="101"/>
      <c r="BM89" s="101"/>
      <c r="BN89" s="102"/>
      <c r="BO89" s="101"/>
      <c r="BP89" s="101"/>
      <c r="BQ89" s="101"/>
      <c r="BR89" s="101"/>
      <c r="BS89" s="103"/>
    </row>
    <row r="90" spans="1:71" s="104" customFormat="1" ht="22.2">
      <c r="A90" s="39" t="e">
        <f t="shared" si="34"/>
        <v>#REF!</v>
      </c>
      <c r="B90" s="126">
        <v>89</v>
      </c>
      <c r="C90" s="93" t="s">
        <v>47</v>
      </c>
      <c r="D90" s="186"/>
      <c r="E90" s="186"/>
      <c r="F90" s="188"/>
      <c r="G90" s="180" t="s">
        <v>164</v>
      </c>
      <c r="H90" s="181">
        <v>2</v>
      </c>
      <c r="I90" s="410" t="s">
        <v>673</v>
      </c>
      <c r="J90" s="188"/>
      <c r="K90" s="181"/>
      <c r="L90" s="181"/>
      <c r="M90" s="423"/>
      <c r="N90" s="181"/>
      <c r="O90" s="412"/>
      <c r="P90" s="421"/>
      <c r="Q90" s="417">
        <v>12</v>
      </c>
      <c r="R90" s="78">
        <v>4</v>
      </c>
      <c r="S90" s="14">
        <f t="shared" si="38"/>
        <v>48</v>
      </c>
      <c r="T90" s="437"/>
      <c r="U90" s="491"/>
      <c r="V90" s="437"/>
      <c r="W90" s="444"/>
      <c r="X90" s="437"/>
      <c r="Y90" s="436"/>
      <c r="Z90" s="44">
        <f t="shared" si="40"/>
        <v>48</v>
      </c>
      <c r="AA90" s="444"/>
      <c r="AB90" s="437">
        <v>18</v>
      </c>
      <c r="AC90" s="91"/>
      <c r="AD90" s="93"/>
      <c r="AE90" s="132">
        <f t="shared" si="41"/>
        <v>12</v>
      </c>
      <c r="AF90" s="133">
        <f t="shared" si="42"/>
        <v>10</v>
      </c>
      <c r="AG90" s="134">
        <f t="shared" si="43"/>
        <v>12</v>
      </c>
      <c r="AH90" s="135">
        <f t="shared" si="35"/>
        <v>0</v>
      </c>
      <c r="AI90" s="136">
        <f t="shared" si="44"/>
        <v>1</v>
      </c>
      <c r="AJ90" s="137">
        <f t="shared" si="45"/>
        <v>0</v>
      </c>
      <c r="AK90" s="138">
        <f t="shared" si="36"/>
        <v>48</v>
      </c>
      <c r="AL90" s="139">
        <f t="shared" si="46"/>
        <v>0</v>
      </c>
      <c r="AM90" s="139">
        <f>IF(学科三14="体",1*上课周数三14,IF(OR(学科三14="语",学科三14="英"),上课周数三14*1,0))</f>
        <v>0</v>
      </c>
      <c r="AN90" s="135">
        <f t="shared" si="48"/>
        <v>1.2</v>
      </c>
      <c r="AO90" s="140">
        <f t="shared" si="49"/>
        <v>8</v>
      </c>
      <c r="AP90" s="140">
        <f t="shared" si="50"/>
        <v>12</v>
      </c>
      <c r="AQ90" s="140">
        <f t="shared" si="51"/>
        <v>0.5</v>
      </c>
      <c r="AR90" s="141">
        <f t="shared" si="52"/>
        <v>68.5</v>
      </c>
      <c r="AS90" s="142">
        <f t="shared" si="53"/>
        <v>0</v>
      </c>
      <c r="AT90" s="140">
        <f t="shared" si="39"/>
        <v>0</v>
      </c>
      <c r="AU90" s="140">
        <f t="shared" si="54"/>
        <v>0</v>
      </c>
      <c r="AV90" s="140">
        <v>0</v>
      </c>
      <c r="AW90" s="140">
        <f t="shared" si="37"/>
        <v>1</v>
      </c>
      <c r="AX90" s="144">
        <f t="shared" si="55"/>
        <v>90.5</v>
      </c>
      <c r="AY90" s="91"/>
      <c r="AZ90" s="94"/>
      <c r="BA90" s="95"/>
      <c r="BB90" s="96"/>
      <c r="BC90" s="97"/>
      <c r="BD90" s="98"/>
      <c r="BE90" s="99"/>
      <c r="BF90" s="97"/>
      <c r="BG90" s="97"/>
      <c r="BH90" s="100"/>
      <c r="BI90" s="100"/>
      <c r="BJ90" s="96"/>
      <c r="BK90" s="101"/>
      <c r="BL90" s="101"/>
      <c r="BM90" s="101"/>
      <c r="BN90" s="102"/>
      <c r="BO90" s="101"/>
      <c r="BP90" s="101"/>
      <c r="BQ90" s="101"/>
      <c r="BR90" s="101"/>
      <c r="BS90" s="103"/>
    </row>
    <row r="91" spans="1:71" s="104" customFormat="1" ht="22.2">
      <c r="A91" s="39" t="e">
        <f t="shared" si="34"/>
        <v>#REF!</v>
      </c>
      <c r="B91" s="126">
        <v>90</v>
      </c>
      <c r="C91" s="93" t="s">
        <v>50</v>
      </c>
      <c r="D91" s="186"/>
      <c r="E91" s="186"/>
      <c r="F91" s="188"/>
      <c r="G91" s="180" t="s">
        <v>164</v>
      </c>
      <c r="H91" s="181">
        <v>2</v>
      </c>
      <c r="I91" s="410" t="s">
        <v>674</v>
      </c>
      <c r="J91" s="188"/>
      <c r="K91" s="181"/>
      <c r="L91" s="181"/>
      <c r="M91" s="411"/>
      <c r="N91" s="181"/>
      <c r="O91" s="421"/>
      <c r="P91" s="412"/>
      <c r="Q91" s="417">
        <v>12</v>
      </c>
      <c r="R91" s="78">
        <v>4</v>
      </c>
      <c r="S91" s="14">
        <f t="shared" si="38"/>
        <v>48</v>
      </c>
      <c r="T91" s="434"/>
      <c r="U91" s="490"/>
      <c r="V91" s="434"/>
      <c r="W91" s="435"/>
      <c r="X91" s="434"/>
      <c r="Y91" s="436"/>
      <c r="Z91" s="44">
        <f t="shared" si="40"/>
        <v>48</v>
      </c>
      <c r="AA91" s="435"/>
      <c r="AB91" s="437">
        <v>6</v>
      </c>
      <c r="AC91" s="91"/>
      <c r="AD91" s="93"/>
      <c r="AE91" s="132">
        <f t="shared" si="41"/>
        <v>15</v>
      </c>
      <c r="AF91" s="133">
        <f t="shared" si="42"/>
        <v>14</v>
      </c>
      <c r="AG91" s="134">
        <f t="shared" si="43"/>
        <v>16</v>
      </c>
      <c r="AH91" s="135">
        <f t="shared" si="35"/>
        <v>0</v>
      </c>
      <c r="AI91" s="136">
        <f t="shared" si="44"/>
        <v>0.71</v>
      </c>
      <c r="AJ91" s="137">
        <f t="shared" si="45"/>
        <v>0</v>
      </c>
      <c r="AK91" s="138">
        <f t="shared" si="36"/>
        <v>42.599999999999994</v>
      </c>
      <c r="AL91" s="139">
        <f t="shared" si="46"/>
        <v>0</v>
      </c>
      <c r="AM91" s="139">
        <f t="shared" si="47"/>
        <v>4</v>
      </c>
      <c r="AN91" s="135">
        <f t="shared" si="48"/>
        <v>1.0714285714285714</v>
      </c>
      <c r="AO91" s="140">
        <f t="shared" si="49"/>
        <v>8</v>
      </c>
      <c r="AP91" s="140">
        <f t="shared" si="50"/>
        <v>6</v>
      </c>
      <c r="AQ91" s="140">
        <f t="shared" si="51"/>
        <v>0.5</v>
      </c>
      <c r="AR91" s="141">
        <f t="shared" si="52"/>
        <v>61.099999999999994</v>
      </c>
      <c r="AS91" s="142">
        <f t="shared" si="53"/>
        <v>0</v>
      </c>
      <c r="AT91" s="140">
        <f t="shared" si="39"/>
        <v>0</v>
      </c>
      <c r="AU91" s="140">
        <f t="shared" si="54"/>
        <v>0</v>
      </c>
      <c r="AV91" s="140">
        <v>0</v>
      </c>
      <c r="AW91" s="140">
        <f t="shared" si="37"/>
        <v>1</v>
      </c>
      <c r="AX91" s="144">
        <f t="shared" si="55"/>
        <v>61.099999999999994</v>
      </c>
      <c r="AY91" s="91"/>
      <c r="AZ91" s="94"/>
      <c r="BA91" s="95"/>
      <c r="BB91" s="96"/>
      <c r="BC91" s="97"/>
      <c r="BD91" s="98"/>
      <c r="BE91" s="99"/>
      <c r="BF91" s="97"/>
      <c r="BG91" s="97"/>
      <c r="BH91" s="100"/>
      <c r="BI91" s="100"/>
      <c r="BJ91" s="96"/>
      <c r="BK91" s="101"/>
      <c r="BL91" s="101"/>
      <c r="BM91" s="101"/>
      <c r="BN91" s="102"/>
      <c r="BO91" s="101"/>
      <c r="BP91" s="101"/>
      <c r="BQ91" s="101"/>
      <c r="BR91" s="101"/>
      <c r="BS91" s="103"/>
    </row>
    <row r="92" spans="1:71" s="104" customFormat="1" ht="22.2">
      <c r="A92" s="39" t="e">
        <f t="shared" si="34"/>
        <v>#REF!</v>
      </c>
      <c r="B92" s="126">
        <v>91</v>
      </c>
      <c r="C92" s="93" t="s">
        <v>119</v>
      </c>
      <c r="D92" s="187"/>
      <c r="E92" s="187"/>
      <c r="F92" s="188"/>
      <c r="G92" s="180" t="s">
        <v>164</v>
      </c>
      <c r="H92" s="181">
        <v>2</v>
      </c>
      <c r="I92" s="410" t="s">
        <v>675</v>
      </c>
      <c r="J92" s="188"/>
      <c r="K92" s="181">
        <v>6</v>
      </c>
      <c r="L92" s="181"/>
      <c r="M92" s="419"/>
      <c r="N92" s="181"/>
      <c r="O92" s="421"/>
      <c r="P92" s="416"/>
      <c r="Q92" s="417">
        <v>12</v>
      </c>
      <c r="R92" s="78">
        <v>4</v>
      </c>
      <c r="S92" s="14">
        <f t="shared" si="38"/>
        <v>48</v>
      </c>
      <c r="T92" s="434"/>
      <c r="U92" s="490"/>
      <c r="V92" s="434"/>
      <c r="W92" s="440"/>
      <c r="X92" s="434"/>
      <c r="Y92" s="436"/>
      <c r="Z92" s="44">
        <f t="shared" si="40"/>
        <v>48</v>
      </c>
      <c r="AA92" s="440"/>
      <c r="AB92" s="437">
        <v>13.5</v>
      </c>
      <c r="AC92" s="91"/>
      <c r="AD92" s="93"/>
      <c r="AE92" s="132">
        <f t="shared" si="41"/>
        <v>8</v>
      </c>
      <c r="AF92" s="133" t="str">
        <f t="shared" si="42"/>
        <v/>
      </c>
      <c r="AG92" s="134" t="str">
        <f t="shared" si="43"/>
        <v/>
      </c>
      <c r="AH92" s="135">
        <f t="shared" si="35"/>
        <v>0</v>
      </c>
      <c r="AI92" s="136">
        <f t="shared" si="44"/>
        <v>1</v>
      </c>
      <c r="AJ92" s="137">
        <f t="shared" si="45"/>
        <v>0</v>
      </c>
      <c r="AK92" s="138">
        <f t="shared" si="36"/>
        <v>40</v>
      </c>
      <c r="AL92" s="139">
        <f t="shared" si="46"/>
        <v>0</v>
      </c>
      <c r="AM92" s="139">
        <f t="shared" si="47"/>
        <v>4</v>
      </c>
      <c r="AN92" s="135">
        <f t="shared" si="48"/>
        <v>1</v>
      </c>
      <c r="AO92" s="140">
        <f t="shared" si="49"/>
        <v>8</v>
      </c>
      <c r="AP92" s="140">
        <f t="shared" si="50"/>
        <v>4.5</v>
      </c>
      <c r="AQ92" s="140">
        <f t="shared" si="51"/>
        <v>0</v>
      </c>
      <c r="AR92" s="141">
        <f t="shared" si="52"/>
        <v>56.5</v>
      </c>
      <c r="AS92" s="142">
        <f t="shared" si="53"/>
        <v>0</v>
      </c>
      <c r="AT92" s="140">
        <f t="shared" si="39"/>
        <v>14</v>
      </c>
      <c r="AU92" s="140">
        <f t="shared" si="54"/>
        <v>0</v>
      </c>
      <c r="AV92" s="140">
        <v>0</v>
      </c>
      <c r="AW92" s="140">
        <f t="shared" si="37"/>
        <v>1</v>
      </c>
      <c r="AX92" s="144">
        <f t="shared" si="55"/>
        <v>70.5</v>
      </c>
      <c r="AY92" s="91"/>
      <c r="AZ92" s="94"/>
      <c r="BA92" s="95"/>
      <c r="BB92" s="96"/>
      <c r="BC92" s="97"/>
      <c r="BD92" s="98"/>
      <c r="BE92" s="99"/>
      <c r="BF92" s="97"/>
      <c r="BG92" s="97"/>
      <c r="BH92" s="100"/>
      <c r="BI92" s="100"/>
      <c r="BJ92" s="96"/>
      <c r="BK92" s="101"/>
      <c r="BL92" s="101"/>
      <c r="BM92" s="101"/>
      <c r="BN92" s="102"/>
      <c r="BO92" s="101"/>
      <c r="BP92" s="101"/>
      <c r="BQ92" s="101"/>
      <c r="BR92" s="101"/>
      <c r="BS92" s="103"/>
    </row>
    <row r="93" spans="1:71" s="104" customFormat="1" ht="22.2">
      <c r="A93" s="39" t="e">
        <f t="shared" si="34"/>
        <v>#REF!</v>
      </c>
      <c r="B93" s="126">
        <v>92</v>
      </c>
      <c r="C93" s="93" t="s">
        <v>606</v>
      </c>
      <c r="D93" s="182"/>
      <c r="E93" s="182"/>
      <c r="F93" s="188"/>
      <c r="G93" s="180" t="s">
        <v>164</v>
      </c>
      <c r="H93" s="181">
        <v>2</v>
      </c>
      <c r="I93" s="410" t="s">
        <v>572</v>
      </c>
      <c r="J93" s="188"/>
      <c r="K93" s="181">
        <v>13</v>
      </c>
      <c r="L93" s="181"/>
      <c r="M93" s="422"/>
      <c r="N93" s="181"/>
      <c r="O93" s="421"/>
      <c r="P93" s="421"/>
      <c r="Q93" s="417">
        <v>12</v>
      </c>
      <c r="R93" s="78">
        <v>4</v>
      </c>
      <c r="S93" s="14">
        <f t="shared" si="38"/>
        <v>48</v>
      </c>
      <c r="T93" s="434"/>
      <c r="U93" s="490"/>
      <c r="V93" s="434"/>
      <c r="W93" s="438"/>
      <c r="X93" s="434"/>
      <c r="Y93" s="436"/>
      <c r="Z93" s="44">
        <f t="shared" si="40"/>
        <v>48</v>
      </c>
      <c r="AA93" s="438"/>
      <c r="AB93" s="437">
        <v>18</v>
      </c>
      <c r="AC93" s="91"/>
      <c r="AD93" s="93"/>
      <c r="AE93" s="132">
        <f t="shared" si="41"/>
        <v>10.75</v>
      </c>
      <c r="AF93" s="133" t="str">
        <f t="shared" si="42"/>
        <v/>
      </c>
      <c r="AG93" s="134" t="str">
        <f t="shared" si="43"/>
        <v/>
      </c>
      <c r="AH93" s="135">
        <f t="shared" si="35"/>
        <v>0</v>
      </c>
      <c r="AI93" s="136">
        <f t="shared" si="44"/>
        <v>1</v>
      </c>
      <c r="AJ93" s="137">
        <f t="shared" si="45"/>
        <v>0</v>
      </c>
      <c r="AK93" s="138">
        <f t="shared" si="36"/>
        <v>40</v>
      </c>
      <c r="AL93" s="139">
        <f t="shared" si="46"/>
        <v>0</v>
      </c>
      <c r="AM93" s="139">
        <v>0</v>
      </c>
      <c r="AN93" s="135">
        <f t="shared" si="48"/>
        <v>1</v>
      </c>
      <c r="AO93" s="140">
        <f t="shared" si="49"/>
        <v>8</v>
      </c>
      <c r="AP93" s="140">
        <f t="shared" si="50"/>
        <v>10</v>
      </c>
      <c r="AQ93" s="140">
        <f t="shared" si="51"/>
        <v>0</v>
      </c>
      <c r="AR93" s="141">
        <f t="shared" si="52"/>
        <v>62</v>
      </c>
      <c r="AS93" s="142">
        <f t="shared" si="53"/>
        <v>0</v>
      </c>
      <c r="AT93" s="140">
        <f t="shared" si="39"/>
        <v>0</v>
      </c>
      <c r="AU93" s="140">
        <f t="shared" si="54"/>
        <v>0</v>
      </c>
      <c r="AV93" s="140">
        <v>0</v>
      </c>
      <c r="AW93" s="140">
        <f t="shared" si="37"/>
        <v>1</v>
      </c>
      <c r="AX93" s="144">
        <f t="shared" si="55"/>
        <v>62</v>
      </c>
      <c r="AY93" s="91"/>
      <c r="AZ93" s="94"/>
      <c r="BA93" s="95"/>
      <c r="BB93" s="96"/>
      <c r="BC93" s="97"/>
      <c r="BD93" s="98"/>
      <c r="BE93" s="99"/>
      <c r="BF93" s="97"/>
      <c r="BG93" s="97"/>
      <c r="BH93" s="100"/>
      <c r="BI93" s="100"/>
      <c r="BJ93" s="96"/>
      <c r="BK93" s="101"/>
      <c r="BL93" s="101"/>
      <c r="BM93" s="101"/>
      <c r="BN93" s="102"/>
      <c r="BO93" s="101"/>
      <c r="BP93" s="101"/>
      <c r="BQ93" s="101"/>
      <c r="BR93" s="101"/>
      <c r="BS93" s="103"/>
    </row>
    <row r="94" spans="1:71" s="104" customFormat="1" ht="28.8">
      <c r="A94" s="39" t="e">
        <f t="shared" si="34"/>
        <v>#REF!</v>
      </c>
      <c r="B94" s="126">
        <v>93</v>
      </c>
      <c r="C94" s="93" t="s">
        <v>51</v>
      </c>
      <c r="D94" s="191"/>
      <c r="E94" s="191"/>
      <c r="F94" s="188"/>
      <c r="G94" s="180" t="s">
        <v>554</v>
      </c>
      <c r="H94" s="181">
        <v>2</v>
      </c>
      <c r="I94" s="410" t="s">
        <v>676</v>
      </c>
      <c r="J94" s="188"/>
      <c r="K94" s="181"/>
      <c r="L94" s="181"/>
      <c r="M94" s="419"/>
      <c r="N94" s="181"/>
      <c r="O94" s="412"/>
      <c r="P94" s="412"/>
      <c r="Q94" s="425">
        <v>14</v>
      </c>
      <c r="R94" s="78">
        <v>4</v>
      </c>
      <c r="S94" s="14">
        <f t="shared" si="38"/>
        <v>56</v>
      </c>
      <c r="T94" s="434"/>
      <c r="U94" s="490"/>
      <c r="V94" s="434"/>
      <c r="W94" s="445"/>
      <c r="X94" s="434"/>
      <c r="Y94" s="446"/>
      <c r="Z94" s="44">
        <f t="shared" si="40"/>
        <v>56</v>
      </c>
      <c r="AA94" s="445"/>
      <c r="AB94" s="434">
        <v>12</v>
      </c>
      <c r="AC94" s="88"/>
      <c r="AD94" s="101"/>
      <c r="AE94" s="132">
        <f t="shared" si="41"/>
        <v>10</v>
      </c>
      <c r="AF94" s="133">
        <f t="shared" si="42"/>
        <v>12</v>
      </c>
      <c r="AG94" s="134">
        <f t="shared" si="43"/>
        <v>14</v>
      </c>
      <c r="AH94" s="135">
        <f t="shared" si="35"/>
        <v>0</v>
      </c>
      <c r="AI94" s="136">
        <f t="shared" si="44"/>
        <v>0.83</v>
      </c>
      <c r="AJ94" s="137">
        <f t="shared" si="45"/>
        <v>0</v>
      </c>
      <c r="AK94" s="138">
        <f t="shared" si="36"/>
        <v>33.199999999999996</v>
      </c>
      <c r="AL94" s="139">
        <f t="shared" si="46"/>
        <v>0</v>
      </c>
      <c r="AM94" s="139">
        <v>0</v>
      </c>
      <c r="AN94" s="135">
        <f t="shared" si="48"/>
        <v>0.83333333333333337</v>
      </c>
      <c r="AO94" s="140">
        <f t="shared" si="49"/>
        <v>4</v>
      </c>
      <c r="AP94" s="140">
        <f t="shared" si="50"/>
        <v>8</v>
      </c>
      <c r="AQ94" s="140">
        <f t="shared" si="51"/>
        <v>0</v>
      </c>
      <c r="AR94" s="141">
        <f t="shared" si="52"/>
        <v>45.199999999999996</v>
      </c>
      <c r="AS94" s="142">
        <f t="shared" si="53"/>
        <v>0</v>
      </c>
      <c r="AT94" s="140">
        <f t="shared" si="39"/>
        <v>0</v>
      </c>
      <c r="AU94" s="140">
        <f t="shared" si="54"/>
        <v>0</v>
      </c>
      <c r="AV94" s="140">
        <v>0</v>
      </c>
      <c r="AW94" s="140">
        <f t="shared" si="37"/>
        <v>1</v>
      </c>
      <c r="AX94" s="144">
        <f t="shared" si="55"/>
        <v>67.199999999999989</v>
      </c>
      <c r="AY94" s="91"/>
      <c r="AZ94" s="94"/>
      <c r="BA94" s="95"/>
      <c r="BB94" s="96"/>
      <c r="BC94" s="97"/>
      <c r="BD94" s="98"/>
      <c r="BE94" s="99"/>
      <c r="BF94" s="97"/>
      <c r="BG94" s="97"/>
      <c r="BH94" s="100"/>
      <c r="BI94" s="100"/>
      <c r="BJ94" s="96"/>
      <c r="BK94" s="101"/>
      <c r="BL94" s="101"/>
      <c r="BM94" s="101"/>
      <c r="BN94" s="102"/>
      <c r="BO94" s="101"/>
      <c r="BP94" s="101"/>
      <c r="BQ94" s="101"/>
      <c r="BR94" s="101"/>
      <c r="BS94" s="103"/>
    </row>
    <row r="95" spans="1:71" s="104" customFormat="1" ht="22.2">
      <c r="A95" s="39" t="e">
        <f t="shared" si="34"/>
        <v>#REF!</v>
      </c>
      <c r="B95" s="126">
        <v>94</v>
      </c>
      <c r="C95" s="93" t="s">
        <v>52</v>
      </c>
      <c r="D95" s="192"/>
      <c r="E95" s="192"/>
      <c r="F95" s="188"/>
      <c r="G95" s="180" t="s">
        <v>554</v>
      </c>
      <c r="H95" s="181">
        <v>2</v>
      </c>
      <c r="I95" s="410" t="s">
        <v>773</v>
      </c>
      <c r="J95" s="188"/>
      <c r="K95" s="181"/>
      <c r="L95" s="181"/>
      <c r="M95" s="411"/>
      <c r="N95" s="181"/>
      <c r="O95" s="412" t="s">
        <v>167</v>
      </c>
      <c r="P95" s="412" t="s">
        <v>762</v>
      </c>
      <c r="Q95" s="426">
        <v>8</v>
      </c>
      <c r="R95" s="78">
        <v>4</v>
      </c>
      <c r="S95" s="14">
        <f t="shared" si="38"/>
        <v>32</v>
      </c>
      <c r="T95" s="437"/>
      <c r="U95" s="491"/>
      <c r="V95" s="437"/>
      <c r="W95" s="438"/>
      <c r="X95" s="437"/>
      <c r="Y95" s="436"/>
      <c r="Z95" s="44">
        <f t="shared" si="40"/>
        <v>32</v>
      </c>
      <c r="AA95" s="438"/>
      <c r="AB95" s="437">
        <v>9</v>
      </c>
      <c r="AC95" s="91"/>
      <c r="AD95" s="93"/>
      <c r="AE95" s="132">
        <f t="shared" si="41"/>
        <v>10</v>
      </c>
      <c r="AF95" s="133">
        <f t="shared" si="42"/>
        <v>12</v>
      </c>
      <c r="AG95" s="134">
        <f t="shared" si="43"/>
        <v>14</v>
      </c>
      <c r="AH95" s="135">
        <f t="shared" si="35"/>
        <v>0</v>
      </c>
      <c r="AI95" s="136">
        <f t="shared" si="44"/>
        <v>0.83</v>
      </c>
      <c r="AJ95" s="137">
        <f t="shared" si="45"/>
        <v>0</v>
      </c>
      <c r="AK95" s="138">
        <f t="shared" si="36"/>
        <v>33.199999999999996</v>
      </c>
      <c r="AL95" s="139">
        <f t="shared" si="46"/>
        <v>0</v>
      </c>
      <c r="AM95" s="139">
        <f t="shared" si="47"/>
        <v>0</v>
      </c>
      <c r="AN95" s="135">
        <f t="shared" si="48"/>
        <v>0.83333333333333337</v>
      </c>
      <c r="AO95" s="140">
        <f t="shared" si="49"/>
        <v>4</v>
      </c>
      <c r="AP95" s="140">
        <f t="shared" si="50"/>
        <v>8</v>
      </c>
      <c r="AQ95" s="140">
        <f t="shared" si="51"/>
        <v>0.5</v>
      </c>
      <c r="AR95" s="141">
        <f t="shared" si="52"/>
        <v>45.699999999999996</v>
      </c>
      <c r="AS95" s="142">
        <f t="shared" si="53"/>
        <v>0</v>
      </c>
      <c r="AT95" s="140">
        <f t="shared" si="39"/>
        <v>0</v>
      </c>
      <c r="AU95" s="140">
        <f t="shared" si="54"/>
        <v>0</v>
      </c>
      <c r="AV95" s="140">
        <v>0</v>
      </c>
      <c r="AW95" s="140">
        <f t="shared" si="37"/>
        <v>1</v>
      </c>
      <c r="AX95" s="144">
        <f t="shared" si="55"/>
        <v>45.699999999999996</v>
      </c>
      <c r="AY95" s="91"/>
      <c r="AZ95" s="94"/>
      <c r="BA95" s="95"/>
      <c r="BB95" s="96"/>
      <c r="BC95" s="97"/>
      <c r="BD95" s="98"/>
      <c r="BE95" s="99"/>
      <c r="BF95" s="97"/>
      <c r="BG95" s="97"/>
      <c r="BH95" s="100"/>
      <c r="BI95" s="100"/>
      <c r="BJ95" s="96"/>
      <c r="BK95" s="101"/>
      <c r="BL95" s="101"/>
      <c r="BM95" s="101"/>
      <c r="BN95" s="102"/>
      <c r="BO95" s="101"/>
      <c r="BP95" s="101"/>
      <c r="BQ95" s="101"/>
      <c r="BR95" s="101"/>
      <c r="BS95" s="103"/>
    </row>
    <row r="96" spans="1:71" s="104" customFormat="1" ht="22.2">
      <c r="A96" s="39" t="e">
        <f t="shared" si="34"/>
        <v>#REF!</v>
      </c>
      <c r="B96" s="126">
        <v>95</v>
      </c>
      <c r="C96" s="93" t="s">
        <v>586</v>
      </c>
      <c r="D96" s="186"/>
      <c r="E96" s="186"/>
      <c r="F96" s="188"/>
      <c r="G96" s="180" t="s">
        <v>554</v>
      </c>
      <c r="H96" s="181">
        <v>2</v>
      </c>
      <c r="I96" s="410" t="s">
        <v>774</v>
      </c>
      <c r="J96" s="188"/>
      <c r="K96" s="181"/>
      <c r="L96" s="181"/>
      <c r="M96" s="427"/>
      <c r="N96" s="181"/>
      <c r="O96" s="412"/>
      <c r="P96" s="421" t="s">
        <v>762</v>
      </c>
      <c r="Q96" s="417">
        <v>10</v>
      </c>
      <c r="R96" s="78">
        <v>4</v>
      </c>
      <c r="S96" s="14">
        <f t="shared" si="38"/>
        <v>40</v>
      </c>
      <c r="T96" s="434"/>
      <c r="U96" s="490"/>
      <c r="V96" s="434"/>
      <c r="W96" s="440"/>
      <c r="X96" s="434"/>
      <c r="Y96" s="436"/>
      <c r="Z96" s="44">
        <f t="shared" si="40"/>
        <v>40</v>
      </c>
      <c r="AA96" s="440"/>
      <c r="AB96" s="437">
        <v>20</v>
      </c>
      <c r="AC96" s="91"/>
      <c r="AD96" s="93"/>
      <c r="AE96" s="132">
        <f t="shared" si="41"/>
        <v>10</v>
      </c>
      <c r="AF96" s="133">
        <f t="shared" si="42"/>
        <v>12</v>
      </c>
      <c r="AG96" s="134">
        <f t="shared" si="43"/>
        <v>14</v>
      </c>
      <c r="AH96" s="135">
        <f t="shared" si="35"/>
        <v>0</v>
      </c>
      <c r="AI96" s="136">
        <f t="shared" si="44"/>
        <v>0.83</v>
      </c>
      <c r="AJ96" s="137">
        <f t="shared" si="45"/>
        <v>0</v>
      </c>
      <c r="AK96" s="138">
        <f t="shared" si="36"/>
        <v>33.199999999999996</v>
      </c>
      <c r="AL96" s="139">
        <f t="shared" si="46"/>
        <v>0</v>
      </c>
      <c r="AM96" s="139">
        <f t="shared" si="47"/>
        <v>0</v>
      </c>
      <c r="AN96" s="135">
        <f t="shared" si="48"/>
        <v>0.83333333333333337</v>
      </c>
      <c r="AO96" s="140">
        <f t="shared" si="49"/>
        <v>4</v>
      </c>
      <c r="AP96" s="140">
        <f t="shared" si="50"/>
        <v>8</v>
      </c>
      <c r="AQ96" s="140">
        <f t="shared" si="51"/>
        <v>0</v>
      </c>
      <c r="AR96" s="141">
        <f t="shared" si="52"/>
        <v>45.199999999999996</v>
      </c>
      <c r="AS96" s="142">
        <f t="shared" si="53"/>
        <v>0</v>
      </c>
      <c r="AT96" s="140">
        <f t="shared" si="39"/>
        <v>0</v>
      </c>
      <c r="AU96" s="140">
        <f t="shared" si="54"/>
        <v>0</v>
      </c>
      <c r="AV96" s="140">
        <v>0</v>
      </c>
      <c r="AW96" s="140">
        <f t="shared" si="37"/>
        <v>1</v>
      </c>
      <c r="AX96" s="144">
        <f t="shared" si="55"/>
        <v>45.199999999999996</v>
      </c>
      <c r="AY96" s="91"/>
      <c r="AZ96" s="94"/>
      <c r="BA96" s="95"/>
      <c r="BB96" s="96"/>
      <c r="BC96" s="97"/>
      <c r="BD96" s="98"/>
      <c r="BE96" s="99"/>
      <c r="BF96" s="97"/>
      <c r="BG96" s="97"/>
      <c r="BH96" s="100"/>
      <c r="BI96" s="100"/>
      <c r="BJ96" s="96"/>
      <c r="BK96" s="101"/>
      <c r="BL96" s="101"/>
      <c r="BM96" s="101"/>
      <c r="BN96" s="102"/>
      <c r="BO96" s="101"/>
      <c r="BP96" s="101"/>
      <c r="BQ96" s="101"/>
      <c r="BR96" s="101"/>
      <c r="BS96" s="103"/>
    </row>
    <row r="97" spans="1:71" s="104" customFormat="1" ht="22.2">
      <c r="A97" s="39" t="e">
        <f t="shared" si="34"/>
        <v>#REF!</v>
      </c>
      <c r="B97" s="126">
        <v>96</v>
      </c>
      <c r="C97" s="93" t="s">
        <v>94</v>
      </c>
      <c r="D97" s="182"/>
      <c r="E97" s="182"/>
      <c r="F97" s="188"/>
      <c r="G97" s="180" t="s">
        <v>160</v>
      </c>
      <c r="H97" s="181">
        <v>2</v>
      </c>
      <c r="I97" s="410" t="s">
        <v>677</v>
      </c>
      <c r="J97" s="188"/>
      <c r="K97" s="181">
        <v>11</v>
      </c>
      <c r="L97" s="181"/>
      <c r="M97" s="413"/>
      <c r="N97" s="181"/>
      <c r="O97" s="412"/>
      <c r="P97" s="421"/>
      <c r="Q97" s="417">
        <v>10</v>
      </c>
      <c r="R97" s="78">
        <v>4</v>
      </c>
      <c r="S97" s="14">
        <f t="shared" si="38"/>
        <v>40</v>
      </c>
      <c r="T97" s="434"/>
      <c r="U97" s="490"/>
      <c r="V97" s="434"/>
      <c r="W97" s="438"/>
      <c r="X97" s="434"/>
      <c r="Y97" s="436"/>
      <c r="Z97" s="44">
        <f t="shared" si="40"/>
        <v>40</v>
      </c>
      <c r="AA97" s="438"/>
      <c r="AB97" s="437">
        <v>16</v>
      </c>
      <c r="AC97" s="91"/>
      <c r="AD97" s="93"/>
      <c r="AE97" s="132">
        <f t="shared" si="41"/>
        <v>10.5</v>
      </c>
      <c r="AF97" s="133">
        <f t="shared" si="42"/>
        <v>12</v>
      </c>
      <c r="AG97" s="134">
        <f t="shared" si="43"/>
        <v>14</v>
      </c>
      <c r="AH97" s="135">
        <f t="shared" si="35"/>
        <v>0</v>
      </c>
      <c r="AI97" s="136">
        <f t="shared" si="44"/>
        <v>0.83</v>
      </c>
      <c r="AJ97" s="137">
        <f t="shared" si="45"/>
        <v>0</v>
      </c>
      <c r="AK97" s="138">
        <f t="shared" si="36"/>
        <v>34.86</v>
      </c>
      <c r="AL97" s="139">
        <f t="shared" si="46"/>
        <v>0</v>
      </c>
      <c r="AM97" s="139">
        <f t="shared" si="47"/>
        <v>0</v>
      </c>
      <c r="AN97" s="135">
        <f t="shared" si="48"/>
        <v>0.875</v>
      </c>
      <c r="AO97" s="140">
        <f t="shared" si="49"/>
        <v>4</v>
      </c>
      <c r="AP97" s="140">
        <f t="shared" si="50"/>
        <v>8</v>
      </c>
      <c r="AQ97" s="140">
        <f t="shared" si="51"/>
        <v>0</v>
      </c>
      <c r="AR97" s="141">
        <f t="shared" si="52"/>
        <v>46.86</v>
      </c>
      <c r="AS97" s="142">
        <f t="shared" si="53"/>
        <v>0</v>
      </c>
      <c r="AT97" s="140">
        <f t="shared" si="39"/>
        <v>0</v>
      </c>
      <c r="AU97" s="140">
        <f t="shared" si="54"/>
        <v>0</v>
      </c>
      <c r="AV97" s="140">
        <v>0</v>
      </c>
      <c r="AW97" s="140">
        <f t="shared" si="37"/>
        <v>1</v>
      </c>
      <c r="AX97" s="144">
        <f t="shared" si="55"/>
        <v>46.86</v>
      </c>
      <c r="AY97" s="91"/>
      <c r="AZ97" s="94"/>
      <c r="BA97" s="95"/>
      <c r="BB97" s="96"/>
      <c r="BC97" s="97"/>
      <c r="BD97" s="98"/>
      <c r="BE97" s="99"/>
      <c r="BF97" s="97"/>
      <c r="BG97" s="97"/>
      <c r="BH97" s="100"/>
      <c r="BI97" s="100"/>
      <c r="BJ97" s="96"/>
      <c r="BK97" s="101"/>
      <c r="BL97" s="101"/>
      <c r="BM97" s="101"/>
      <c r="BN97" s="102"/>
      <c r="BO97" s="101"/>
      <c r="BP97" s="101"/>
      <c r="BQ97" s="101"/>
      <c r="BR97" s="101"/>
      <c r="BS97" s="103"/>
    </row>
    <row r="98" spans="1:71" s="104" customFormat="1" ht="22.2">
      <c r="A98" s="39" t="e">
        <f t="shared" si="34"/>
        <v>#REF!</v>
      </c>
      <c r="B98" s="126">
        <v>97</v>
      </c>
      <c r="C98" s="93" t="s">
        <v>93</v>
      </c>
      <c r="D98" s="193"/>
      <c r="E98" s="193"/>
      <c r="F98" s="194"/>
      <c r="G98" s="180" t="s">
        <v>160</v>
      </c>
      <c r="H98" s="181">
        <v>2</v>
      </c>
      <c r="I98" s="410" t="s">
        <v>678</v>
      </c>
      <c r="J98" s="428"/>
      <c r="K98" s="411"/>
      <c r="L98" s="411"/>
      <c r="M98" s="429"/>
      <c r="N98" s="181"/>
      <c r="O98" s="412"/>
      <c r="P98" s="418"/>
      <c r="Q98" s="417">
        <v>10</v>
      </c>
      <c r="R98" s="78">
        <v>4</v>
      </c>
      <c r="S98" s="14">
        <f t="shared" si="38"/>
        <v>40</v>
      </c>
      <c r="T98" s="434"/>
      <c r="U98" s="490"/>
      <c r="V98" s="434"/>
      <c r="W98" s="440"/>
      <c r="X98" s="434"/>
      <c r="Y98" s="436"/>
      <c r="Z98" s="44">
        <f t="shared" si="40"/>
        <v>40</v>
      </c>
      <c r="AA98" s="440"/>
      <c r="AB98" s="437">
        <v>16</v>
      </c>
      <c r="AC98" s="91"/>
      <c r="AD98" s="93"/>
      <c r="AE98" s="132">
        <f t="shared" si="41"/>
        <v>9.5</v>
      </c>
      <c r="AF98" s="133">
        <f t="shared" si="42"/>
        <v>12</v>
      </c>
      <c r="AG98" s="134">
        <f t="shared" si="43"/>
        <v>14</v>
      </c>
      <c r="AH98" s="135">
        <f t="shared" si="35"/>
        <v>0</v>
      </c>
      <c r="AI98" s="136">
        <f t="shared" si="44"/>
        <v>0.83</v>
      </c>
      <c r="AJ98" s="137">
        <f t="shared" si="45"/>
        <v>0</v>
      </c>
      <c r="AK98" s="138">
        <f t="shared" si="36"/>
        <v>31.54</v>
      </c>
      <c r="AL98" s="139">
        <f t="shared" si="46"/>
        <v>0</v>
      </c>
      <c r="AM98" s="139">
        <f t="shared" si="47"/>
        <v>0</v>
      </c>
      <c r="AN98" s="135">
        <f t="shared" si="48"/>
        <v>0.79166666666666663</v>
      </c>
      <c r="AO98" s="140">
        <f t="shared" si="49"/>
        <v>4</v>
      </c>
      <c r="AP98" s="140">
        <f t="shared" si="50"/>
        <v>6</v>
      </c>
      <c r="AQ98" s="140">
        <f t="shared" si="51"/>
        <v>0</v>
      </c>
      <c r="AR98" s="141">
        <f t="shared" si="52"/>
        <v>41.54</v>
      </c>
      <c r="AS98" s="142">
        <f t="shared" si="53"/>
        <v>0</v>
      </c>
      <c r="AT98" s="140">
        <f t="shared" si="39"/>
        <v>14</v>
      </c>
      <c r="AU98" s="140">
        <f t="shared" si="54"/>
        <v>0</v>
      </c>
      <c r="AV98" s="140">
        <v>0</v>
      </c>
      <c r="AW98" s="140">
        <f t="shared" si="37"/>
        <v>1</v>
      </c>
      <c r="AX98" s="144">
        <f t="shared" si="55"/>
        <v>55.54</v>
      </c>
      <c r="AY98" s="91"/>
      <c r="AZ98" s="94"/>
      <c r="BA98" s="95"/>
      <c r="BB98" s="96"/>
      <c r="BC98" s="97"/>
      <c r="BD98" s="98"/>
      <c r="BE98" s="99"/>
      <c r="BF98" s="97"/>
      <c r="BG98" s="97"/>
      <c r="BH98" s="100"/>
      <c r="BI98" s="100"/>
      <c r="BJ98" s="96"/>
      <c r="BK98" s="101"/>
      <c r="BL98" s="101"/>
      <c r="BM98" s="101"/>
      <c r="BN98" s="102"/>
      <c r="BO98" s="101"/>
      <c r="BP98" s="101"/>
      <c r="BQ98" s="101"/>
      <c r="BR98" s="101"/>
      <c r="BS98" s="103"/>
    </row>
    <row r="99" spans="1:71" s="104" customFormat="1" ht="22.2">
      <c r="A99" s="39" t="e">
        <f t="shared" si="34"/>
        <v>#REF!</v>
      </c>
      <c r="B99" s="126">
        <v>98</v>
      </c>
      <c r="C99" s="93" t="s">
        <v>53</v>
      </c>
      <c r="D99" s="182"/>
      <c r="E99" s="182"/>
      <c r="F99" s="188"/>
      <c r="G99" s="180" t="s">
        <v>160</v>
      </c>
      <c r="H99" s="181">
        <v>2</v>
      </c>
      <c r="I99" s="410" t="s">
        <v>679</v>
      </c>
      <c r="J99" s="188"/>
      <c r="K99" s="181"/>
      <c r="L99" s="181"/>
      <c r="M99" s="422"/>
      <c r="N99" s="411"/>
      <c r="O99" s="412"/>
      <c r="P99" s="421"/>
      <c r="Q99" s="417">
        <v>10</v>
      </c>
      <c r="R99" s="78">
        <v>4</v>
      </c>
      <c r="S99" s="14">
        <f t="shared" si="38"/>
        <v>40</v>
      </c>
      <c r="T99" s="434"/>
      <c r="U99" s="490"/>
      <c r="V99" s="434"/>
      <c r="W99" s="440"/>
      <c r="X99" s="434"/>
      <c r="Y99" s="436"/>
      <c r="Z99" s="44">
        <f t="shared" si="40"/>
        <v>40</v>
      </c>
      <c r="AA99" s="440"/>
      <c r="AB99" s="437">
        <v>13</v>
      </c>
      <c r="AC99" s="91"/>
      <c r="AD99" s="93"/>
      <c r="AE99" s="132">
        <f t="shared" si="41"/>
        <v>8</v>
      </c>
      <c r="AF99" s="133" t="str">
        <f t="shared" si="42"/>
        <v/>
      </c>
      <c r="AG99" s="134" t="str">
        <f t="shared" si="43"/>
        <v/>
      </c>
      <c r="AH99" s="135">
        <f t="shared" si="35"/>
        <v>0</v>
      </c>
      <c r="AI99" s="136">
        <f t="shared" si="44"/>
        <v>1</v>
      </c>
      <c r="AJ99" s="137">
        <f t="shared" si="45"/>
        <v>0</v>
      </c>
      <c r="AK99" s="138">
        <f t="shared" si="36"/>
        <v>40</v>
      </c>
      <c r="AL99" s="139">
        <f t="shared" si="46"/>
        <v>0</v>
      </c>
      <c r="AM99" s="139">
        <f t="shared" si="47"/>
        <v>0</v>
      </c>
      <c r="AN99" s="135">
        <f t="shared" si="48"/>
        <v>1</v>
      </c>
      <c r="AO99" s="140">
        <f t="shared" si="49"/>
        <v>8</v>
      </c>
      <c r="AP99" s="140">
        <f t="shared" si="50"/>
        <v>6</v>
      </c>
      <c r="AQ99" s="140">
        <f t="shared" si="51"/>
        <v>0</v>
      </c>
      <c r="AR99" s="141">
        <f t="shared" si="52"/>
        <v>54</v>
      </c>
      <c r="AS99" s="142">
        <f t="shared" si="53"/>
        <v>0</v>
      </c>
      <c r="AT99" s="140">
        <f t="shared" si="39"/>
        <v>0</v>
      </c>
      <c r="AU99" s="140">
        <f t="shared" si="54"/>
        <v>0</v>
      </c>
      <c r="AV99" s="140">
        <v>0</v>
      </c>
      <c r="AW99" s="140">
        <f t="shared" si="37"/>
        <v>1</v>
      </c>
      <c r="AX99" s="144">
        <f t="shared" si="55"/>
        <v>54</v>
      </c>
      <c r="AY99" s="91"/>
      <c r="AZ99" s="94"/>
      <c r="BA99" s="95"/>
      <c r="BB99" s="96"/>
      <c r="BC99" s="97"/>
      <c r="BD99" s="98"/>
      <c r="BE99" s="99"/>
      <c r="BF99" s="97"/>
      <c r="BG99" s="97"/>
      <c r="BH99" s="100"/>
      <c r="BI99" s="100"/>
      <c r="BJ99" s="96"/>
      <c r="BK99" s="101"/>
      <c r="BL99" s="101"/>
      <c r="BM99" s="101"/>
      <c r="BN99" s="102"/>
      <c r="BO99" s="101"/>
      <c r="BP99" s="101"/>
      <c r="BQ99" s="101"/>
      <c r="BR99" s="101"/>
      <c r="BS99" s="103"/>
    </row>
    <row r="100" spans="1:71" s="104" customFormat="1" ht="22.2">
      <c r="A100" s="39" t="e">
        <f t="shared" si="34"/>
        <v>#REF!</v>
      </c>
      <c r="B100" s="126">
        <v>99</v>
      </c>
      <c r="C100" s="93" t="s">
        <v>134</v>
      </c>
      <c r="D100" s="186"/>
      <c r="E100" s="186"/>
      <c r="F100" s="188"/>
      <c r="G100" s="180" t="s">
        <v>160</v>
      </c>
      <c r="H100" s="181">
        <v>2</v>
      </c>
      <c r="I100" s="410" t="s">
        <v>680</v>
      </c>
      <c r="J100" s="188"/>
      <c r="K100" s="181"/>
      <c r="L100" s="181"/>
      <c r="M100" s="422"/>
      <c r="N100" s="181"/>
      <c r="O100" s="412"/>
      <c r="P100" s="421"/>
      <c r="Q100" s="417">
        <v>10</v>
      </c>
      <c r="R100" s="78">
        <v>4</v>
      </c>
      <c r="S100" s="14">
        <f t="shared" si="38"/>
        <v>40</v>
      </c>
      <c r="T100" s="434"/>
      <c r="U100" s="490"/>
      <c r="V100" s="434"/>
      <c r="W100" s="440"/>
      <c r="X100" s="434"/>
      <c r="Y100" s="436"/>
      <c r="Z100" s="44">
        <f t="shared" si="40"/>
        <v>40</v>
      </c>
      <c r="AA100" s="440"/>
      <c r="AB100" s="437">
        <v>16</v>
      </c>
      <c r="AC100" s="91"/>
      <c r="AD100" s="93"/>
      <c r="AE100" s="132">
        <f t="shared" si="41"/>
        <v>12</v>
      </c>
      <c r="AF100" s="133">
        <f t="shared" si="42"/>
        <v>10</v>
      </c>
      <c r="AG100" s="134">
        <f t="shared" si="43"/>
        <v>12</v>
      </c>
      <c r="AH100" s="135">
        <f t="shared" si="35"/>
        <v>0</v>
      </c>
      <c r="AI100" s="136">
        <f t="shared" si="44"/>
        <v>1</v>
      </c>
      <c r="AJ100" s="137">
        <f t="shared" si="45"/>
        <v>0</v>
      </c>
      <c r="AK100" s="138">
        <f t="shared" si="36"/>
        <v>48</v>
      </c>
      <c r="AL100" s="139">
        <f t="shared" si="46"/>
        <v>0</v>
      </c>
      <c r="AM100" s="139">
        <f t="shared" si="47"/>
        <v>4</v>
      </c>
      <c r="AN100" s="135">
        <f t="shared" si="48"/>
        <v>1.2</v>
      </c>
      <c r="AO100" s="140">
        <f t="shared" si="49"/>
        <v>8</v>
      </c>
      <c r="AP100" s="140">
        <f t="shared" si="50"/>
        <v>6</v>
      </c>
      <c r="AQ100" s="140">
        <f t="shared" si="51"/>
        <v>0</v>
      </c>
      <c r="AR100" s="141">
        <f t="shared" si="52"/>
        <v>66</v>
      </c>
      <c r="AS100" s="142">
        <f t="shared" si="53"/>
        <v>0</v>
      </c>
      <c r="AT100" s="140">
        <f t="shared" si="39"/>
        <v>0</v>
      </c>
      <c r="AU100" s="140">
        <f t="shared" si="54"/>
        <v>0</v>
      </c>
      <c r="AV100" s="140">
        <v>0</v>
      </c>
      <c r="AW100" s="140">
        <f t="shared" si="37"/>
        <v>1</v>
      </c>
      <c r="AX100" s="144">
        <f t="shared" si="55"/>
        <v>66</v>
      </c>
      <c r="AY100" s="91"/>
      <c r="AZ100" s="94"/>
      <c r="BA100" s="95"/>
      <c r="BB100" s="96"/>
      <c r="BC100" s="97"/>
      <c r="BD100" s="98"/>
      <c r="BE100" s="99"/>
      <c r="BF100" s="97"/>
      <c r="BG100" s="97"/>
      <c r="BH100" s="100"/>
      <c r="BI100" s="100"/>
      <c r="BJ100" s="96"/>
      <c r="BK100" s="101"/>
      <c r="BL100" s="101"/>
      <c r="BM100" s="101"/>
      <c r="BN100" s="102"/>
      <c r="BO100" s="101"/>
      <c r="BP100" s="101"/>
      <c r="BQ100" s="101"/>
      <c r="BR100" s="101"/>
      <c r="BS100" s="103"/>
    </row>
    <row r="101" spans="1:71" s="104" customFormat="1" ht="22.2">
      <c r="A101" s="39" t="e">
        <f t="shared" si="34"/>
        <v>#REF!</v>
      </c>
      <c r="B101" s="126">
        <v>100</v>
      </c>
      <c r="C101" s="93" t="s">
        <v>152</v>
      </c>
      <c r="D101" s="182"/>
      <c r="E101" s="182"/>
      <c r="F101" s="188"/>
      <c r="G101" s="180" t="s">
        <v>160</v>
      </c>
      <c r="H101" s="181">
        <v>2</v>
      </c>
      <c r="I101" s="410" t="s">
        <v>681</v>
      </c>
      <c r="J101" s="188"/>
      <c r="K101" s="181"/>
      <c r="L101" s="181"/>
      <c r="M101" s="411"/>
      <c r="N101" s="181"/>
      <c r="O101" s="412" t="s">
        <v>167</v>
      </c>
      <c r="P101" s="421"/>
      <c r="Q101" s="417">
        <v>10</v>
      </c>
      <c r="R101" s="78">
        <v>4</v>
      </c>
      <c r="S101" s="14">
        <f t="shared" si="38"/>
        <v>40</v>
      </c>
      <c r="T101" s="434"/>
      <c r="U101" s="490"/>
      <c r="V101" s="434"/>
      <c r="W101" s="435"/>
      <c r="X101" s="434"/>
      <c r="Y101" s="436"/>
      <c r="Z101" s="44">
        <f t="shared" si="40"/>
        <v>40</v>
      </c>
      <c r="AA101" s="435"/>
      <c r="AB101" s="437">
        <v>15</v>
      </c>
      <c r="AC101" s="91"/>
      <c r="AD101" s="93"/>
      <c r="AE101" s="132">
        <f t="shared" si="41"/>
        <v>12</v>
      </c>
      <c r="AF101" s="133">
        <f t="shared" si="42"/>
        <v>10</v>
      </c>
      <c r="AG101" s="134">
        <f t="shared" si="43"/>
        <v>12</v>
      </c>
      <c r="AH101" s="135">
        <f t="shared" si="35"/>
        <v>0</v>
      </c>
      <c r="AI101" s="136">
        <f t="shared" si="44"/>
        <v>1</v>
      </c>
      <c r="AJ101" s="137">
        <f t="shared" si="45"/>
        <v>0</v>
      </c>
      <c r="AK101" s="138">
        <f t="shared" si="36"/>
        <v>48</v>
      </c>
      <c r="AL101" s="139">
        <f t="shared" si="46"/>
        <v>0</v>
      </c>
      <c r="AM101" s="139">
        <f t="shared" si="47"/>
        <v>4</v>
      </c>
      <c r="AN101" s="135">
        <f t="shared" si="48"/>
        <v>1.2</v>
      </c>
      <c r="AO101" s="140">
        <f t="shared" si="49"/>
        <v>8</v>
      </c>
      <c r="AP101" s="140">
        <f t="shared" si="50"/>
        <v>8.25</v>
      </c>
      <c r="AQ101" s="140">
        <f t="shared" si="51"/>
        <v>0</v>
      </c>
      <c r="AR101" s="141">
        <f t="shared" si="52"/>
        <v>68.25</v>
      </c>
      <c r="AS101" s="142">
        <f t="shared" si="53"/>
        <v>0</v>
      </c>
      <c r="AT101" s="140">
        <f t="shared" si="39"/>
        <v>0</v>
      </c>
      <c r="AU101" s="140">
        <f t="shared" si="54"/>
        <v>0</v>
      </c>
      <c r="AV101" s="140">
        <v>0</v>
      </c>
      <c r="AW101" s="140">
        <f t="shared" si="37"/>
        <v>1</v>
      </c>
      <c r="AX101" s="144">
        <f t="shared" si="55"/>
        <v>89.25</v>
      </c>
      <c r="AY101" s="91"/>
      <c r="AZ101" s="94"/>
      <c r="BA101" s="95"/>
      <c r="BB101" s="96"/>
      <c r="BC101" s="97"/>
      <c r="BD101" s="98"/>
      <c r="BE101" s="99"/>
      <c r="BF101" s="97"/>
      <c r="BG101" s="97"/>
      <c r="BH101" s="100"/>
      <c r="BI101" s="100"/>
      <c r="BJ101" s="96"/>
      <c r="BK101" s="101"/>
      <c r="BL101" s="101"/>
      <c r="BM101" s="101"/>
      <c r="BN101" s="102"/>
      <c r="BO101" s="101"/>
      <c r="BP101" s="101"/>
      <c r="BQ101" s="101"/>
      <c r="BR101" s="101"/>
      <c r="BS101" s="103"/>
    </row>
    <row r="102" spans="1:71" s="104" customFormat="1" ht="22.2">
      <c r="A102" s="39" t="e">
        <f>#REF!</f>
        <v>#REF!</v>
      </c>
      <c r="B102" s="126">
        <v>102</v>
      </c>
      <c r="C102" s="93" t="s">
        <v>56</v>
      </c>
      <c r="D102" s="186"/>
      <c r="E102" s="186"/>
      <c r="F102" s="188"/>
      <c r="G102" s="180" t="s">
        <v>556</v>
      </c>
      <c r="H102" s="181">
        <v>2</v>
      </c>
      <c r="I102" s="410" t="s">
        <v>558</v>
      </c>
      <c r="J102" s="188"/>
      <c r="K102" s="181"/>
      <c r="L102" s="181"/>
      <c r="M102" s="411"/>
      <c r="N102" s="181"/>
      <c r="O102" s="412"/>
      <c r="P102" s="421" t="s">
        <v>762</v>
      </c>
      <c r="Q102" s="417">
        <v>8</v>
      </c>
      <c r="R102" s="78">
        <v>4</v>
      </c>
      <c r="S102" s="14">
        <f t="shared" si="38"/>
        <v>32</v>
      </c>
      <c r="T102" s="434"/>
      <c r="U102" s="490"/>
      <c r="V102" s="434"/>
      <c r="W102" s="440"/>
      <c r="X102" s="434"/>
      <c r="Y102" s="436"/>
      <c r="Z102" s="44">
        <f t="shared" si="40"/>
        <v>32</v>
      </c>
      <c r="AA102" s="440"/>
      <c r="AB102" s="437">
        <v>12</v>
      </c>
      <c r="AC102" s="91"/>
      <c r="AD102" s="93"/>
      <c r="AE102" s="132">
        <f t="shared" si="41"/>
        <v>12</v>
      </c>
      <c r="AF102" s="133">
        <f t="shared" si="42"/>
        <v>10</v>
      </c>
      <c r="AG102" s="134">
        <f t="shared" si="43"/>
        <v>12</v>
      </c>
      <c r="AH102" s="135">
        <f t="shared" si="35"/>
        <v>0</v>
      </c>
      <c r="AI102" s="136">
        <f t="shared" si="44"/>
        <v>1</v>
      </c>
      <c r="AJ102" s="137">
        <f t="shared" si="45"/>
        <v>0</v>
      </c>
      <c r="AK102" s="138">
        <f t="shared" si="36"/>
        <v>48</v>
      </c>
      <c r="AL102" s="139">
        <f t="shared" si="46"/>
        <v>0</v>
      </c>
      <c r="AM102" s="139">
        <v>3.5</v>
      </c>
      <c r="AN102" s="135">
        <f t="shared" si="48"/>
        <v>1.2</v>
      </c>
      <c r="AO102" s="140">
        <f t="shared" si="49"/>
        <v>8</v>
      </c>
      <c r="AP102" s="140">
        <f t="shared" si="50"/>
        <v>9</v>
      </c>
      <c r="AQ102" s="140">
        <f t="shared" si="51"/>
        <v>0</v>
      </c>
      <c r="AR102" s="141">
        <f t="shared" si="52"/>
        <v>69</v>
      </c>
      <c r="AS102" s="142">
        <f t="shared" si="53"/>
        <v>0</v>
      </c>
      <c r="AT102" s="140">
        <f t="shared" si="39"/>
        <v>0</v>
      </c>
      <c r="AU102" s="140">
        <f t="shared" si="54"/>
        <v>0</v>
      </c>
      <c r="AV102" s="140">
        <v>0</v>
      </c>
      <c r="AW102" s="140">
        <f t="shared" si="37"/>
        <v>1</v>
      </c>
      <c r="AX102" s="144">
        <f t="shared" si="55"/>
        <v>69</v>
      </c>
      <c r="AY102" s="91"/>
      <c r="AZ102" s="94"/>
      <c r="BA102" s="95"/>
      <c r="BB102" s="96"/>
      <c r="BC102" s="97"/>
      <c r="BD102" s="98"/>
      <c r="BE102" s="99"/>
      <c r="BF102" s="97"/>
      <c r="BG102" s="97"/>
      <c r="BH102" s="100"/>
      <c r="BI102" s="100"/>
      <c r="BJ102" s="96"/>
      <c r="BK102" s="101"/>
      <c r="BL102" s="101"/>
      <c r="BM102" s="101"/>
      <c r="BN102" s="102"/>
      <c r="BO102" s="101"/>
      <c r="BP102" s="101"/>
      <c r="BQ102" s="101"/>
      <c r="BR102" s="101"/>
      <c r="BS102" s="103"/>
    </row>
    <row r="103" spans="1:71" s="104" customFormat="1" ht="22.2">
      <c r="A103" s="39" t="e">
        <f t="shared" si="34"/>
        <v>#REF!</v>
      </c>
      <c r="B103" s="126">
        <v>103</v>
      </c>
      <c r="C103" s="93" t="s">
        <v>128</v>
      </c>
      <c r="D103" s="186"/>
      <c r="E103" s="186"/>
      <c r="F103" s="188"/>
      <c r="G103" s="180" t="s">
        <v>171</v>
      </c>
      <c r="H103" s="181">
        <v>2</v>
      </c>
      <c r="I103" s="410" t="s">
        <v>668</v>
      </c>
      <c r="J103" s="188"/>
      <c r="K103" s="181"/>
      <c r="L103" s="181"/>
      <c r="M103" s="422"/>
      <c r="N103" s="181"/>
      <c r="O103" s="412"/>
      <c r="P103" s="418"/>
      <c r="Q103" s="417">
        <v>12</v>
      </c>
      <c r="R103" s="78">
        <v>4</v>
      </c>
      <c r="S103" s="14">
        <f t="shared" si="38"/>
        <v>48</v>
      </c>
      <c r="T103" s="437"/>
      <c r="U103" s="491"/>
      <c r="V103" s="437"/>
      <c r="W103" s="440"/>
      <c r="X103" s="437"/>
      <c r="Y103" s="436"/>
      <c r="Z103" s="44">
        <f t="shared" si="40"/>
        <v>48</v>
      </c>
      <c r="AA103" s="440"/>
      <c r="AB103" s="437">
        <v>12</v>
      </c>
      <c r="AC103" s="91"/>
      <c r="AD103" s="93"/>
      <c r="AE103" s="132">
        <f t="shared" si="41"/>
        <v>12</v>
      </c>
      <c r="AF103" s="133">
        <f t="shared" si="42"/>
        <v>10</v>
      </c>
      <c r="AG103" s="134">
        <f t="shared" si="43"/>
        <v>12</v>
      </c>
      <c r="AH103" s="135">
        <f t="shared" si="35"/>
        <v>0</v>
      </c>
      <c r="AI103" s="136">
        <f t="shared" si="44"/>
        <v>1</v>
      </c>
      <c r="AJ103" s="137">
        <f t="shared" si="45"/>
        <v>0</v>
      </c>
      <c r="AK103" s="138">
        <f t="shared" si="36"/>
        <v>48</v>
      </c>
      <c r="AL103" s="139">
        <f t="shared" si="46"/>
        <v>0</v>
      </c>
      <c r="AM103" s="139">
        <f t="shared" si="47"/>
        <v>4</v>
      </c>
      <c r="AN103" s="135">
        <f t="shared" si="48"/>
        <v>1.2</v>
      </c>
      <c r="AO103" s="140">
        <f t="shared" si="49"/>
        <v>8</v>
      </c>
      <c r="AP103" s="140">
        <f t="shared" si="50"/>
        <v>9</v>
      </c>
      <c r="AQ103" s="140">
        <f t="shared" si="51"/>
        <v>0</v>
      </c>
      <c r="AR103" s="141">
        <f t="shared" si="52"/>
        <v>69</v>
      </c>
      <c r="AS103" s="142">
        <f t="shared" si="53"/>
        <v>0</v>
      </c>
      <c r="AT103" s="140">
        <f t="shared" si="39"/>
        <v>0</v>
      </c>
      <c r="AU103" s="140">
        <f t="shared" si="54"/>
        <v>0</v>
      </c>
      <c r="AV103" s="140">
        <v>0</v>
      </c>
      <c r="AW103" s="140">
        <f t="shared" si="37"/>
        <v>1</v>
      </c>
      <c r="AX103" s="144">
        <f t="shared" si="55"/>
        <v>69</v>
      </c>
      <c r="AY103" s="91"/>
      <c r="AZ103" s="94"/>
      <c r="BA103" s="95"/>
      <c r="BB103" s="96"/>
      <c r="BC103" s="97"/>
      <c r="BD103" s="98"/>
      <c r="BE103" s="99"/>
      <c r="BF103" s="97"/>
      <c r="BG103" s="97"/>
      <c r="BH103" s="100"/>
      <c r="BI103" s="100"/>
      <c r="BJ103" s="96"/>
      <c r="BK103" s="101"/>
      <c r="BL103" s="101"/>
      <c r="BM103" s="101"/>
      <c r="BN103" s="102"/>
      <c r="BO103" s="101"/>
      <c r="BP103" s="101"/>
      <c r="BQ103" s="101"/>
      <c r="BR103" s="101"/>
      <c r="BS103" s="103"/>
    </row>
    <row r="104" spans="1:71" s="104" customFormat="1" ht="22.2">
      <c r="A104" s="39" t="e">
        <f t="shared" si="34"/>
        <v>#REF!</v>
      </c>
      <c r="B104" s="126">
        <v>104</v>
      </c>
      <c r="C104" s="93" t="s">
        <v>103</v>
      </c>
      <c r="D104" s="187"/>
      <c r="E104" s="187"/>
      <c r="F104" s="188"/>
      <c r="G104" s="180" t="s">
        <v>171</v>
      </c>
      <c r="H104" s="181">
        <v>2</v>
      </c>
      <c r="I104" s="410" t="s">
        <v>682</v>
      </c>
      <c r="J104" s="188"/>
      <c r="K104" s="181"/>
      <c r="L104" s="181"/>
      <c r="M104" s="411"/>
      <c r="N104" s="181"/>
      <c r="O104" s="412" t="s">
        <v>763</v>
      </c>
      <c r="P104" s="416"/>
      <c r="Q104" s="417">
        <v>12</v>
      </c>
      <c r="R104" s="78">
        <v>4</v>
      </c>
      <c r="S104" s="14">
        <f t="shared" si="38"/>
        <v>48</v>
      </c>
      <c r="T104" s="441">
        <v>4</v>
      </c>
      <c r="U104" s="492" t="s">
        <v>781</v>
      </c>
      <c r="V104" s="441"/>
      <c r="W104" s="440"/>
      <c r="X104" s="434"/>
      <c r="Y104" s="436"/>
      <c r="Z104" s="44">
        <f t="shared" si="40"/>
        <v>52</v>
      </c>
      <c r="AA104" s="440"/>
      <c r="AB104" s="437">
        <v>16.5</v>
      </c>
      <c r="AC104" s="91"/>
      <c r="AD104" s="93"/>
      <c r="AE104" s="132">
        <f t="shared" si="41"/>
        <v>12</v>
      </c>
      <c r="AF104" s="133">
        <f t="shared" si="42"/>
        <v>10</v>
      </c>
      <c r="AG104" s="134">
        <f t="shared" si="43"/>
        <v>12</v>
      </c>
      <c r="AH104" s="135">
        <f t="shared" si="35"/>
        <v>0</v>
      </c>
      <c r="AI104" s="136">
        <f t="shared" si="44"/>
        <v>1</v>
      </c>
      <c r="AJ104" s="137">
        <f t="shared" si="45"/>
        <v>0</v>
      </c>
      <c r="AK104" s="138">
        <f t="shared" si="36"/>
        <v>48</v>
      </c>
      <c r="AL104" s="139">
        <f t="shared" si="46"/>
        <v>0</v>
      </c>
      <c r="AM104" s="139">
        <f t="shared" si="47"/>
        <v>4</v>
      </c>
      <c r="AN104" s="135">
        <f t="shared" si="48"/>
        <v>1.2</v>
      </c>
      <c r="AO104" s="140">
        <f t="shared" si="49"/>
        <v>8</v>
      </c>
      <c r="AP104" s="140">
        <f t="shared" si="50"/>
        <v>12</v>
      </c>
      <c r="AQ104" s="140">
        <f t="shared" si="51"/>
        <v>0.5</v>
      </c>
      <c r="AR104" s="141">
        <f t="shared" si="52"/>
        <v>72.5</v>
      </c>
      <c r="AS104" s="142">
        <f t="shared" si="53"/>
        <v>0</v>
      </c>
      <c r="AT104" s="140">
        <f t="shared" si="39"/>
        <v>14</v>
      </c>
      <c r="AU104" s="140">
        <f t="shared" si="54"/>
        <v>0</v>
      </c>
      <c r="AV104" s="140">
        <v>0</v>
      </c>
      <c r="AW104" s="140">
        <f t="shared" si="37"/>
        <v>1</v>
      </c>
      <c r="AX104" s="144">
        <f t="shared" si="55"/>
        <v>106.5</v>
      </c>
      <c r="AY104" s="91"/>
      <c r="AZ104" s="94"/>
      <c r="BA104" s="95"/>
      <c r="BB104" s="96"/>
      <c r="BC104" s="97"/>
      <c r="BD104" s="98"/>
      <c r="BE104" s="99"/>
      <c r="BF104" s="97"/>
      <c r="BG104" s="97"/>
      <c r="BH104" s="100"/>
      <c r="BI104" s="100"/>
      <c r="BJ104" s="96"/>
      <c r="BK104" s="101"/>
      <c r="BL104" s="101"/>
      <c r="BM104" s="101"/>
      <c r="BN104" s="102"/>
      <c r="BO104" s="101"/>
      <c r="BP104" s="101"/>
      <c r="BQ104" s="101"/>
      <c r="BR104" s="101"/>
      <c r="BS104" s="103"/>
    </row>
    <row r="105" spans="1:71" s="104" customFormat="1" ht="22.2">
      <c r="A105" s="39" t="e">
        <f t="shared" si="34"/>
        <v>#REF!</v>
      </c>
      <c r="B105" s="126">
        <v>105</v>
      </c>
      <c r="C105" s="93" t="s">
        <v>125</v>
      </c>
      <c r="D105" s="192"/>
      <c r="E105" s="192"/>
      <c r="F105" s="188"/>
      <c r="G105" s="180" t="s">
        <v>171</v>
      </c>
      <c r="H105" s="181">
        <v>2</v>
      </c>
      <c r="I105" s="410" t="s">
        <v>683</v>
      </c>
      <c r="J105" s="188"/>
      <c r="K105" s="181"/>
      <c r="L105" s="181"/>
      <c r="M105" s="411"/>
      <c r="N105" s="181"/>
      <c r="O105" s="412"/>
      <c r="P105" s="418"/>
      <c r="Q105" s="417">
        <v>12</v>
      </c>
      <c r="R105" s="78">
        <v>4</v>
      </c>
      <c r="S105" s="14">
        <f t="shared" si="38"/>
        <v>48</v>
      </c>
      <c r="T105" s="443"/>
      <c r="U105" s="493"/>
      <c r="V105" s="443">
        <v>24</v>
      </c>
      <c r="W105" s="438" t="s">
        <v>775</v>
      </c>
      <c r="X105" s="437"/>
      <c r="Y105" s="436"/>
      <c r="Z105" s="44">
        <f t="shared" si="40"/>
        <v>24</v>
      </c>
      <c r="AA105" s="438"/>
      <c r="AB105" s="437">
        <v>7.5</v>
      </c>
      <c r="AC105" s="91"/>
      <c r="AD105" s="93"/>
      <c r="AE105" s="132">
        <f t="shared" si="41"/>
        <v>12</v>
      </c>
      <c r="AF105" s="133">
        <f t="shared" si="42"/>
        <v>10</v>
      </c>
      <c r="AG105" s="134">
        <f t="shared" si="43"/>
        <v>12</v>
      </c>
      <c r="AH105" s="135">
        <f t="shared" si="35"/>
        <v>0</v>
      </c>
      <c r="AI105" s="136">
        <f t="shared" si="44"/>
        <v>1</v>
      </c>
      <c r="AJ105" s="137">
        <f t="shared" si="45"/>
        <v>0</v>
      </c>
      <c r="AK105" s="138">
        <f t="shared" si="36"/>
        <v>48</v>
      </c>
      <c r="AL105" s="139">
        <f t="shared" si="46"/>
        <v>0</v>
      </c>
      <c r="AM105" s="139">
        <f t="shared" si="47"/>
        <v>4</v>
      </c>
      <c r="AN105" s="135">
        <f t="shared" si="48"/>
        <v>1.2</v>
      </c>
      <c r="AO105" s="140">
        <f t="shared" si="49"/>
        <v>8</v>
      </c>
      <c r="AP105" s="140">
        <f t="shared" si="50"/>
        <v>10.5</v>
      </c>
      <c r="AQ105" s="140">
        <f t="shared" si="51"/>
        <v>0</v>
      </c>
      <c r="AR105" s="141">
        <f t="shared" si="52"/>
        <v>70.5</v>
      </c>
      <c r="AS105" s="142">
        <f t="shared" si="53"/>
        <v>0</v>
      </c>
      <c r="AT105" s="140">
        <f t="shared" si="39"/>
        <v>0</v>
      </c>
      <c r="AU105" s="140">
        <f t="shared" si="54"/>
        <v>0</v>
      </c>
      <c r="AV105" s="140">
        <v>0</v>
      </c>
      <c r="AW105" s="140">
        <f t="shared" si="37"/>
        <v>1</v>
      </c>
      <c r="AX105" s="144">
        <f t="shared" si="55"/>
        <v>70.5</v>
      </c>
      <c r="AY105" s="91"/>
      <c r="AZ105" s="94"/>
      <c r="BA105" s="95"/>
      <c r="BB105" s="96"/>
      <c r="BC105" s="97"/>
      <c r="BD105" s="98"/>
      <c r="BE105" s="99"/>
      <c r="BF105" s="97"/>
      <c r="BG105" s="97"/>
      <c r="BH105" s="100"/>
      <c r="BI105" s="100"/>
      <c r="BJ105" s="96"/>
      <c r="BK105" s="101"/>
      <c r="BL105" s="101"/>
      <c r="BM105" s="101"/>
      <c r="BN105" s="102"/>
      <c r="BO105" s="101"/>
      <c r="BP105" s="101"/>
      <c r="BQ105" s="101"/>
      <c r="BR105" s="101"/>
      <c r="BS105" s="103"/>
    </row>
    <row r="106" spans="1:71" s="104" customFormat="1" ht="22.2">
      <c r="A106" s="39" t="e">
        <f t="shared" si="34"/>
        <v>#REF!</v>
      </c>
      <c r="B106" s="126">
        <v>106</v>
      </c>
      <c r="C106" s="93" t="s">
        <v>127</v>
      </c>
      <c r="D106" s="186"/>
      <c r="E106" s="186"/>
      <c r="F106" s="188"/>
      <c r="G106" s="180" t="s">
        <v>171</v>
      </c>
      <c r="H106" s="181">
        <v>2</v>
      </c>
      <c r="I106" s="410" t="s">
        <v>684</v>
      </c>
      <c r="J106" s="188"/>
      <c r="K106" s="181"/>
      <c r="L106" s="181"/>
      <c r="M106" s="411"/>
      <c r="N106" s="181"/>
      <c r="O106" s="412"/>
      <c r="P106" s="421"/>
      <c r="Q106" s="417">
        <v>12</v>
      </c>
      <c r="R106" s="78">
        <v>4</v>
      </c>
      <c r="S106" s="14">
        <f t="shared" si="38"/>
        <v>48</v>
      </c>
      <c r="T106" s="441">
        <v>5</v>
      </c>
      <c r="U106" s="492" t="s">
        <v>780</v>
      </c>
      <c r="V106" s="441"/>
      <c r="W106" s="440"/>
      <c r="X106" s="434"/>
      <c r="Y106" s="436"/>
      <c r="Z106" s="44">
        <f t="shared" si="40"/>
        <v>53</v>
      </c>
      <c r="AA106" s="440"/>
      <c r="AB106" s="437">
        <v>15</v>
      </c>
      <c r="AC106" s="91"/>
      <c r="AD106" s="93"/>
      <c r="AE106" s="132">
        <f t="shared" si="41"/>
        <v>12</v>
      </c>
      <c r="AF106" s="133">
        <f t="shared" si="42"/>
        <v>10</v>
      </c>
      <c r="AG106" s="134">
        <f t="shared" si="43"/>
        <v>12</v>
      </c>
      <c r="AH106" s="135">
        <f t="shared" si="35"/>
        <v>0</v>
      </c>
      <c r="AI106" s="136">
        <f t="shared" si="44"/>
        <v>1</v>
      </c>
      <c r="AJ106" s="137">
        <f t="shared" si="45"/>
        <v>0</v>
      </c>
      <c r="AK106" s="138">
        <f t="shared" si="36"/>
        <v>48</v>
      </c>
      <c r="AL106" s="139">
        <f t="shared" si="46"/>
        <v>0</v>
      </c>
      <c r="AM106" s="139">
        <f t="shared" si="47"/>
        <v>4</v>
      </c>
      <c r="AN106" s="135">
        <f t="shared" si="48"/>
        <v>1.2</v>
      </c>
      <c r="AO106" s="140">
        <f t="shared" si="49"/>
        <v>8</v>
      </c>
      <c r="AP106" s="140">
        <f t="shared" si="50"/>
        <v>9</v>
      </c>
      <c r="AQ106" s="140">
        <f t="shared" si="51"/>
        <v>0</v>
      </c>
      <c r="AR106" s="141">
        <f t="shared" si="52"/>
        <v>69</v>
      </c>
      <c r="AS106" s="142">
        <f t="shared" si="53"/>
        <v>0</v>
      </c>
      <c r="AT106" s="140">
        <f t="shared" si="39"/>
        <v>0</v>
      </c>
      <c r="AU106" s="140">
        <f t="shared" si="54"/>
        <v>0</v>
      </c>
      <c r="AV106" s="140">
        <v>0</v>
      </c>
      <c r="AW106" s="140">
        <f t="shared" si="37"/>
        <v>1</v>
      </c>
      <c r="AX106" s="144">
        <f t="shared" si="55"/>
        <v>91</v>
      </c>
      <c r="AY106" s="91"/>
      <c r="AZ106" s="94"/>
      <c r="BA106" s="95"/>
      <c r="BB106" s="96"/>
      <c r="BC106" s="97"/>
      <c r="BD106" s="98"/>
      <c r="BE106" s="99"/>
      <c r="BF106" s="97"/>
      <c r="BG106" s="97"/>
      <c r="BH106" s="100"/>
      <c r="BI106" s="100"/>
      <c r="BJ106" s="96"/>
      <c r="BK106" s="101"/>
      <c r="BL106" s="101"/>
      <c r="BM106" s="101"/>
      <c r="BN106" s="102"/>
      <c r="BO106" s="101"/>
      <c r="BP106" s="101"/>
      <c r="BQ106" s="101"/>
      <c r="BR106" s="101"/>
      <c r="BS106" s="103"/>
    </row>
    <row r="107" spans="1:71" s="104" customFormat="1" ht="22.2">
      <c r="A107" s="39" t="e">
        <f t="shared" si="34"/>
        <v>#REF!</v>
      </c>
      <c r="B107" s="126">
        <v>107</v>
      </c>
      <c r="C107" s="93" t="s">
        <v>57</v>
      </c>
      <c r="D107" s="186"/>
      <c r="E107" s="186"/>
      <c r="F107" s="188"/>
      <c r="G107" s="180" t="s">
        <v>171</v>
      </c>
      <c r="H107" s="181">
        <v>2</v>
      </c>
      <c r="I107" s="410" t="s">
        <v>685</v>
      </c>
      <c r="J107" s="188"/>
      <c r="K107" s="181">
        <v>12</v>
      </c>
      <c r="L107" s="181"/>
      <c r="M107" s="411"/>
      <c r="N107" s="181"/>
      <c r="O107" s="412" t="s">
        <v>167</v>
      </c>
      <c r="P107" s="421"/>
      <c r="Q107" s="417">
        <v>12</v>
      </c>
      <c r="R107" s="78">
        <v>4</v>
      </c>
      <c r="S107" s="14">
        <f t="shared" si="38"/>
        <v>48</v>
      </c>
      <c r="T107" s="443"/>
      <c r="U107" s="493"/>
      <c r="V107" s="443"/>
      <c r="W107" s="438"/>
      <c r="X107" s="437"/>
      <c r="Y107" s="436"/>
      <c r="Z107" s="44">
        <f t="shared" si="40"/>
        <v>48</v>
      </c>
      <c r="AA107" s="438"/>
      <c r="AB107" s="437">
        <v>24</v>
      </c>
      <c r="AC107" s="91"/>
      <c r="AD107" s="93"/>
      <c r="AE107" s="132">
        <f t="shared" si="41"/>
        <v>12</v>
      </c>
      <c r="AF107" s="133">
        <f t="shared" si="42"/>
        <v>10</v>
      </c>
      <c r="AG107" s="134">
        <f t="shared" si="43"/>
        <v>12</v>
      </c>
      <c r="AH107" s="135">
        <f t="shared" si="35"/>
        <v>0</v>
      </c>
      <c r="AI107" s="136">
        <f t="shared" si="44"/>
        <v>1</v>
      </c>
      <c r="AJ107" s="137">
        <f t="shared" si="45"/>
        <v>0</v>
      </c>
      <c r="AK107" s="138">
        <f t="shared" si="36"/>
        <v>48</v>
      </c>
      <c r="AL107" s="139">
        <f t="shared" si="46"/>
        <v>0</v>
      </c>
      <c r="AM107" s="139">
        <f t="shared" si="47"/>
        <v>4</v>
      </c>
      <c r="AN107" s="135">
        <f t="shared" si="48"/>
        <v>1.2</v>
      </c>
      <c r="AO107" s="140">
        <f t="shared" si="49"/>
        <v>8</v>
      </c>
      <c r="AP107" s="140">
        <f t="shared" si="50"/>
        <v>12</v>
      </c>
      <c r="AQ107" s="140">
        <f t="shared" si="51"/>
        <v>0</v>
      </c>
      <c r="AR107" s="141">
        <f t="shared" si="52"/>
        <v>72</v>
      </c>
      <c r="AS107" s="142">
        <f t="shared" si="53"/>
        <v>0</v>
      </c>
      <c r="AT107" s="140">
        <f t="shared" si="39"/>
        <v>0</v>
      </c>
      <c r="AU107" s="140">
        <f t="shared" si="54"/>
        <v>0</v>
      </c>
      <c r="AV107" s="140">
        <v>0</v>
      </c>
      <c r="AW107" s="140">
        <f t="shared" si="37"/>
        <v>1</v>
      </c>
      <c r="AX107" s="144">
        <f t="shared" si="55"/>
        <v>92</v>
      </c>
      <c r="AY107" s="91"/>
      <c r="AZ107" s="94"/>
      <c r="BA107" s="95"/>
      <c r="BB107" s="96"/>
      <c r="BC107" s="97"/>
      <c r="BD107" s="98"/>
      <c r="BE107" s="99"/>
      <c r="BF107" s="97"/>
      <c r="BG107" s="97"/>
      <c r="BH107" s="100"/>
      <c r="BI107" s="100"/>
      <c r="BJ107" s="96"/>
      <c r="BK107" s="101"/>
      <c r="BL107" s="101"/>
      <c r="BM107" s="101"/>
      <c r="BN107" s="102"/>
      <c r="BO107" s="101"/>
      <c r="BP107" s="101"/>
      <c r="BQ107" s="101"/>
      <c r="BR107" s="101"/>
      <c r="BS107" s="103"/>
    </row>
    <row r="108" spans="1:71" s="104" customFormat="1" ht="22.2">
      <c r="A108" s="39"/>
      <c r="B108" s="126">
        <v>108</v>
      </c>
      <c r="C108" s="93" t="s">
        <v>61</v>
      </c>
      <c r="D108" s="186"/>
      <c r="E108" s="186"/>
      <c r="F108" s="188"/>
      <c r="G108" s="180" t="s">
        <v>171</v>
      </c>
      <c r="H108" s="181">
        <v>2</v>
      </c>
      <c r="I108" s="410" t="s">
        <v>675</v>
      </c>
      <c r="J108" s="188"/>
      <c r="K108" s="181"/>
      <c r="L108" s="181"/>
      <c r="M108" s="411"/>
      <c r="N108" s="181"/>
      <c r="O108" s="412"/>
      <c r="P108" s="418"/>
      <c r="Q108" s="417">
        <v>12</v>
      </c>
      <c r="R108" s="78">
        <v>4</v>
      </c>
      <c r="S108" s="14">
        <f t="shared" si="38"/>
        <v>48</v>
      </c>
      <c r="T108" s="443"/>
      <c r="U108" s="493"/>
      <c r="V108" s="443">
        <v>7</v>
      </c>
      <c r="W108" s="438" t="s">
        <v>697</v>
      </c>
      <c r="X108" s="437"/>
      <c r="Y108" s="436"/>
      <c r="Z108" s="44">
        <f t="shared" si="40"/>
        <v>41</v>
      </c>
      <c r="AA108" s="438"/>
      <c r="AB108" s="437">
        <v>15</v>
      </c>
      <c r="AC108" s="91"/>
      <c r="AD108" s="93"/>
      <c r="AE108" s="132"/>
      <c r="AF108" s="133"/>
      <c r="AG108" s="134"/>
      <c r="AH108" s="135"/>
      <c r="AI108" s="136"/>
      <c r="AJ108" s="137"/>
      <c r="AK108" s="138"/>
      <c r="AL108" s="139"/>
      <c r="AM108" s="139"/>
      <c r="AN108" s="135"/>
      <c r="AO108" s="140"/>
      <c r="AP108" s="140"/>
      <c r="AQ108" s="140"/>
      <c r="AR108" s="141"/>
      <c r="AS108" s="142"/>
      <c r="AT108" s="140"/>
      <c r="AU108" s="140"/>
      <c r="AV108" s="140"/>
      <c r="AW108" s="140"/>
      <c r="AX108" s="144"/>
      <c r="AY108" s="91"/>
      <c r="AZ108" s="94"/>
      <c r="BA108" s="95"/>
      <c r="BB108" s="96"/>
      <c r="BC108" s="97"/>
      <c r="BD108" s="98"/>
      <c r="BE108" s="99"/>
      <c r="BF108" s="97"/>
      <c r="BG108" s="97"/>
      <c r="BH108" s="100"/>
      <c r="BI108" s="100"/>
      <c r="BJ108" s="96"/>
      <c r="BK108" s="101"/>
      <c r="BL108" s="101"/>
      <c r="BM108" s="101"/>
      <c r="BN108" s="102"/>
      <c r="BO108" s="101"/>
      <c r="BP108" s="101"/>
      <c r="BQ108" s="101"/>
      <c r="BR108" s="101"/>
      <c r="BS108" s="103"/>
    </row>
    <row r="109" spans="1:71" s="104" customFormat="1" ht="22.2">
      <c r="A109" s="39" t="e">
        <f>A107</f>
        <v>#REF!</v>
      </c>
      <c r="B109" s="126">
        <v>109</v>
      </c>
      <c r="C109" s="93" t="s">
        <v>105</v>
      </c>
      <c r="D109" s="186"/>
      <c r="E109" s="186"/>
      <c r="F109" s="188"/>
      <c r="G109" s="180" t="s">
        <v>171</v>
      </c>
      <c r="H109" s="181">
        <v>2</v>
      </c>
      <c r="I109" s="410" t="s">
        <v>686</v>
      </c>
      <c r="J109" s="188"/>
      <c r="K109" s="181">
        <v>1</v>
      </c>
      <c r="L109" s="181"/>
      <c r="M109" s="422"/>
      <c r="N109" s="181"/>
      <c r="O109" s="412"/>
      <c r="P109" s="421"/>
      <c r="Q109" s="417">
        <v>12</v>
      </c>
      <c r="R109" s="78">
        <v>4</v>
      </c>
      <c r="S109" s="14">
        <f t="shared" si="38"/>
        <v>48</v>
      </c>
      <c r="T109" s="443">
        <v>2</v>
      </c>
      <c r="U109" s="493" t="s">
        <v>781</v>
      </c>
      <c r="V109" s="443"/>
      <c r="W109" s="438"/>
      <c r="X109" s="437"/>
      <c r="Y109" s="436"/>
      <c r="Z109" s="44">
        <f t="shared" si="40"/>
        <v>50</v>
      </c>
      <c r="AA109" s="438"/>
      <c r="AB109" s="437">
        <v>15</v>
      </c>
      <c r="AC109" s="91"/>
      <c r="AD109" s="93"/>
      <c r="AE109" s="132">
        <f t="shared" si="41"/>
        <v>12</v>
      </c>
      <c r="AF109" s="133">
        <f t="shared" si="42"/>
        <v>10</v>
      </c>
      <c r="AG109" s="134">
        <f t="shared" si="43"/>
        <v>12</v>
      </c>
      <c r="AH109" s="135">
        <f t="shared" si="35"/>
        <v>0</v>
      </c>
      <c r="AI109" s="136">
        <f t="shared" si="44"/>
        <v>1</v>
      </c>
      <c r="AJ109" s="137">
        <f t="shared" si="45"/>
        <v>0</v>
      </c>
      <c r="AK109" s="138">
        <f t="shared" si="36"/>
        <v>48</v>
      </c>
      <c r="AL109" s="139">
        <f t="shared" si="46"/>
        <v>0</v>
      </c>
      <c r="AM109" s="139">
        <f t="shared" si="47"/>
        <v>4</v>
      </c>
      <c r="AN109" s="135">
        <f t="shared" si="48"/>
        <v>1.2</v>
      </c>
      <c r="AO109" s="140">
        <f t="shared" si="49"/>
        <v>8</v>
      </c>
      <c r="AP109" s="140">
        <f t="shared" si="50"/>
        <v>9</v>
      </c>
      <c r="AQ109" s="140">
        <f t="shared" si="51"/>
        <v>0</v>
      </c>
      <c r="AR109" s="141">
        <f t="shared" si="52"/>
        <v>69</v>
      </c>
      <c r="AS109" s="142">
        <f t="shared" si="53"/>
        <v>0</v>
      </c>
      <c r="AT109" s="140">
        <f t="shared" si="39"/>
        <v>0</v>
      </c>
      <c r="AU109" s="140">
        <f t="shared" si="54"/>
        <v>0</v>
      </c>
      <c r="AV109" s="140">
        <v>0</v>
      </c>
      <c r="AW109" s="140">
        <f t="shared" si="37"/>
        <v>1</v>
      </c>
      <c r="AX109" s="144">
        <f t="shared" si="55"/>
        <v>88</v>
      </c>
      <c r="AY109" s="91"/>
      <c r="AZ109" s="94"/>
      <c r="BA109" s="95"/>
      <c r="BB109" s="96"/>
      <c r="BC109" s="97"/>
      <c r="BD109" s="98"/>
      <c r="BE109" s="99"/>
      <c r="BF109" s="97"/>
      <c r="BG109" s="97"/>
      <c r="BH109" s="100"/>
      <c r="BI109" s="100"/>
      <c r="BJ109" s="96"/>
      <c r="BK109" s="101"/>
      <c r="BL109" s="101"/>
      <c r="BM109" s="101"/>
      <c r="BN109" s="102"/>
      <c r="BO109" s="101"/>
      <c r="BP109" s="101"/>
      <c r="BQ109" s="101"/>
      <c r="BR109" s="101"/>
      <c r="BS109" s="103"/>
    </row>
    <row r="110" spans="1:71" s="104" customFormat="1" ht="22.2">
      <c r="A110" s="39" t="e">
        <f t="shared" si="34"/>
        <v>#REF!</v>
      </c>
      <c r="B110" s="126">
        <v>110</v>
      </c>
      <c r="C110" s="93" t="s">
        <v>583</v>
      </c>
      <c r="D110" s="182"/>
      <c r="E110" s="182"/>
      <c r="F110" s="188"/>
      <c r="G110" s="180" t="s">
        <v>171</v>
      </c>
      <c r="H110" s="181">
        <v>2</v>
      </c>
      <c r="I110" s="430" t="s">
        <v>573</v>
      </c>
      <c r="J110" s="188"/>
      <c r="K110" s="181">
        <v>10</v>
      </c>
      <c r="L110" s="181"/>
      <c r="M110" s="422"/>
      <c r="N110" s="181"/>
      <c r="O110" s="412"/>
      <c r="P110" s="421"/>
      <c r="Q110" s="417">
        <v>12</v>
      </c>
      <c r="R110" s="78">
        <v>4</v>
      </c>
      <c r="S110" s="14">
        <f t="shared" si="38"/>
        <v>48</v>
      </c>
      <c r="T110" s="437">
        <v>6</v>
      </c>
      <c r="U110" s="491" t="s">
        <v>780</v>
      </c>
      <c r="V110" s="437"/>
      <c r="W110" s="438"/>
      <c r="X110" s="437"/>
      <c r="Y110" s="436"/>
      <c r="Z110" s="44">
        <f t="shared" si="40"/>
        <v>54</v>
      </c>
      <c r="AA110" s="438"/>
      <c r="AB110" s="437">
        <v>18</v>
      </c>
      <c r="AC110" s="91"/>
      <c r="AD110" s="93"/>
      <c r="AE110" s="132">
        <f t="shared" si="41"/>
        <v>7.5</v>
      </c>
      <c r="AF110" s="133">
        <f t="shared" si="42"/>
        <v>10</v>
      </c>
      <c r="AG110" s="134">
        <f t="shared" si="43"/>
        <v>12</v>
      </c>
      <c r="AH110" s="135">
        <f t="shared" si="35"/>
        <v>0</v>
      </c>
      <c r="AI110" s="136">
        <f t="shared" si="44"/>
        <v>1</v>
      </c>
      <c r="AJ110" s="137">
        <f t="shared" si="45"/>
        <v>0</v>
      </c>
      <c r="AK110" s="138">
        <f t="shared" si="36"/>
        <v>30</v>
      </c>
      <c r="AL110" s="139">
        <f t="shared" si="46"/>
        <v>0</v>
      </c>
      <c r="AM110" s="139">
        <v>3.5</v>
      </c>
      <c r="AN110" s="135">
        <f t="shared" si="48"/>
        <v>0.75</v>
      </c>
      <c r="AO110" s="140">
        <f t="shared" si="49"/>
        <v>4</v>
      </c>
      <c r="AP110" s="140">
        <f t="shared" si="50"/>
        <v>9</v>
      </c>
      <c r="AQ110" s="140">
        <f t="shared" si="51"/>
        <v>0</v>
      </c>
      <c r="AR110" s="141">
        <f t="shared" si="52"/>
        <v>47</v>
      </c>
      <c r="AS110" s="142">
        <f t="shared" si="53"/>
        <v>0</v>
      </c>
      <c r="AT110" s="140">
        <f t="shared" si="39"/>
        <v>0</v>
      </c>
      <c r="AU110" s="140">
        <f t="shared" si="54"/>
        <v>0</v>
      </c>
      <c r="AV110" s="140">
        <v>0</v>
      </c>
      <c r="AW110" s="140">
        <f t="shared" si="37"/>
        <v>1</v>
      </c>
      <c r="AX110" s="144">
        <f t="shared" si="55"/>
        <v>47</v>
      </c>
      <c r="AY110" s="91"/>
      <c r="AZ110" s="94"/>
      <c r="BA110" s="95"/>
      <c r="BB110" s="96"/>
      <c r="BC110" s="97"/>
      <c r="BD110" s="98"/>
      <c r="BE110" s="99"/>
      <c r="BF110" s="97"/>
      <c r="BG110" s="97"/>
      <c r="BH110" s="100"/>
      <c r="BI110" s="100"/>
      <c r="BJ110" s="96"/>
      <c r="BK110" s="101"/>
      <c r="BL110" s="101"/>
      <c r="BM110" s="101"/>
      <c r="BN110" s="102"/>
      <c r="BO110" s="101"/>
      <c r="BP110" s="101"/>
      <c r="BQ110" s="101"/>
      <c r="BR110" s="101"/>
      <c r="BS110" s="103"/>
    </row>
    <row r="111" spans="1:71" s="104" customFormat="1" ht="22.2">
      <c r="A111" s="39" t="e">
        <f t="shared" si="34"/>
        <v>#REF!</v>
      </c>
      <c r="B111" s="126">
        <v>111</v>
      </c>
      <c r="C111" s="93" t="s">
        <v>578</v>
      </c>
      <c r="D111" s="186"/>
      <c r="E111" s="186"/>
      <c r="F111" s="188"/>
      <c r="G111" s="180" t="s">
        <v>159</v>
      </c>
      <c r="H111" s="181">
        <v>2</v>
      </c>
      <c r="I111" s="410" t="s">
        <v>687</v>
      </c>
      <c r="J111" s="188"/>
      <c r="K111" s="181"/>
      <c r="L111" s="181"/>
      <c r="M111" s="411"/>
      <c r="N111" s="181"/>
      <c r="O111" s="412"/>
      <c r="P111" s="421" t="s">
        <v>559</v>
      </c>
      <c r="Q111" s="417">
        <v>6</v>
      </c>
      <c r="R111" s="78">
        <v>4</v>
      </c>
      <c r="S111" s="14">
        <f t="shared" si="38"/>
        <v>24</v>
      </c>
      <c r="T111" s="437"/>
      <c r="U111" s="491"/>
      <c r="V111" s="437"/>
      <c r="W111" s="438"/>
      <c r="X111" s="437"/>
      <c r="Y111" s="436"/>
      <c r="Z111" s="44">
        <f t="shared" si="40"/>
        <v>24</v>
      </c>
      <c r="AA111" s="438"/>
      <c r="AB111" s="437">
        <v>12</v>
      </c>
      <c r="AC111" s="91"/>
      <c r="AD111" s="93"/>
      <c r="AE111" s="132"/>
      <c r="AF111" s="133"/>
      <c r="AG111" s="134"/>
      <c r="AH111" s="135"/>
      <c r="AI111" s="136"/>
      <c r="AJ111" s="137"/>
      <c r="AK111" s="138"/>
      <c r="AL111" s="139"/>
      <c r="AM111" s="139"/>
      <c r="AN111" s="135"/>
      <c r="AO111" s="140"/>
      <c r="AP111" s="140"/>
      <c r="AQ111" s="140"/>
      <c r="AR111" s="141"/>
      <c r="AS111" s="142"/>
      <c r="AT111" s="140"/>
      <c r="AU111" s="140"/>
      <c r="AV111" s="140"/>
      <c r="AW111" s="140"/>
      <c r="AX111" s="144"/>
      <c r="AY111" s="91"/>
      <c r="AZ111" s="94"/>
      <c r="BA111" s="95"/>
      <c r="BB111" s="96"/>
      <c r="BC111" s="97"/>
      <c r="BD111" s="98"/>
      <c r="BE111" s="99"/>
      <c r="BF111" s="97"/>
      <c r="BG111" s="97"/>
      <c r="BH111" s="100"/>
      <c r="BI111" s="100"/>
      <c r="BJ111" s="96"/>
      <c r="BK111" s="101"/>
      <c r="BL111" s="101"/>
      <c r="BM111" s="101"/>
      <c r="BN111" s="102"/>
      <c r="BO111" s="101"/>
      <c r="BP111" s="101"/>
      <c r="BQ111" s="101"/>
      <c r="BR111" s="101"/>
      <c r="BS111" s="103"/>
    </row>
    <row r="112" spans="1:71" s="84" customFormat="1" ht="22.2">
      <c r="A112" s="39" t="e">
        <f t="shared" si="34"/>
        <v>#REF!</v>
      </c>
      <c r="B112" s="126">
        <v>112</v>
      </c>
      <c r="C112" s="93" t="s">
        <v>580</v>
      </c>
      <c r="D112" s="182"/>
      <c r="E112" s="182"/>
      <c r="F112" s="188"/>
      <c r="G112" s="180" t="s">
        <v>159</v>
      </c>
      <c r="H112" s="181">
        <v>2</v>
      </c>
      <c r="I112" s="410" t="s">
        <v>688</v>
      </c>
      <c r="J112" s="188"/>
      <c r="K112" s="181"/>
      <c r="L112" s="181"/>
      <c r="M112" s="411"/>
      <c r="N112" s="181"/>
      <c r="O112" s="412" t="s">
        <v>764</v>
      </c>
      <c r="P112" s="421"/>
      <c r="Q112" s="417">
        <v>12</v>
      </c>
      <c r="R112" s="78">
        <v>4</v>
      </c>
      <c r="S112" s="14">
        <f t="shared" si="38"/>
        <v>48</v>
      </c>
      <c r="T112" s="437"/>
      <c r="U112" s="491"/>
      <c r="V112" s="437"/>
      <c r="W112" s="437"/>
      <c r="X112" s="437"/>
      <c r="Y112" s="437"/>
      <c r="Z112" s="44">
        <f t="shared" si="40"/>
        <v>48</v>
      </c>
      <c r="AA112" s="438"/>
      <c r="AB112" s="454">
        <v>16.5</v>
      </c>
      <c r="AC112" s="62"/>
      <c r="AD112" s="63"/>
      <c r="AE112" s="132">
        <f t="shared" si="41"/>
        <v>12</v>
      </c>
      <c r="AF112" s="133">
        <f t="shared" si="42"/>
        <v>10</v>
      </c>
      <c r="AG112" s="134">
        <f t="shared" si="43"/>
        <v>12</v>
      </c>
      <c r="AH112" s="135">
        <f t="shared" si="35"/>
        <v>0</v>
      </c>
      <c r="AI112" s="136">
        <f t="shared" si="44"/>
        <v>1</v>
      </c>
      <c r="AJ112" s="137">
        <f t="shared" si="45"/>
        <v>0</v>
      </c>
      <c r="AK112" s="138">
        <f t="shared" si="36"/>
        <v>48</v>
      </c>
      <c r="AL112" s="139">
        <f t="shared" si="46"/>
        <v>0</v>
      </c>
      <c r="AM112" s="139">
        <f t="shared" si="47"/>
        <v>4</v>
      </c>
      <c r="AN112" s="135">
        <f t="shared" si="48"/>
        <v>1.2</v>
      </c>
      <c r="AO112" s="140">
        <f t="shared" si="49"/>
        <v>8</v>
      </c>
      <c r="AP112" s="140">
        <f t="shared" si="50"/>
        <v>9</v>
      </c>
      <c r="AQ112" s="140">
        <f t="shared" si="51"/>
        <v>0</v>
      </c>
      <c r="AR112" s="141">
        <f t="shared" si="52"/>
        <v>69</v>
      </c>
      <c r="AS112" s="142">
        <f t="shared" si="53"/>
        <v>0</v>
      </c>
      <c r="AT112" s="140">
        <f t="shared" si="39"/>
        <v>0</v>
      </c>
      <c r="AU112" s="140">
        <f t="shared" si="54"/>
        <v>0</v>
      </c>
      <c r="AV112" s="140">
        <v>0</v>
      </c>
      <c r="AW112" s="140">
        <f t="shared" si="37"/>
        <v>1</v>
      </c>
      <c r="AX112" s="144">
        <f t="shared" si="55"/>
        <v>89</v>
      </c>
      <c r="AY112" s="62"/>
      <c r="AZ112" s="64"/>
      <c r="BA112" s="65"/>
      <c r="BB112" s="66"/>
      <c r="BC112" s="67"/>
      <c r="BD112" s="68"/>
      <c r="BE112" s="69"/>
      <c r="BF112" s="67"/>
      <c r="BG112" s="67"/>
      <c r="BH112" s="70"/>
      <c r="BI112" s="70"/>
      <c r="BJ112" s="66"/>
      <c r="BK112" s="71"/>
      <c r="BL112" s="71"/>
      <c r="BM112" s="71"/>
      <c r="BN112" s="72"/>
      <c r="BO112" s="71"/>
      <c r="BP112" s="71"/>
      <c r="BQ112" s="71"/>
      <c r="BR112" s="71"/>
      <c r="BS112" s="73"/>
    </row>
    <row r="113" spans="1:71" s="84" customFormat="1" ht="22.2">
      <c r="A113" s="39" t="e">
        <f t="shared" si="34"/>
        <v>#REF!</v>
      </c>
      <c r="B113" s="126">
        <v>113</v>
      </c>
      <c r="C113" s="93" t="s">
        <v>64</v>
      </c>
      <c r="D113" s="182"/>
      <c r="E113" s="182"/>
      <c r="F113" s="188"/>
      <c r="G113" s="180" t="s">
        <v>159</v>
      </c>
      <c r="H113" s="181">
        <v>2</v>
      </c>
      <c r="I113" s="410" t="s">
        <v>191</v>
      </c>
      <c r="J113" s="188"/>
      <c r="K113" s="181"/>
      <c r="L113" s="181"/>
      <c r="M113" s="411"/>
      <c r="N113" s="181"/>
      <c r="O113" s="412"/>
      <c r="P113" s="421"/>
      <c r="Q113" s="417">
        <v>6</v>
      </c>
      <c r="R113" s="78">
        <v>4</v>
      </c>
      <c r="S113" s="14">
        <f t="shared" si="38"/>
        <v>24</v>
      </c>
      <c r="T113" s="437"/>
      <c r="U113" s="491"/>
      <c r="V113" s="437"/>
      <c r="W113" s="437"/>
      <c r="X113" s="437"/>
      <c r="Y113" s="437"/>
      <c r="Z113" s="44">
        <f t="shared" si="40"/>
        <v>24</v>
      </c>
      <c r="AA113" s="438"/>
      <c r="AB113" s="438">
        <v>18</v>
      </c>
      <c r="AC113" s="62"/>
      <c r="AD113" s="63"/>
      <c r="AE113" s="132">
        <f t="shared" si="41"/>
        <v>12</v>
      </c>
      <c r="AF113" s="133">
        <f t="shared" si="42"/>
        <v>10</v>
      </c>
      <c r="AG113" s="134">
        <f t="shared" si="43"/>
        <v>12</v>
      </c>
      <c r="AH113" s="135">
        <f t="shared" si="35"/>
        <v>0</v>
      </c>
      <c r="AI113" s="136">
        <f t="shared" si="44"/>
        <v>1</v>
      </c>
      <c r="AJ113" s="137">
        <f t="shared" si="45"/>
        <v>0</v>
      </c>
      <c r="AK113" s="138">
        <f t="shared" si="36"/>
        <v>48</v>
      </c>
      <c r="AL113" s="139">
        <f t="shared" si="46"/>
        <v>0</v>
      </c>
      <c r="AM113" s="139">
        <f t="shared" si="47"/>
        <v>4</v>
      </c>
      <c r="AN113" s="135">
        <f t="shared" si="48"/>
        <v>1.2</v>
      </c>
      <c r="AO113" s="140">
        <f t="shared" si="49"/>
        <v>8</v>
      </c>
      <c r="AP113" s="140">
        <f t="shared" si="50"/>
        <v>12</v>
      </c>
      <c r="AQ113" s="140">
        <f t="shared" si="51"/>
        <v>0</v>
      </c>
      <c r="AR113" s="141">
        <f t="shared" si="52"/>
        <v>72</v>
      </c>
      <c r="AS113" s="142">
        <f t="shared" si="53"/>
        <v>0</v>
      </c>
      <c r="AT113" s="140">
        <f t="shared" si="39"/>
        <v>0</v>
      </c>
      <c r="AU113" s="140">
        <f t="shared" si="54"/>
        <v>0</v>
      </c>
      <c r="AV113" s="140">
        <v>0</v>
      </c>
      <c r="AW113" s="140">
        <f t="shared" si="37"/>
        <v>1</v>
      </c>
      <c r="AX113" s="144">
        <f t="shared" si="55"/>
        <v>92</v>
      </c>
      <c r="AY113" s="62"/>
      <c r="AZ113" s="64"/>
      <c r="BA113" s="65"/>
      <c r="BB113" s="66"/>
      <c r="BC113" s="67"/>
      <c r="BD113" s="68"/>
      <c r="BE113" s="69"/>
      <c r="BF113" s="67"/>
      <c r="BG113" s="67"/>
      <c r="BH113" s="70"/>
      <c r="BI113" s="70"/>
      <c r="BJ113" s="66"/>
      <c r="BK113" s="71"/>
      <c r="BL113" s="71"/>
      <c r="BM113" s="71"/>
      <c r="BN113" s="72"/>
      <c r="BO113" s="71"/>
      <c r="BP113" s="71"/>
      <c r="BQ113" s="71"/>
      <c r="BR113" s="71"/>
      <c r="BS113" s="73"/>
    </row>
    <row r="114" spans="1:71" s="84" customFormat="1" ht="22.2">
      <c r="A114" s="39" t="e">
        <f t="shared" si="34"/>
        <v>#REF!</v>
      </c>
      <c r="B114" s="126">
        <v>114</v>
      </c>
      <c r="C114" s="93" t="s">
        <v>63</v>
      </c>
      <c r="D114" s="182"/>
      <c r="E114" s="182"/>
      <c r="F114" s="188"/>
      <c r="G114" s="180" t="s">
        <v>159</v>
      </c>
      <c r="H114" s="181">
        <v>2</v>
      </c>
      <c r="I114" s="410" t="s">
        <v>689</v>
      </c>
      <c r="J114" s="188"/>
      <c r="K114" s="181">
        <v>7</v>
      </c>
      <c r="L114" s="181"/>
      <c r="M114" s="411"/>
      <c r="N114" s="181"/>
      <c r="O114" s="412"/>
      <c r="P114" s="412"/>
      <c r="Q114" s="417">
        <v>12</v>
      </c>
      <c r="R114" s="78">
        <v>4</v>
      </c>
      <c r="S114" s="14">
        <f t="shared" si="38"/>
        <v>48</v>
      </c>
      <c r="T114" s="437"/>
      <c r="U114" s="491"/>
      <c r="V114" s="437"/>
      <c r="W114" s="437"/>
      <c r="X114" s="437"/>
      <c r="Y114" s="437"/>
      <c r="Z114" s="44">
        <f t="shared" si="40"/>
        <v>48</v>
      </c>
      <c r="AA114" s="438"/>
      <c r="AB114" s="438">
        <v>18</v>
      </c>
      <c r="AC114" s="63"/>
      <c r="AD114" s="63"/>
      <c r="AE114" s="132">
        <f t="shared" si="41"/>
        <v>12</v>
      </c>
      <c r="AF114" s="133">
        <f t="shared" si="42"/>
        <v>10</v>
      </c>
      <c r="AG114" s="134">
        <f t="shared" si="43"/>
        <v>12</v>
      </c>
      <c r="AH114" s="135">
        <f t="shared" si="35"/>
        <v>0</v>
      </c>
      <c r="AI114" s="136">
        <f t="shared" si="44"/>
        <v>1</v>
      </c>
      <c r="AJ114" s="137">
        <f t="shared" si="45"/>
        <v>0</v>
      </c>
      <c r="AK114" s="138">
        <f t="shared" si="36"/>
        <v>48</v>
      </c>
      <c r="AL114" s="139">
        <f t="shared" si="46"/>
        <v>0</v>
      </c>
      <c r="AM114" s="139">
        <f t="shared" si="47"/>
        <v>4</v>
      </c>
      <c r="AN114" s="135">
        <f t="shared" si="48"/>
        <v>1.2</v>
      </c>
      <c r="AO114" s="140">
        <f t="shared" si="49"/>
        <v>8</v>
      </c>
      <c r="AP114" s="140">
        <f t="shared" si="50"/>
        <v>12</v>
      </c>
      <c r="AQ114" s="140">
        <f t="shared" si="51"/>
        <v>0</v>
      </c>
      <c r="AR114" s="141">
        <f t="shared" si="52"/>
        <v>72</v>
      </c>
      <c r="AS114" s="142">
        <f t="shared" si="53"/>
        <v>0</v>
      </c>
      <c r="AT114" s="140">
        <f t="shared" si="39"/>
        <v>0</v>
      </c>
      <c r="AU114" s="140">
        <f t="shared" si="54"/>
        <v>0</v>
      </c>
      <c r="AV114" s="140">
        <v>0</v>
      </c>
      <c r="AW114" s="140">
        <f t="shared" si="37"/>
        <v>1</v>
      </c>
      <c r="AX114" s="144">
        <f t="shared" si="55"/>
        <v>72</v>
      </c>
      <c r="AY114" s="62"/>
      <c r="AZ114" s="64"/>
      <c r="BA114" s="65"/>
      <c r="BB114" s="66"/>
      <c r="BC114" s="67"/>
      <c r="BD114" s="68"/>
      <c r="BE114" s="69"/>
      <c r="BF114" s="67"/>
      <c r="BG114" s="67"/>
      <c r="BH114" s="70"/>
      <c r="BI114" s="70"/>
      <c r="BJ114" s="66"/>
      <c r="BK114" s="71"/>
      <c r="BL114" s="71"/>
      <c r="BM114" s="71"/>
      <c r="BN114" s="72"/>
      <c r="BO114" s="71"/>
      <c r="BP114" s="71"/>
      <c r="BQ114" s="71"/>
      <c r="BR114" s="71"/>
      <c r="BS114" s="73"/>
    </row>
    <row r="115" spans="1:71" s="84" customFormat="1" ht="22.2">
      <c r="A115" s="39" t="e">
        <f t="shared" si="34"/>
        <v>#REF!</v>
      </c>
      <c r="B115" s="126">
        <v>115</v>
      </c>
      <c r="C115" s="93" t="s">
        <v>562</v>
      </c>
      <c r="D115" s="186"/>
      <c r="E115" s="186"/>
      <c r="F115" s="188"/>
      <c r="G115" s="181" t="s">
        <v>159</v>
      </c>
      <c r="H115" s="181">
        <v>2</v>
      </c>
      <c r="I115" s="410" t="s">
        <v>690</v>
      </c>
      <c r="J115" s="188"/>
      <c r="K115" s="181">
        <v>8</v>
      </c>
      <c r="L115" s="181"/>
      <c r="M115" s="411"/>
      <c r="N115" s="181"/>
      <c r="O115" s="412"/>
      <c r="P115" s="412"/>
      <c r="Q115" s="417">
        <v>12</v>
      </c>
      <c r="R115" s="78">
        <v>4</v>
      </c>
      <c r="S115" s="14">
        <f t="shared" si="38"/>
        <v>48</v>
      </c>
      <c r="T115" s="437"/>
      <c r="U115" s="491"/>
      <c r="V115" s="437"/>
      <c r="W115" s="437"/>
      <c r="X115" s="437"/>
      <c r="Y115" s="437"/>
      <c r="Z115" s="44">
        <f t="shared" si="40"/>
        <v>48</v>
      </c>
      <c r="AA115" s="438"/>
      <c r="AB115" s="438">
        <v>16.5</v>
      </c>
      <c r="AC115" s="63"/>
      <c r="AD115" s="63"/>
      <c r="AE115" s="132">
        <f t="shared" si="41"/>
        <v>12</v>
      </c>
      <c r="AF115" s="133">
        <f t="shared" si="42"/>
        <v>10</v>
      </c>
      <c r="AG115" s="134">
        <f t="shared" si="43"/>
        <v>12</v>
      </c>
      <c r="AH115" s="135">
        <f t="shared" si="35"/>
        <v>0</v>
      </c>
      <c r="AI115" s="136">
        <f t="shared" si="44"/>
        <v>1</v>
      </c>
      <c r="AJ115" s="137">
        <f t="shared" si="45"/>
        <v>0</v>
      </c>
      <c r="AK115" s="138">
        <f t="shared" si="36"/>
        <v>48</v>
      </c>
      <c r="AL115" s="139">
        <f t="shared" si="46"/>
        <v>0</v>
      </c>
      <c r="AM115" s="139">
        <f t="shared" si="47"/>
        <v>4</v>
      </c>
      <c r="AN115" s="135">
        <f t="shared" si="48"/>
        <v>1.2</v>
      </c>
      <c r="AO115" s="140">
        <f t="shared" si="49"/>
        <v>8</v>
      </c>
      <c r="AP115" s="140">
        <f t="shared" si="50"/>
        <v>10.5</v>
      </c>
      <c r="AQ115" s="140">
        <f t="shared" si="51"/>
        <v>0</v>
      </c>
      <c r="AR115" s="141">
        <f t="shared" si="52"/>
        <v>70.5</v>
      </c>
      <c r="AS115" s="142">
        <f t="shared" si="53"/>
        <v>0</v>
      </c>
      <c r="AT115" s="140">
        <f t="shared" si="39"/>
        <v>0</v>
      </c>
      <c r="AU115" s="140">
        <f t="shared" si="54"/>
        <v>0</v>
      </c>
      <c r="AV115" s="140">
        <v>0</v>
      </c>
      <c r="AW115" s="140">
        <f t="shared" si="37"/>
        <v>1</v>
      </c>
      <c r="AX115" s="144">
        <f t="shared" si="55"/>
        <v>90.5</v>
      </c>
      <c r="AY115" s="62"/>
      <c r="AZ115" s="64"/>
      <c r="BA115" s="65"/>
      <c r="BB115" s="66"/>
      <c r="BC115" s="67"/>
      <c r="BD115" s="68"/>
      <c r="BE115" s="69"/>
      <c r="BF115" s="67"/>
      <c r="BG115" s="67"/>
      <c r="BH115" s="70"/>
      <c r="BI115" s="70"/>
      <c r="BJ115" s="66"/>
      <c r="BK115" s="71"/>
      <c r="BL115" s="71"/>
      <c r="BM115" s="71"/>
      <c r="BN115" s="72"/>
      <c r="BO115" s="71"/>
      <c r="BP115" s="71"/>
      <c r="BQ115" s="71"/>
      <c r="BR115" s="71"/>
      <c r="BS115" s="73"/>
    </row>
    <row r="116" spans="1:71" s="84" customFormat="1" ht="22.2">
      <c r="A116" s="39" t="e">
        <f t="shared" si="34"/>
        <v>#REF!</v>
      </c>
      <c r="B116" s="126">
        <v>116</v>
      </c>
      <c r="C116" s="93" t="s">
        <v>581</v>
      </c>
      <c r="D116" s="186"/>
      <c r="E116" s="186"/>
      <c r="F116" s="188"/>
      <c r="G116" s="181" t="s">
        <v>159</v>
      </c>
      <c r="H116" s="181">
        <v>2</v>
      </c>
      <c r="I116" s="195" t="s">
        <v>691</v>
      </c>
      <c r="J116" s="188"/>
      <c r="K116" s="181">
        <v>4</v>
      </c>
      <c r="L116" s="181"/>
      <c r="M116" s="414"/>
      <c r="N116" s="181"/>
      <c r="O116" s="418"/>
      <c r="P116" s="418"/>
      <c r="Q116" s="417">
        <v>12</v>
      </c>
      <c r="R116" s="78">
        <v>4</v>
      </c>
      <c r="S116" s="14">
        <f t="shared" si="38"/>
        <v>48</v>
      </c>
      <c r="T116" s="437"/>
      <c r="U116" s="491"/>
      <c r="V116" s="437"/>
      <c r="W116" s="437"/>
      <c r="X116" s="437"/>
      <c r="Y116" s="437"/>
      <c r="Z116" s="44">
        <f t="shared" si="40"/>
        <v>48</v>
      </c>
      <c r="AA116" s="438"/>
      <c r="AB116" s="438">
        <v>15</v>
      </c>
      <c r="AC116" s="63"/>
      <c r="AD116" s="63"/>
      <c r="AE116" s="132">
        <f t="shared" si="41"/>
        <v>12</v>
      </c>
      <c r="AF116" s="133">
        <f t="shared" si="42"/>
        <v>10</v>
      </c>
      <c r="AG116" s="134">
        <f t="shared" si="43"/>
        <v>12</v>
      </c>
      <c r="AH116" s="135">
        <f t="shared" si="35"/>
        <v>0</v>
      </c>
      <c r="AI116" s="136">
        <f t="shared" si="44"/>
        <v>1</v>
      </c>
      <c r="AJ116" s="137">
        <f t="shared" si="45"/>
        <v>0</v>
      </c>
      <c r="AK116" s="138">
        <f t="shared" si="36"/>
        <v>48</v>
      </c>
      <c r="AL116" s="139">
        <f t="shared" si="46"/>
        <v>0</v>
      </c>
      <c r="AM116" s="139">
        <f t="shared" si="47"/>
        <v>4</v>
      </c>
      <c r="AN116" s="135">
        <f t="shared" si="48"/>
        <v>1.2</v>
      </c>
      <c r="AO116" s="140">
        <f t="shared" si="49"/>
        <v>8</v>
      </c>
      <c r="AP116" s="140">
        <f t="shared" si="50"/>
        <v>9</v>
      </c>
      <c r="AQ116" s="140">
        <f t="shared" si="51"/>
        <v>0</v>
      </c>
      <c r="AR116" s="141">
        <f t="shared" si="52"/>
        <v>69</v>
      </c>
      <c r="AS116" s="142">
        <f t="shared" si="53"/>
        <v>0</v>
      </c>
      <c r="AT116" s="140">
        <f t="shared" si="39"/>
        <v>0</v>
      </c>
      <c r="AU116" s="140">
        <f t="shared" si="54"/>
        <v>0</v>
      </c>
      <c r="AV116" s="140">
        <v>0</v>
      </c>
      <c r="AW116" s="140">
        <f t="shared" si="37"/>
        <v>1</v>
      </c>
      <c r="AX116" s="144">
        <f t="shared" si="55"/>
        <v>91</v>
      </c>
      <c r="AY116" s="62"/>
      <c r="AZ116" s="64"/>
      <c r="BA116" s="65"/>
      <c r="BB116" s="66"/>
      <c r="BC116" s="67"/>
      <c r="BD116" s="68"/>
      <c r="BE116" s="69"/>
      <c r="BF116" s="67"/>
      <c r="BG116" s="67"/>
      <c r="BH116" s="70"/>
      <c r="BI116" s="70"/>
      <c r="BJ116" s="66"/>
      <c r="BK116" s="71"/>
      <c r="BL116" s="71"/>
      <c r="BM116" s="71"/>
      <c r="BN116" s="72"/>
      <c r="BO116" s="71"/>
      <c r="BP116" s="71"/>
      <c r="BQ116" s="71"/>
      <c r="BR116" s="71"/>
      <c r="BS116" s="73"/>
    </row>
    <row r="117" spans="1:71" s="84" customFormat="1" ht="22.2">
      <c r="A117" s="39" t="e">
        <f t="shared" si="34"/>
        <v>#REF!</v>
      </c>
      <c r="B117" s="126">
        <v>117</v>
      </c>
      <c r="C117" s="93" t="s">
        <v>108</v>
      </c>
      <c r="D117" s="186"/>
      <c r="E117" s="186"/>
      <c r="F117" s="188"/>
      <c r="G117" s="181" t="s">
        <v>159</v>
      </c>
      <c r="H117" s="181">
        <v>2</v>
      </c>
      <c r="I117" s="195" t="s">
        <v>692</v>
      </c>
      <c r="J117" s="188"/>
      <c r="K117" s="181"/>
      <c r="L117" s="181"/>
      <c r="M117" s="431"/>
      <c r="N117" s="181"/>
      <c r="O117" s="421"/>
      <c r="P117" s="412"/>
      <c r="Q117" s="417">
        <v>12</v>
      </c>
      <c r="R117" s="78">
        <v>4</v>
      </c>
      <c r="S117" s="14">
        <f t="shared" si="38"/>
        <v>48</v>
      </c>
      <c r="T117" s="437"/>
      <c r="U117" s="491"/>
      <c r="V117" s="437"/>
      <c r="W117" s="437"/>
      <c r="X117" s="437"/>
      <c r="Y117" s="437"/>
      <c r="Z117" s="44">
        <f t="shared" si="40"/>
        <v>48</v>
      </c>
      <c r="AA117" s="438"/>
      <c r="AB117" s="438">
        <v>21</v>
      </c>
      <c r="AC117" s="63"/>
      <c r="AD117" s="63"/>
      <c r="AE117" s="132">
        <f t="shared" si="41"/>
        <v>8</v>
      </c>
      <c r="AF117" s="133" t="str">
        <f t="shared" si="42"/>
        <v/>
      </c>
      <c r="AG117" s="134" t="str">
        <f t="shared" si="43"/>
        <v/>
      </c>
      <c r="AH117" s="135">
        <f t="shared" si="35"/>
        <v>8</v>
      </c>
      <c r="AI117" s="136">
        <f t="shared" si="44"/>
        <v>1</v>
      </c>
      <c r="AJ117" s="137">
        <f t="shared" si="45"/>
        <v>40</v>
      </c>
      <c r="AK117" s="138">
        <f t="shared" si="36"/>
        <v>0</v>
      </c>
      <c r="AL117" s="139">
        <f t="shared" si="46"/>
        <v>0</v>
      </c>
      <c r="AM117" s="139">
        <f t="shared" si="47"/>
        <v>0</v>
      </c>
      <c r="AN117" s="135">
        <f t="shared" si="48"/>
        <v>1</v>
      </c>
      <c r="AO117" s="140">
        <f t="shared" si="49"/>
        <v>8</v>
      </c>
      <c r="AP117" s="140">
        <f t="shared" si="50"/>
        <v>4</v>
      </c>
      <c r="AQ117" s="140">
        <f t="shared" si="51"/>
        <v>0</v>
      </c>
      <c r="AR117" s="141">
        <f t="shared" si="52"/>
        <v>52</v>
      </c>
      <c r="AS117" s="142">
        <f t="shared" si="53"/>
        <v>0</v>
      </c>
      <c r="AT117" s="140">
        <f t="shared" si="39"/>
        <v>0</v>
      </c>
      <c r="AU117" s="140">
        <f t="shared" si="54"/>
        <v>22</v>
      </c>
      <c r="AV117" s="140">
        <v>0</v>
      </c>
      <c r="AW117" s="140">
        <f t="shared" si="37"/>
        <v>1</v>
      </c>
      <c r="AX117" s="144">
        <f t="shared" si="55"/>
        <v>74</v>
      </c>
      <c r="AY117" s="62"/>
      <c r="AZ117" s="64"/>
      <c r="BA117" s="65"/>
      <c r="BB117" s="66"/>
      <c r="BC117" s="67"/>
      <c r="BD117" s="68"/>
      <c r="BE117" s="69"/>
      <c r="BF117" s="67"/>
      <c r="BG117" s="67"/>
      <c r="BH117" s="70"/>
      <c r="BI117" s="70"/>
      <c r="BJ117" s="66"/>
      <c r="BK117" s="71"/>
      <c r="BL117" s="71"/>
      <c r="BM117" s="71"/>
      <c r="BN117" s="72"/>
      <c r="BO117" s="71"/>
      <c r="BP117" s="71"/>
      <c r="BQ117" s="71"/>
      <c r="BR117" s="71"/>
      <c r="BS117" s="73"/>
    </row>
    <row r="118" spans="1:71" s="84" customFormat="1" ht="22.2">
      <c r="A118" s="39" t="e">
        <f t="shared" si="34"/>
        <v>#REF!</v>
      </c>
      <c r="B118" s="126">
        <v>118</v>
      </c>
      <c r="C118" s="93" t="s">
        <v>582</v>
      </c>
      <c r="D118" s="177"/>
      <c r="E118" s="177"/>
      <c r="F118" s="188"/>
      <c r="G118" s="181" t="s">
        <v>159</v>
      </c>
      <c r="H118" s="181">
        <v>2</v>
      </c>
      <c r="I118" s="195" t="s">
        <v>693</v>
      </c>
      <c r="J118" s="188"/>
      <c r="K118" s="181">
        <v>16</v>
      </c>
      <c r="L118" s="181"/>
      <c r="M118" s="188"/>
      <c r="N118" s="181"/>
      <c r="O118" s="418"/>
      <c r="P118" s="418"/>
      <c r="Q118" s="417">
        <v>12</v>
      </c>
      <c r="R118" s="78">
        <v>4</v>
      </c>
      <c r="S118" s="14">
        <f t="shared" si="38"/>
        <v>48</v>
      </c>
      <c r="T118" s="437"/>
      <c r="U118" s="491"/>
      <c r="V118" s="437"/>
      <c r="W118" s="437"/>
      <c r="X118" s="437"/>
      <c r="Y118" s="437"/>
      <c r="Z118" s="44">
        <f t="shared" si="40"/>
        <v>48</v>
      </c>
      <c r="AA118" s="438"/>
      <c r="AB118" s="438">
        <v>15</v>
      </c>
      <c r="AC118" s="63"/>
      <c r="AD118" s="63"/>
      <c r="AE118" s="132">
        <f t="shared" si="41"/>
        <v>13</v>
      </c>
      <c r="AF118" s="133">
        <f t="shared" si="42"/>
        <v>12</v>
      </c>
      <c r="AG118" s="134">
        <f t="shared" si="43"/>
        <v>14</v>
      </c>
      <c r="AH118" s="135">
        <f t="shared" si="35"/>
        <v>0</v>
      </c>
      <c r="AI118" s="136">
        <f t="shared" si="44"/>
        <v>0.83</v>
      </c>
      <c r="AJ118" s="137">
        <f t="shared" si="45"/>
        <v>0</v>
      </c>
      <c r="AK118" s="138">
        <f t="shared" si="36"/>
        <v>43.16</v>
      </c>
      <c r="AL118" s="139">
        <f t="shared" si="46"/>
        <v>0</v>
      </c>
      <c r="AM118" s="139">
        <f t="shared" si="47"/>
        <v>0</v>
      </c>
      <c r="AN118" s="135">
        <f t="shared" si="48"/>
        <v>1.0833333333333333</v>
      </c>
      <c r="AO118" s="140">
        <f t="shared" si="49"/>
        <v>8</v>
      </c>
      <c r="AP118" s="140">
        <f t="shared" si="50"/>
        <v>6.5</v>
      </c>
      <c r="AQ118" s="140">
        <f t="shared" si="51"/>
        <v>0</v>
      </c>
      <c r="AR118" s="141">
        <f t="shared" si="52"/>
        <v>57.66</v>
      </c>
      <c r="AS118" s="142">
        <f t="shared" si="53"/>
        <v>0</v>
      </c>
      <c r="AT118" s="140">
        <f t="shared" si="39"/>
        <v>14</v>
      </c>
      <c r="AU118" s="140">
        <f t="shared" si="54"/>
        <v>0</v>
      </c>
      <c r="AV118" s="140">
        <v>0</v>
      </c>
      <c r="AW118" s="140">
        <f t="shared" si="37"/>
        <v>1</v>
      </c>
      <c r="AX118" s="144">
        <f t="shared" si="55"/>
        <v>71.66</v>
      </c>
      <c r="AY118" s="62"/>
      <c r="AZ118" s="64"/>
      <c r="BA118" s="65"/>
      <c r="BB118" s="66"/>
      <c r="BC118" s="67"/>
      <c r="BD118" s="68"/>
      <c r="BE118" s="69"/>
      <c r="BF118" s="67"/>
      <c r="BG118" s="67"/>
      <c r="BH118" s="70"/>
      <c r="BI118" s="70"/>
      <c r="BJ118" s="66"/>
      <c r="BK118" s="71"/>
      <c r="BL118" s="71"/>
      <c r="BM118" s="71"/>
      <c r="BN118" s="72"/>
      <c r="BO118" s="71"/>
      <c r="BP118" s="71"/>
      <c r="BQ118" s="71"/>
      <c r="BR118" s="71"/>
      <c r="BS118" s="73"/>
    </row>
    <row r="119" spans="1:71" s="84" customFormat="1" ht="22.2">
      <c r="A119" s="39" t="e">
        <f t="shared" si="34"/>
        <v>#REF!</v>
      </c>
      <c r="B119" s="126">
        <v>119</v>
      </c>
      <c r="C119" s="93" t="s">
        <v>579</v>
      </c>
      <c r="D119" s="177"/>
      <c r="E119" s="177"/>
      <c r="F119" s="188"/>
      <c r="G119" s="181" t="s">
        <v>159</v>
      </c>
      <c r="H119" s="181">
        <v>2</v>
      </c>
      <c r="I119" s="195" t="s">
        <v>694</v>
      </c>
      <c r="J119" s="188"/>
      <c r="K119" s="181">
        <v>15</v>
      </c>
      <c r="L119" s="181"/>
      <c r="M119" s="188"/>
      <c r="N119" s="181"/>
      <c r="O119" s="418"/>
      <c r="P119" s="416"/>
      <c r="Q119" s="417">
        <v>12</v>
      </c>
      <c r="R119" s="78">
        <v>4</v>
      </c>
      <c r="S119" s="14">
        <f t="shared" si="38"/>
        <v>48</v>
      </c>
      <c r="T119" s="437"/>
      <c r="U119" s="491"/>
      <c r="V119" s="437"/>
      <c r="W119" s="437"/>
      <c r="X119" s="437"/>
      <c r="Y119" s="437"/>
      <c r="Z119" s="44">
        <f t="shared" si="40"/>
        <v>48</v>
      </c>
      <c r="AA119" s="438"/>
      <c r="AB119" s="438">
        <v>12</v>
      </c>
      <c r="AC119" s="63"/>
      <c r="AD119" s="63"/>
      <c r="AE119" s="132">
        <f t="shared" si="41"/>
        <v>0</v>
      </c>
      <c r="AF119" s="133">
        <f t="shared" si="42"/>
        <v>14</v>
      </c>
      <c r="AG119" s="134">
        <f t="shared" si="43"/>
        <v>16</v>
      </c>
      <c r="AH119" s="135">
        <f t="shared" si="35"/>
        <v>0</v>
      </c>
      <c r="AI119" s="136">
        <f t="shared" si="44"/>
        <v>0.83</v>
      </c>
      <c r="AJ119" s="137">
        <f t="shared" si="45"/>
        <v>0</v>
      </c>
      <c r="AK119" s="138">
        <f t="shared" si="36"/>
        <v>0</v>
      </c>
      <c r="AL119" s="139">
        <f t="shared" si="46"/>
        <v>0</v>
      </c>
      <c r="AM119" s="139">
        <f t="shared" si="47"/>
        <v>0</v>
      </c>
      <c r="AN119" s="135">
        <f t="shared" si="48"/>
        <v>0</v>
      </c>
      <c r="AO119" s="140">
        <f t="shared" si="49"/>
        <v>0</v>
      </c>
      <c r="AP119" s="140">
        <f t="shared" si="50"/>
        <v>0</v>
      </c>
      <c r="AQ119" s="140">
        <f t="shared" si="51"/>
        <v>0</v>
      </c>
      <c r="AR119" s="141">
        <f t="shared" si="52"/>
        <v>0</v>
      </c>
      <c r="AS119" s="142">
        <f t="shared" si="53"/>
        <v>0</v>
      </c>
      <c r="AT119" s="140">
        <f t="shared" si="39"/>
        <v>0</v>
      </c>
      <c r="AU119" s="140">
        <f t="shared" si="54"/>
        <v>0</v>
      </c>
      <c r="AV119" s="140">
        <v>0</v>
      </c>
      <c r="AW119" s="140">
        <f t="shared" si="37"/>
        <v>1</v>
      </c>
      <c r="AX119" s="144">
        <f t="shared" si="55"/>
        <v>0</v>
      </c>
      <c r="AY119" s="62"/>
      <c r="AZ119" s="64"/>
      <c r="BA119" s="65"/>
      <c r="BB119" s="66"/>
      <c r="BC119" s="67"/>
      <c r="BD119" s="68"/>
      <c r="BE119" s="69"/>
      <c r="BF119" s="67"/>
      <c r="BG119" s="67"/>
      <c r="BH119" s="70"/>
      <c r="BI119" s="70"/>
      <c r="BJ119" s="66"/>
      <c r="BK119" s="71"/>
      <c r="BL119" s="71"/>
      <c r="BM119" s="71"/>
      <c r="BN119" s="72"/>
      <c r="BO119" s="71"/>
      <c r="BP119" s="71"/>
      <c r="BQ119" s="71"/>
      <c r="BR119" s="71"/>
      <c r="BS119" s="73"/>
    </row>
    <row r="120" spans="1:71" s="84" customFormat="1" ht="22.2">
      <c r="A120" s="39" t="e">
        <f t="shared" si="34"/>
        <v>#REF!</v>
      </c>
      <c r="B120" s="126">
        <v>120</v>
      </c>
      <c r="C120" s="93" t="s">
        <v>571</v>
      </c>
      <c r="D120" s="189"/>
      <c r="E120" s="189"/>
      <c r="F120" s="188"/>
      <c r="G120" s="181" t="s">
        <v>165</v>
      </c>
      <c r="H120" s="181">
        <v>2</v>
      </c>
      <c r="I120" s="195" t="s">
        <v>695</v>
      </c>
      <c r="J120" s="188"/>
      <c r="K120" s="181"/>
      <c r="L120" s="181"/>
      <c r="M120" s="414"/>
      <c r="N120" s="181"/>
      <c r="O120" s="418"/>
      <c r="P120" s="416" t="s">
        <v>568</v>
      </c>
      <c r="Q120" s="417">
        <v>8</v>
      </c>
      <c r="R120" s="78">
        <v>4</v>
      </c>
      <c r="S120" s="14">
        <f t="shared" si="38"/>
        <v>32</v>
      </c>
      <c r="T120" s="437"/>
      <c r="U120" s="491"/>
      <c r="V120" s="437"/>
      <c r="W120" s="437"/>
      <c r="X120" s="437"/>
      <c r="Y120" s="437"/>
      <c r="Z120" s="44">
        <f t="shared" si="40"/>
        <v>32</v>
      </c>
      <c r="AA120" s="438"/>
      <c r="AB120" s="438">
        <v>8</v>
      </c>
      <c r="AC120" s="63"/>
      <c r="AD120" s="63"/>
      <c r="AE120" s="132">
        <f t="shared" si="41"/>
        <v>12</v>
      </c>
      <c r="AF120" s="133">
        <f t="shared" si="42"/>
        <v>10</v>
      </c>
      <c r="AG120" s="134">
        <f t="shared" si="43"/>
        <v>12</v>
      </c>
      <c r="AH120" s="135">
        <f t="shared" si="35"/>
        <v>0</v>
      </c>
      <c r="AI120" s="136">
        <f t="shared" si="44"/>
        <v>1</v>
      </c>
      <c r="AJ120" s="137">
        <f t="shared" si="45"/>
        <v>0</v>
      </c>
      <c r="AK120" s="138">
        <f t="shared" si="36"/>
        <v>48</v>
      </c>
      <c r="AL120" s="139">
        <f t="shared" si="46"/>
        <v>8</v>
      </c>
      <c r="AM120" s="139">
        <f t="shared" si="47"/>
        <v>4</v>
      </c>
      <c r="AN120" s="135">
        <f t="shared" si="48"/>
        <v>1.2</v>
      </c>
      <c r="AO120" s="140">
        <f t="shared" si="49"/>
        <v>8</v>
      </c>
      <c r="AP120" s="140">
        <f t="shared" si="50"/>
        <v>12</v>
      </c>
      <c r="AQ120" s="140">
        <f t="shared" si="51"/>
        <v>1.5</v>
      </c>
      <c r="AR120" s="141">
        <f t="shared" si="52"/>
        <v>81.5</v>
      </c>
      <c r="AS120" s="142">
        <f t="shared" si="53"/>
        <v>0</v>
      </c>
      <c r="AT120" s="140">
        <f t="shared" si="39"/>
        <v>0</v>
      </c>
      <c r="AU120" s="140">
        <f t="shared" si="54"/>
        <v>0</v>
      </c>
      <c r="AV120" s="140">
        <v>0</v>
      </c>
      <c r="AW120" s="140">
        <f t="shared" si="37"/>
        <v>1</v>
      </c>
      <c r="AX120" s="144">
        <f t="shared" si="55"/>
        <v>119.5</v>
      </c>
      <c r="AY120" s="62"/>
      <c r="AZ120" s="64"/>
      <c r="BA120" s="65"/>
      <c r="BB120" s="66"/>
      <c r="BC120" s="67"/>
      <c r="BD120" s="68"/>
      <c r="BE120" s="69"/>
      <c r="BF120" s="67"/>
      <c r="BG120" s="67"/>
      <c r="BH120" s="70"/>
      <c r="BI120" s="70"/>
      <c r="BJ120" s="66"/>
      <c r="BK120" s="71"/>
      <c r="BL120" s="71"/>
      <c r="BM120" s="71"/>
      <c r="BN120" s="72"/>
      <c r="BO120" s="71"/>
      <c r="BP120" s="71"/>
      <c r="BQ120" s="71"/>
      <c r="BR120" s="71"/>
      <c r="BS120" s="73"/>
    </row>
    <row r="121" spans="1:71" s="84" customFormat="1" ht="22.2">
      <c r="A121" s="39" t="e">
        <f t="shared" si="34"/>
        <v>#REF!</v>
      </c>
      <c r="B121" s="126">
        <v>121</v>
      </c>
      <c r="C121" s="93" t="s">
        <v>65</v>
      </c>
      <c r="D121" s="189"/>
      <c r="E121" s="189"/>
      <c r="F121" s="188"/>
      <c r="G121" s="181" t="s">
        <v>165</v>
      </c>
      <c r="H121" s="181">
        <v>2</v>
      </c>
      <c r="I121" s="195" t="s">
        <v>696</v>
      </c>
      <c r="J121" s="188"/>
      <c r="K121" s="181"/>
      <c r="L121" s="181"/>
      <c r="M121" s="414"/>
      <c r="N121" s="181"/>
      <c r="O121" s="418" t="s">
        <v>167</v>
      </c>
      <c r="P121" s="416"/>
      <c r="Q121" s="431">
        <v>13</v>
      </c>
      <c r="R121" s="78">
        <v>4</v>
      </c>
      <c r="S121" s="14">
        <f t="shared" si="38"/>
        <v>52</v>
      </c>
      <c r="T121" s="437"/>
      <c r="U121" s="491"/>
      <c r="V121" s="437"/>
      <c r="W121" s="437"/>
      <c r="X121" s="437"/>
      <c r="Y121" s="437"/>
      <c r="Z121" s="44">
        <f t="shared" si="40"/>
        <v>52</v>
      </c>
      <c r="AA121" s="438"/>
      <c r="AB121" s="438">
        <v>13</v>
      </c>
      <c r="AC121" s="63"/>
      <c r="AD121" s="63"/>
      <c r="AE121" s="132">
        <f t="shared" si="41"/>
        <v>12</v>
      </c>
      <c r="AF121" s="133">
        <f t="shared" si="42"/>
        <v>10</v>
      </c>
      <c r="AG121" s="134">
        <f t="shared" si="43"/>
        <v>12</v>
      </c>
      <c r="AH121" s="135">
        <f t="shared" si="35"/>
        <v>0</v>
      </c>
      <c r="AI121" s="136">
        <f t="shared" si="44"/>
        <v>1</v>
      </c>
      <c r="AJ121" s="137">
        <f t="shared" si="45"/>
        <v>0</v>
      </c>
      <c r="AK121" s="138">
        <f t="shared" si="36"/>
        <v>48</v>
      </c>
      <c r="AL121" s="139">
        <f t="shared" si="46"/>
        <v>8</v>
      </c>
      <c r="AM121" s="139">
        <f t="shared" si="47"/>
        <v>4</v>
      </c>
      <c r="AN121" s="135">
        <f t="shared" si="48"/>
        <v>1.2</v>
      </c>
      <c r="AO121" s="140">
        <f t="shared" si="49"/>
        <v>8</v>
      </c>
      <c r="AP121" s="140">
        <f t="shared" si="50"/>
        <v>10.5</v>
      </c>
      <c r="AQ121" s="140">
        <f t="shared" si="51"/>
        <v>1.5</v>
      </c>
      <c r="AR121" s="141">
        <f t="shared" si="52"/>
        <v>80</v>
      </c>
      <c r="AS121" s="142">
        <f t="shared" si="53"/>
        <v>0</v>
      </c>
      <c r="AT121" s="140">
        <f t="shared" si="39"/>
        <v>0</v>
      </c>
      <c r="AU121" s="140">
        <f t="shared" si="54"/>
        <v>0</v>
      </c>
      <c r="AV121" s="140">
        <v>0</v>
      </c>
      <c r="AW121" s="140">
        <f t="shared" si="37"/>
        <v>1</v>
      </c>
      <c r="AX121" s="144">
        <f t="shared" si="55"/>
        <v>80</v>
      </c>
      <c r="AY121" s="62"/>
      <c r="AZ121" s="64"/>
      <c r="BA121" s="65"/>
      <c r="BB121" s="66"/>
      <c r="BC121" s="67"/>
      <c r="BD121" s="68"/>
      <c r="BE121" s="69"/>
      <c r="BF121" s="67"/>
      <c r="BG121" s="67"/>
      <c r="BH121" s="70"/>
      <c r="BI121" s="70"/>
      <c r="BJ121" s="66"/>
      <c r="BK121" s="71"/>
      <c r="BL121" s="71"/>
      <c r="BM121" s="71"/>
      <c r="BN121" s="72"/>
      <c r="BO121" s="71"/>
      <c r="BP121" s="71"/>
      <c r="BQ121" s="71"/>
      <c r="BR121" s="71"/>
      <c r="BS121" s="73"/>
    </row>
    <row r="122" spans="1:71" s="84" customFormat="1" ht="22.2">
      <c r="A122" s="39" t="e">
        <f t="shared" si="34"/>
        <v>#REF!</v>
      </c>
      <c r="B122" s="126">
        <v>122</v>
      </c>
      <c r="C122" s="93"/>
      <c r="D122" s="189"/>
      <c r="E122" s="189"/>
      <c r="F122" s="188"/>
      <c r="G122" s="181"/>
      <c r="H122" s="181"/>
      <c r="I122" s="195"/>
      <c r="J122" s="188"/>
      <c r="K122" s="181"/>
      <c r="L122" s="181"/>
      <c r="M122" s="178"/>
      <c r="N122" s="181"/>
      <c r="O122" s="184"/>
      <c r="P122" s="183"/>
      <c r="Q122" s="83"/>
      <c r="R122" s="78">
        <v>4</v>
      </c>
      <c r="S122" s="14">
        <f t="shared" si="38"/>
        <v>0</v>
      </c>
      <c r="T122" s="61"/>
      <c r="U122" s="494"/>
      <c r="V122" s="61"/>
      <c r="W122" s="61"/>
      <c r="X122" s="61"/>
      <c r="Y122" s="61"/>
      <c r="Z122" s="44">
        <f t="shared" si="40"/>
        <v>0</v>
      </c>
      <c r="AA122" s="438"/>
      <c r="AB122" s="438"/>
      <c r="AC122" s="63"/>
      <c r="AD122" s="63"/>
      <c r="AE122" s="132">
        <f t="shared" si="41"/>
        <v>12</v>
      </c>
      <c r="AF122" s="133">
        <f t="shared" si="42"/>
        <v>10</v>
      </c>
      <c r="AG122" s="134">
        <f t="shared" si="43"/>
        <v>12</v>
      </c>
      <c r="AH122" s="135">
        <f t="shared" si="35"/>
        <v>0</v>
      </c>
      <c r="AI122" s="136">
        <f t="shared" si="44"/>
        <v>1</v>
      </c>
      <c r="AJ122" s="137">
        <f t="shared" si="45"/>
        <v>0</v>
      </c>
      <c r="AK122" s="138">
        <f t="shared" si="36"/>
        <v>48</v>
      </c>
      <c r="AL122" s="139">
        <f t="shared" si="46"/>
        <v>8</v>
      </c>
      <c r="AM122" s="139">
        <f t="shared" si="47"/>
        <v>4</v>
      </c>
      <c r="AN122" s="135">
        <f t="shared" si="48"/>
        <v>1.2</v>
      </c>
      <c r="AO122" s="140">
        <f t="shared" si="49"/>
        <v>8</v>
      </c>
      <c r="AP122" s="140">
        <f t="shared" si="50"/>
        <v>9.5</v>
      </c>
      <c r="AQ122" s="140">
        <f t="shared" si="51"/>
        <v>1.5</v>
      </c>
      <c r="AR122" s="141">
        <f t="shared" si="52"/>
        <v>79</v>
      </c>
      <c r="AS122" s="142">
        <f t="shared" si="53"/>
        <v>2</v>
      </c>
      <c r="AT122" s="140">
        <f t="shared" si="39"/>
        <v>0</v>
      </c>
      <c r="AU122" s="140">
        <f t="shared" si="54"/>
        <v>0</v>
      </c>
      <c r="AV122" s="140">
        <v>0</v>
      </c>
      <c r="AW122" s="140">
        <f t="shared" si="37"/>
        <v>1</v>
      </c>
      <c r="AX122" s="144">
        <f t="shared" si="55"/>
        <v>101</v>
      </c>
      <c r="AY122" s="62"/>
      <c r="AZ122" s="64"/>
      <c r="BA122" s="65"/>
      <c r="BB122" s="66"/>
      <c r="BC122" s="67"/>
      <c r="BD122" s="68"/>
      <c r="BE122" s="69"/>
      <c r="BF122" s="67"/>
      <c r="BG122" s="67"/>
      <c r="BH122" s="70"/>
      <c r="BI122" s="70"/>
      <c r="BJ122" s="66"/>
      <c r="BK122" s="71"/>
      <c r="BL122" s="71"/>
      <c r="BM122" s="71"/>
      <c r="BN122" s="72"/>
      <c r="BO122" s="71"/>
      <c r="BP122" s="71"/>
      <c r="BQ122" s="71"/>
      <c r="BR122" s="71"/>
      <c r="BS122" s="73"/>
    </row>
    <row r="123" spans="1:71" s="84" customFormat="1" ht="22.2">
      <c r="A123" s="39" t="e">
        <f t="shared" si="34"/>
        <v>#REF!</v>
      </c>
      <c r="B123" s="127">
        <v>123</v>
      </c>
      <c r="C123" s="222" t="s">
        <v>115</v>
      </c>
      <c r="D123" s="189"/>
      <c r="E123" s="189"/>
      <c r="F123" s="188"/>
      <c r="G123" s="181" t="s">
        <v>159</v>
      </c>
      <c r="H123" s="181">
        <v>3</v>
      </c>
      <c r="I123" s="195" t="s">
        <v>699</v>
      </c>
      <c r="J123" s="188"/>
      <c r="K123" s="181">
        <v>1</v>
      </c>
      <c r="L123" s="181"/>
      <c r="M123" s="414"/>
      <c r="N123" s="181"/>
      <c r="O123" s="418" t="s">
        <v>739</v>
      </c>
      <c r="P123" s="416"/>
      <c r="Q123" s="463">
        <v>12</v>
      </c>
      <c r="R123" s="78">
        <v>4</v>
      </c>
      <c r="S123" s="14">
        <f t="shared" si="38"/>
        <v>48</v>
      </c>
      <c r="T123" s="61">
        <v>2</v>
      </c>
      <c r="U123" s="494" t="s">
        <v>789</v>
      </c>
      <c r="V123" s="61"/>
      <c r="W123" s="61"/>
      <c r="X123" s="61"/>
      <c r="Y123" s="61"/>
      <c r="Z123" s="44">
        <f t="shared" si="40"/>
        <v>50</v>
      </c>
      <c r="AA123" s="480">
        <v>3</v>
      </c>
      <c r="AB123" s="62">
        <v>24</v>
      </c>
      <c r="AC123" s="63"/>
      <c r="AD123" s="63"/>
      <c r="AE123" s="132">
        <f t="shared" si="41"/>
        <v>12</v>
      </c>
      <c r="AF123" s="133">
        <f t="shared" si="42"/>
        <v>10</v>
      </c>
      <c r="AG123" s="134">
        <f t="shared" si="43"/>
        <v>12</v>
      </c>
      <c r="AH123" s="135">
        <f t="shared" si="35"/>
        <v>0</v>
      </c>
      <c r="AI123" s="136">
        <f t="shared" si="44"/>
        <v>1</v>
      </c>
      <c r="AJ123" s="137">
        <f t="shared" si="45"/>
        <v>0</v>
      </c>
      <c r="AK123" s="138">
        <f t="shared" si="36"/>
        <v>48</v>
      </c>
      <c r="AL123" s="139">
        <f t="shared" si="46"/>
        <v>8</v>
      </c>
      <c r="AM123" s="139">
        <f t="shared" si="47"/>
        <v>4</v>
      </c>
      <c r="AN123" s="135">
        <f t="shared" si="48"/>
        <v>1.2</v>
      </c>
      <c r="AO123" s="140">
        <f t="shared" si="49"/>
        <v>8</v>
      </c>
      <c r="AP123" s="140">
        <f t="shared" si="50"/>
        <v>10.5</v>
      </c>
      <c r="AQ123" s="140">
        <f t="shared" si="51"/>
        <v>1.5</v>
      </c>
      <c r="AR123" s="141">
        <f t="shared" si="52"/>
        <v>80</v>
      </c>
      <c r="AS123" s="142">
        <f t="shared" si="53"/>
        <v>0</v>
      </c>
      <c r="AT123" s="140">
        <f t="shared" si="39"/>
        <v>0</v>
      </c>
      <c r="AU123" s="140">
        <f t="shared" si="54"/>
        <v>0</v>
      </c>
      <c r="AV123" s="140">
        <v>0</v>
      </c>
      <c r="AW123" s="140">
        <f t="shared" si="37"/>
        <v>1</v>
      </c>
      <c r="AX123" s="144">
        <f t="shared" si="55"/>
        <v>80</v>
      </c>
      <c r="AY123" s="62"/>
      <c r="AZ123" s="64"/>
      <c r="BA123" s="65"/>
      <c r="BB123" s="66"/>
      <c r="BC123" s="67"/>
      <c r="BD123" s="68"/>
      <c r="BE123" s="69"/>
      <c r="BF123" s="67"/>
      <c r="BG123" s="67"/>
      <c r="BH123" s="70"/>
      <c r="BI123" s="70"/>
      <c r="BJ123" s="66"/>
      <c r="BK123" s="71"/>
      <c r="BL123" s="71"/>
      <c r="BM123" s="71"/>
      <c r="BN123" s="72"/>
      <c r="BO123" s="71"/>
      <c r="BP123" s="71"/>
      <c r="BQ123" s="71"/>
      <c r="BR123" s="71"/>
      <c r="BS123" s="73"/>
    </row>
    <row r="124" spans="1:71" s="84" customFormat="1" ht="22.2">
      <c r="A124" s="39" t="e">
        <f t="shared" si="34"/>
        <v>#REF!</v>
      </c>
      <c r="B124" s="127">
        <v>124</v>
      </c>
      <c r="C124" s="222" t="s">
        <v>107</v>
      </c>
      <c r="D124" s="189"/>
      <c r="E124" s="189"/>
      <c r="F124" s="188"/>
      <c r="G124" s="181" t="s">
        <v>159</v>
      </c>
      <c r="H124" s="181">
        <v>3</v>
      </c>
      <c r="I124" s="195" t="s">
        <v>700</v>
      </c>
      <c r="J124" s="188"/>
      <c r="K124" s="181"/>
      <c r="L124" s="181"/>
      <c r="M124" s="414" t="s">
        <v>782</v>
      </c>
      <c r="N124" s="181"/>
      <c r="O124" s="418"/>
      <c r="P124" s="416"/>
      <c r="Q124" s="463">
        <v>12</v>
      </c>
      <c r="R124" s="78">
        <v>4</v>
      </c>
      <c r="S124" s="14">
        <f t="shared" si="38"/>
        <v>48</v>
      </c>
      <c r="T124" s="61">
        <v>1</v>
      </c>
      <c r="U124" s="494" t="s">
        <v>789</v>
      </c>
      <c r="V124" s="61"/>
      <c r="W124" s="61"/>
      <c r="X124" s="61"/>
      <c r="Y124" s="61"/>
      <c r="Z124" s="44">
        <f t="shared" si="40"/>
        <v>49</v>
      </c>
      <c r="AA124" s="480">
        <v>3</v>
      </c>
      <c r="AB124" s="62">
        <v>24</v>
      </c>
      <c r="AC124" s="63"/>
      <c r="AD124" s="63"/>
      <c r="AE124" s="132">
        <f t="shared" si="41"/>
        <v>12</v>
      </c>
      <c r="AF124" s="133">
        <f t="shared" si="42"/>
        <v>10</v>
      </c>
      <c r="AG124" s="134">
        <f t="shared" si="43"/>
        <v>12</v>
      </c>
      <c r="AH124" s="135">
        <f t="shared" si="35"/>
        <v>0</v>
      </c>
      <c r="AI124" s="136">
        <f t="shared" si="44"/>
        <v>1</v>
      </c>
      <c r="AJ124" s="137">
        <f t="shared" si="45"/>
        <v>0</v>
      </c>
      <c r="AK124" s="138">
        <f t="shared" si="36"/>
        <v>48</v>
      </c>
      <c r="AL124" s="139">
        <f t="shared" si="46"/>
        <v>8</v>
      </c>
      <c r="AM124" s="139">
        <f t="shared" si="47"/>
        <v>4</v>
      </c>
      <c r="AN124" s="135">
        <f t="shared" si="48"/>
        <v>1.2</v>
      </c>
      <c r="AO124" s="140">
        <f t="shared" si="49"/>
        <v>8</v>
      </c>
      <c r="AP124" s="140">
        <f t="shared" si="50"/>
        <v>10.5</v>
      </c>
      <c r="AQ124" s="140">
        <f t="shared" si="51"/>
        <v>1.5</v>
      </c>
      <c r="AR124" s="141">
        <f t="shared" si="52"/>
        <v>80</v>
      </c>
      <c r="AS124" s="142">
        <f t="shared" si="53"/>
        <v>0</v>
      </c>
      <c r="AT124" s="140">
        <f t="shared" si="39"/>
        <v>0</v>
      </c>
      <c r="AU124" s="140">
        <f t="shared" si="54"/>
        <v>0</v>
      </c>
      <c r="AV124" s="140">
        <v>0</v>
      </c>
      <c r="AW124" s="140">
        <f t="shared" si="37"/>
        <v>1</v>
      </c>
      <c r="AX124" s="144">
        <f t="shared" si="55"/>
        <v>80</v>
      </c>
      <c r="AY124" s="62"/>
      <c r="AZ124" s="64"/>
      <c r="BA124" s="65"/>
      <c r="BB124" s="66"/>
      <c r="BC124" s="67"/>
      <c r="BD124" s="68"/>
      <c r="BE124" s="69"/>
      <c r="BF124" s="67"/>
      <c r="BG124" s="67"/>
      <c r="BH124" s="70"/>
      <c r="BI124" s="70"/>
      <c r="BJ124" s="66"/>
      <c r="BK124" s="71"/>
      <c r="BL124" s="71"/>
      <c r="BM124" s="71"/>
      <c r="BN124" s="72"/>
      <c r="BO124" s="71"/>
      <c r="BP124" s="71"/>
      <c r="BQ124" s="71"/>
      <c r="BR124" s="71"/>
      <c r="BS124" s="73"/>
    </row>
    <row r="125" spans="1:71" s="84" customFormat="1" ht="22.2">
      <c r="A125" s="39" t="e">
        <f t="shared" si="34"/>
        <v>#REF!</v>
      </c>
      <c r="B125" s="127">
        <v>125</v>
      </c>
      <c r="C125" s="222" t="s">
        <v>27</v>
      </c>
      <c r="D125" s="127"/>
      <c r="E125" s="127"/>
      <c r="F125" s="196"/>
      <c r="G125" s="197" t="s">
        <v>159</v>
      </c>
      <c r="H125" s="197">
        <v>3</v>
      </c>
      <c r="I125" s="198" t="s">
        <v>701</v>
      </c>
      <c r="J125" s="196"/>
      <c r="K125" s="197">
        <v>4</v>
      </c>
      <c r="L125" s="197"/>
      <c r="M125" s="464" t="s">
        <v>783</v>
      </c>
      <c r="N125" s="197" t="s">
        <v>756</v>
      </c>
      <c r="O125" s="408"/>
      <c r="P125" s="465"/>
      <c r="Q125" s="463">
        <v>12</v>
      </c>
      <c r="R125" s="78">
        <v>4</v>
      </c>
      <c r="S125" s="14">
        <f t="shared" si="38"/>
        <v>48</v>
      </c>
      <c r="T125" s="61"/>
      <c r="U125" s="494"/>
      <c r="V125" s="61"/>
      <c r="W125" s="61" t="s">
        <v>776</v>
      </c>
      <c r="X125" s="61"/>
      <c r="Y125" s="61"/>
      <c r="Z125" s="44">
        <f t="shared" si="40"/>
        <v>48</v>
      </c>
      <c r="AA125" s="480">
        <v>3</v>
      </c>
      <c r="AB125" s="62">
        <v>24</v>
      </c>
      <c r="AC125" s="63"/>
      <c r="AD125" s="63"/>
      <c r="AE125" s="132">
        <f t="shared" si="41"/>
        <v>12</v>
      </c>
      <c r="AF125" s="133">
        <f t="shared" si="42"/>
        <v>10</v>
      </c>
      <c r="AG125" s="134">
        <f t="shared" si="43"/>
        <v>12</v>
      </c>
      <c r="AH125" s="135">
        <f t="shared" si="35"/>
        <v>0</v>
      </c>
      <c r="AI125" s="136">
        <f t="shared" si="44"/>
        <v>1</v>
      </c>
      <c r="AJ125" s="137">
        <f t="shared" si="45"/>
        <v>0</v>
      </c>
      <c r="AK125" s="138">
        <f t="shared" si="36"/>
        <v>48</v>
      </c>
      <c r="AL125" s="139">
        <f t="shared" si="46"/>
        <v>8</v>
      </c>
      <c r="AM125" s="139">
        <f t="shared" si="47"/>
        <v>4</v>
      </c>
      <c r="AN125" s="135">
        <f t="shared" si="48"/>
        <v>1.2</v>
      </c>
      <c r="AO125" s="140">
        <f t="shared" si="49"/>
        <v>8</v>
      </c>
      <c r="AP125" s="140">
        <f t="shared" si="50"/>
        <v>12</v>
      </c>
      <c r="AQ125" s="140">
        <f t="shared" si="51"/>
        <v>1.5</v>
      </c>
      <c r="AR125" s="141">
        <f t="shared" si="52"/>
        <v>81.5</v>
      </c>
      <c r="AS125" s="142">
        <f t="shared" si="53"/>
        <v>0</v>
      </c>
      <c r="AT125" s="140">
        <f t="shared" si="39"/>
        <v>0</v>
      </c>
      <c r="AU125" s="140">
        <f t="shared" si="54"/>
        <v>0</v>
      </c>
      <c r="AV125" s="140">
        <v>0</v>
      </c>
      <c r="AW125" s="140">
        <f t="shared" si="37"/>
        <v>1</v>
      </c>
      <c r="AX125" s="144">
        <f t="shared" si="55"/>
        <v>103.5</v>
      </c>
      <c r="AY125" s="62"/>
      <c r="AZ125" s="64"/>
      <c r="BA125" s="65"/>
      <c r="BB125" s="66"/>
      <c r="BC125" s="67"/>
      <c r="BD125" s="68"/>
      <c r="BE125" s="69"/>
      <c r="BF125" s="67"/>
      <c r="BG125" s="67"/>
      <c r="BH125" s="70"/>
      <c r="BI125" s="70"/>
      <c r="BJ125" s="66"/>
      <c r="BK125" s="71"/>
      <c r="BL125" s="71"/>
      <c r="BM125" s="71"/>
      <c r="BN125" s="72"/>
      <c r="BO125" s="71"/>
      <c r="BP125" s="71"/>
      <c r="BQ125" s="71"/>
      <c r="BR125" s="71"/>
      <c r="BS125" s="73"/>
    </row>
    <row r="126" spans="1:71" s="84" customFormat="1" ht="22.2">
      <c r="A126" s="39" t="e">
        <f t="shared" si="34"/>
        <v>#REF!</v>
      </c>
      <c r="B126" s="127">
        <v>126</v>
      </c>
      <c r="C126" s="222" t="s">
        <v>109</v>
      </c>
      <c r="D126" s="127"/>
      <c r="E126" s="127"/>
      <c r="F126" s="196"/>
      <c r="G126" s="197" t="s">
        <v>159</v>
      </c>
      <c r="H126" s="197">
        <v>3</v>
      </c>
      <c r="I126" s="198" t="s">
        <v>702</v>
      </c>
      <c r="J126" s="196"/>
      <c r="K126" s="197"/>
      <c r="L126" s="197"/>
      <c r="M126" s="466"/>
      <c r="N126" s="197"/>
      <c r="O126" s="465"/>
      <c r="P126" s="465"/>
      <c r="Q126" s="463">
        <v>12</v>
      </c>
      <c r="R126" s="78">
        <v>4</v>
      </c>
      <c r="S126" s="14">
        <f t="shared" si="38"/>
        <v>48</v>
      </c>
      <c r="T126" s="61"/>
      <c r="U126" s="494"/>
      <c r="V126" s="61"/>
      <c r="W126" s="61"/>
      <c r="X126" s="61"/>
      <c r="Y126" s="61"/>
      <c r="Z126" s="44">
        <f t="shared" si="40"/>
        <v>48</v>
      </c>
      <c r="AA126" s="480">
        <v>3</v>
      </c>
      <c r="AB126" s="62">
        <v>24</v>
      </c>
      <c r="AC126" s="63"/>
      <c r="AD126" s="63"/>
      <c r="AE126" s="132">
        <f t="shared" si="41"/>
        <v>12</v>
      </c>
      <c r="AF126" s="133">
        <f t="shared" si="42"/>
        <v>10</v>
      </c>
      <c r="AG126" s="134">
        <f t="shared" si="43"/>
        <v>12</v>
      </c>
      <c r="AH126" s="135">
        <f t="shared" si="35"/>
        <v>0</v>
      </c>
      <c r="AI126" s="136">
        <f t="shared" si="44"/>
        <v>1</v>
      </c>
      <c r="AJ126" s="137">
        <f t="shared" si="45"/>
        <v>0</v>
      </c>
      <c r="AK126" s="138">
        <f t="shared" si="36"/>
        <v>48</v>
      </c>
      <c r="AL126" s="139">
        <f t="shared" si="46"/>
        <v>8</v>
      </c>
      <c r="AM126" s="139">
        <f t="shared" si="47"/>
        <v>4</v>
      </c>
      <c r="AN126" s="135">
        <f t="shared" si="48"/>
        <v>1.2</v>
      </c>
      <c r="AO126" s="140">
        <f t="shared" si="49"/>
        <v>8</v>
      </c>
      <c r="AP126" s="140">
        <f t="shared" si="50"/>
        <v>9.5</v>
      </c>
      <c r="AQ126" s="140">
        <f t="shared" si="51"/>
        <v>1.5</v>
      </c>
      <c r="AR126" s="141">
        <f t="shared" si="52"/>
        <v>79</v>
      </c>
      <c r="AS126" s="142">
        <f t="shared" si="53"/>
        <v>0</v>
      </c>
      <c r="AT126" s="140">
        <f t="shared" si="39"/>
        <v>0</v>
      </c>
      <c r="AU126" s="140">
        <f t="shared" si="54"/>
        <v>0</v>
      </c>
      <c r="AV126" s="140">
        <v>0</v>
      </c>
      <c r="AW126" s="140">
        <f t="shared" si="37"/>
        <v>1</v>
      </c>
      <c r="AX126" s="144">
        <f t="shared" si="55"/>
        <v>99</v>
      </c>
      <c r="AY126" s="62"/>
      <c r="AZ126" s="64"/>
      <c r="BA126" s="65"/>
      <c r="BB126" s="66"/>
      <c r="BC126" s="67"/>
      <c r="BD126" s="68"/>
      <c r="BE126" s="69"/>
      <c r="BF126" s="67"/>
      <c r="BG126" s="67"/>
      <c r="BH126" s="70"/>
      <c r="BI126" s="70"/>
      <c r="BJ126" s="66"/>
      <c r="BK126" s="71"/>
      <c r="BL126" s="71"/>
      <c r="BM126" s="71"/>
      <c r="BN126" s="72"/>
      <c r="BO126" s="71"/>
      <c r="BP126" s="71"/>
      <c r="BQ126" s="71"/>
      <c r="BR126" s="71"/>
      <c r="BS126" s="73"/>
    </row>
    <row r="127" spans="1:71" s="84" customFormat="1" ht="22.2">
      <c r="A127" s="39" t="e">
        <f t="shared" si="34"/>
        <v>#REF!</v>
      </c>
      <c r="B127" s="127">
        <v>127</v>
      </c>
      <c r="C127" s="222" t="s">
        <v>114</v>
      </c>
      <c r="D127" s="127"/>
      <c r="E127" s="127"/>
      <c r="F127" s="196"/>
      <c r="G127" s="197" t="s">
        <v>159</v>
      </c>
      <c r="H127" s="197">
        <v>3</v>
      </c>
      <c r="I127" s="198" t="s">
        <v>703</v>
      </c>
      <c r="J127" s="196"/>
      <c r="K127" s="197"/>
      <c r="L127" s="197"/>
      <c r="M127" s="466"/>
      <c r="N127" s="197"/>
      <c r="O127" s="408"/>
      <c r="P127" s="465"/>
      <c r="Q127" s="463">
        <v>12</v>
      </c>
      <c r="R127" s="78">
        <v>4</v>
      </c>
      <c r="S127" s="14">
        <f t="shared" si="38"/>
        <v>48</v>
      </c>
      <c r="T127" s="61">
        <v>2</v>
      </c>
      <c r="U127" s="494" t="s">
        <v>789</v>
      </c>
      <c r="V127" s="61"/>
      <c r="W127" s="61"/>
      <c r="X127" s="61"/>
      <c r="Y127" s="61"/>
      <c r="Z127" s="44">
        <f t="shared" si="40"/>
        <v>50</v>
      </c>
      <c r="AA127" s="480">
        <v>3</v>
      </c>
      <c r="AB127" s="62">
        <v>24</v>
      </c>
      <c r="AC127" s="63"/>
      <c r="AD127" s="63"/>
      <c r="AE127" s="132">
        <f t="shared" si="41"/>
        <v>12</v>
      </c>
      <c r="AF127" s="133">
        <f t="shared" si="42"/>
        <v>10</v>
      </c>
      <c r="AG127" s="134">
        <f t="shared" si="43"/>
        <v>12</v>
      </c>
      <c r="AH127" s="135">
        <f t="shared" si="35"/>
        <v>0</v>
      </c>
      <c r="AI127" s="136">
        <f t="shared" si="44"/>
        <v>1</v>
      </c>
      <c r="AJ127" s="137">
        <f t="shared" si="45"/>
        <v>0</v>
      </c>
      <c r="AK127" s="138">
        <f t="shared" si="36"/>
        <v>48</v>
      </c>
      <c r="AL127" s="139">
        <f t="shared" si="46"/>
        <v>8</v>
      </c>
      <c r="AM127" s="139">
        <f t="shared" si="47"/>
        <v>4</v>
      </c>
      <c r="AN127" s="135">
        <f t="shared" si="48"/>
        <v>1.2</v>
      </c>
      <c r="AO127" s="140">
        <f t="shared" si="49"/>
        <v>8</v>
      </c>
      <c r="AP127" s="140">
        <f t="shared" si="50"/>
        <v>12</v>
      </c>
      <c r="AQ127" s="140">
        <f t="shared" si="51"/>
        <v>1.5</v>
      </c>
      <c r="AR127" s="141">
        <f t="shared" si="52"/>
        <v>81.5</v>
      </c>
      <c r="AS127" s="142">
        <f t="shared" si="53"/>
        <v>0</v>
      </c>
      <c r="AT127" s="140">
        <f t="shared" si="39"/>
        <v>0</v>
      </c>
      <c r="AU127" s="140">
        <f t="shared" si="54"/>
        <v>0</v>
      </c>
      <c r="AV127" s="140">
        <v>0</v>
      </c>
      <c r="AW127" s="140">
        <f t="shared" si="37"/>
        <v>1</v>
      </c>
      <c r="AX127" s="144">
        <f t="shared" si="55"/>
        <v>81.5</v>
      </c>
      <c r="AY127" s="62"/>
      <c r="AZ127" s="64"/>
      <c r="BA127" s="65"/>
      <c r="BB127" s="66"/>
      <c r="BC127" s="67"/>
      <c r="BD127" s="68"/>
      <c r="BE127" s="69"/>
      <c r="BF127" s="67"/>
      <c r="BG127" s="67"/>
      <c r="BH127" s="70"/>
      <c r="BI127" s="70"/>
      <c r="BJ127" s="66"/>
      <c r="BK127" s="71"/>
      <c r="BL127" s="71"/>
      <c r="BM127" s="71"/>
      <c r="BN127" s="72"/>
      <c r="BO127" s="71"/>
      <c r="BP127" s="71"/>
      <c r="BQ127" s="71"/>
      <c r="BR127" s="71"/>
      <c r="BS127" s="73"/>
    </row>
    <row r="128" spans="1:71" s="84" customFormat="1" ht="22.2">
      <c r="A128" s="39" t="e">
        <f t="shared" si="34"/>
        <v>#REF!</v>
      </c>
      <c r="B128" s="127">
        <v>128</v>
      </c>
      <c r="C128" s="222" t="s">
        <v>552</v>
      </c>
      <c r="D128" s="127"/>
      <c r="E128" s="127"/>
      <c r="F128" s="196"/>
      <c r="G128" s="197" t="s">
        <v>159</v>
      </c>
      <c r="H128" s="197">
        <v>3</v>
      </c>
      <c r="I128" s="198" t="s">
        <v>704</v>
      </c>
      <c r="J128" s="196"/>
      <c r="K128" s="197">
        <v>9</v>
      </c>
      <c r="L128" s="197"/>
      <c r="M128" s="467"/>
      <c r="N128" s="197"/>
      <c r="O128" s="408"/>
      <c r="P128" s="408"/>
      <c r="Q128" s="463">
        <v>12</v>
      </c>
      <c r="R128" s="78">
        <v>4</v>
      </c>
      <c r="S128" s="14">
        <f t="shared" si="38"/>
        <v>48</v>
      </c>
      <c r="T128" s="61"/>
      <c r="U128" s="494"/>
      <c r="V128" s="61"/>
      <c r="W128" s="61"/>
      <c r="X128" s="61"/>
      <c r="Y128" s="61"/>
      <c r="Z128" s="44">
        <f t="shared" si="40"/>
        <v>48</v>
      </c>
      <c r="AA128" s="480">
        <v>3</v>
      </c>
      <c r="AB128" s="62">
        <v>24</v>
      </c>
      <c r="AC128" s="63"/>
      <c r="AD128" s="63"/>
      <c r="AE128" s="132">
        <f t="shared" si="41"/>
        <v>12</v>
      </c>
      <c r="AF128" s="133">
        <f t="shared" si="42"/>
        <v>10</v>
      </c>
      <c r="AG128" s="134">
        <f t="shared" si="43"/>
        <v>12</v>
      </c>
      <c r="AH128" s="135">
        <f t="shared" si="35"/>
        <v>0</v>
      </c>
      <c r="AI128" s="136">
        <f t="shared" si="44"/>
        <v>1</v>
      </c>
      <c r="AJ128" s="137">
        <f t="shared" si="45"/>
        <v>0</v>
      </c>
      <c r="AK128" s="138">
        <f t="shared" si="36"/>
        <v>48</v>
      </c>
      <c r="AL128" s="139">
        <f t="shared" si="46"/>
        <v>8</v>
      </c>
      <c r="AM128" s="139">
        <f t="shared" si="47"/>
        <v>0</v>
      </c>
      <c r="AN128" s="135">
        <f t="shared" si="48"/>
        <v>1.2</v>
      </c>
      <c r="AO128" s="140">
        <f t="shared" si="49"/>
        <v>8</v>
      </c>
      <c r="AP128" s="140">
        <f t="shared" si="50"/>
        <v>9</v>
      </c>
      <c r="AQ128" s="140">
        <f t="shared" si="51"/>
        <v>1.5</v>
      </c>
      <c r="AR128" s="141">
        <f t="shared" si="52"/>
        <v>74.5</v>
      </c>
      <c r="AS128" s="142">
        <f t="shared" si="53"/>
        <v>0</v>
      </c>
      <c r="AT128" s="140">
        <f t="shared" si="39"/>
        <v>14</v>
      </c>
      <c r="AU128" s="140">
        <f t="shared" si="54"/>
        <v>0</v>
      </c>
      <c r="AV128" s="140">
        <v>0</v>
      </c>
      <c r="AW128" s="140">
        <f t="shared" si="37"/>
        <v>1</v>
      </c>
      <c r="AX128" s="144">
        <f t="shared" si="55"/>
        <v>108.5</v>
      </c>
      <c r="AY128" s="62"/>
      <c r="AZ128" s="64"/>
      <c r="BA128" s="65"/>
      <c r="BB128" s="66"/>
      <c r="BC128" s="67"/>
      <c r="BD128" s="68"/>
      <c r="BE128" s="69"/>
      <c r="BF128" s="67"/>
      <c r="BG128" s="67"/>
      <c r="BH128" s="70"/>
      <c r="BI128" s="70"/>
      <c r="BJ128" s="66"/>
      <c r="BK128" s="71"/>
      <c r="BL128" s="71"/>
      <c r="BM128" s="71"/>
      <c r="BN128" s="72"/>
      <c r="BO128" s="71"/>
      <c r="BP128" s="71"/>
      <c r="BQ128" s="71"/>
      <c r="BR128" s="71"/>
      <c r="BS128" s="73"/>
    </row>
    <row r="129" spans="1:71" s="84" customFormat="1" ht="22.2">
      <c r="A129" s="39" t="e">
        <f t="shared" si="34"/>
        <v>#REF!</v>
      </c>
      <c r="B129" s="127">
        <v>129</v>
      </c>
      <c r="C129" s="377" t="s">
        <v>750</v>
      </c>
      <c r="D129" s="127"/>
      <c r="E129" s="127"/>
      <c r="F129" s="196"/>
      <c r="G129" s="197" t="s">
        <v>159</v>
      </c>
      <c r="H129" s="197">
        <v>3</v>
      </c>
      <c r="I129" s="198" t="s">
        <v>619</v>
      </c>
      <c r="J129" s="196"/>
      <c r="K129" s="197">
        <v>16</v>
      </c>
      <c r="L129" s="197"/>
      <c r="M129" s="467"/>
      <c r="N129" s="197"/>
      <c r="O129" s="408"/>
      <c r="P129" s="408"/>
      <c r="Q129" s="463">
        <v>12</v>
      </c>
      <c r="R129" s="78">
        <v>4</v>
      </c>
      <c r="S129" s="14">
        <f t="shared" si="38"/>
        <v>48</v>
      </c>
      <c r="T129" s="61"/>
      <c r="U129" s="494"/>
      <c r="V129" s="61"/>
      <c r="W129" s="61"/>
      <c r="X129" s="61"/>
      <c r="Y129" s="61"/>
      <c r="Z129" s="44">
        <f t="shared" si="40"/>
        <v>48</v>
      </c>
      <c r="AA129" s="480">
        <v>3</v>
      </c>
      <c r="AB129" s="62">
        <v>24</v>
      </c>
      <c r="AC129" s="63"/>
      <c r="AD129" s="63"/>
      <c r="AE129" s="132">
        <f t="shared" si="41"/>
        <v>12</v>
      </c>
      <c r="AF129" s="133">
        <f t="shared" si="42"/>
        <v>10</v>
      </c>
      <c r="AG129" s="134">
        <f t="shared" si="43"/>
        <v>12</v>
      </c>
      <c r="AH129" s="135">
        <f t="shared" si="35"/>
        <v>0</v>
      </c>
      <c r="AI129" s="136">
        <f t="shared" si="44"/>
        <v>1</v>
      </c>
      <c r="AJ129" s="137">
        <f t="shared" si="45"/>
        <v>0</v>
      </c>
      <c r="AK129" s="138">
        <f t="shared" si="36"/>
        <v>48</v>
      </c>
      <c r="AL129" s="139">
        <f t="shared" si="46"/>
        <v>8</v>
      </c>
      <c r="AM129" s="139">
        <f t="shared" si="47"/>
        <v>0</v>
      </c>
      <c r="AN129" s="135">
        <f t="shared" si="48"/>
        <v>1.2</v>
      </c>
      <c r="AO129" s="140">
        <f t="shared" si="49"/>
        <v>8</v>
      </c>
      <c r="AP129" s="140">
        <f t="shared" si="50"/>
        <v>10.5</v>
      </c>
      <c r="AQ129" s="140">
        <f t="shared" si="51"/>
        <v>1.5</v>
      </c>
      <c r="AR129" s="141">
        <f t="shared" si="52"/>
        <v>76</v>
      </c>
      <c r="AS129" s="142">
        <f t="shared" si="53"/>
        <v>0</v>
      </c>
      <c r="AT129" s="140">
        <f t="shared" si="39"/>
        <v>0</v>
      </c>
      <c r="AU129" s="140">
        <f t="shared" si="54"/>
        <v>0</v>
      </c>
      <c r="AV129" s="140">
        <v>0</v>
      </c>
      <c r="AW129" s="140">
        <f t="shared" si="37"/>
        <v>1</v>
      </c>
      <c r="AX129" s="144">
        <f t="shared" si="55"/>
        <v>96</v>
      </c>
      <c r="AY129" s="62"/>
      <c r="AZ129" s="64"/>
      <c r="BA129" s="65"/>
      <c r="BB129" s="66"/>
      <c r="BC129" s="67"/>
      <c r="BD129" s="68"/>
      <c r="BE129" s="69"/>
      <c r="BF129" s="67"/>
      <c r="BG129" s="67"/>
      <c r="BH129" s="70"/>
      <c r="BI129" s="70"/>
      <c r="BJ129" s="66"/>
      <c r="BK129" s="71"/>
      <c r="BL129" s="71"/>
      <c r="BM129" s="71"/>
      <c r="BN129" s="72"/>
      <c r="BO129" s="71"/>
      <c r="BP129" s="71"/>
      <c r="BQ129" s="71"/>
      <c r="BR129" s="71"/>
      <c r="BS129" s="73"/>
    </row>
    <row r="130" spans="1:71" s="84" customFormat="1" ht="22.2">
      <c r="A130" s="39" t="e">
        <f t="shared" si="34"/>
        <v>#REF!</v>
      </c>
      <c r="B130" s="127">
        <v>130</v>
      </c>
      <c r="C130" s="222" t="s">
        <v>156</v>
      </c>
      <c r="D130" s="127"/>
      <c r="E130" s="127"/>
      <c r="F130" s="196"/>
      <c r="G130" s="197" t="s">
        <v>159</v>
      </c>
      <c r="H130" s="197">
        <v>3</v>
      </c>
      <c r="I130" s="198" t="s">
        <v>705</v>
      </c>
      <c r="J130" s="196"/>
      <c r="K130" s="197"/>
      <c r="L130" s="197"/>
      <c r="M130" s="467"/>
      <c r="N130" s="197"/>
      <c r="O130" s="408"/>
      <c r="P130" s="408"/>
      <c r="Q130" s="463">
        <v>12</v>
      </c>
      <c r="R130" s="78">
        <v>4</v>
      </c>
      <c r="S130" s="14">
        <f t="shared" si="38"/>
        <v>48</v>
      </c>
      <c r="T130" s="61">
        <v>2</v>
      </c>
      <c r="U130" s="494" t="s">
        <v>789</v>
      </c>
      <c r="V130" s="61"/>
      <c r="W130" s="61"/>
      <c r="X130" s="61"/>
      <c r="Y130" s="61"/>
      <c r="Z130" s="44">
        <f t="shared" si="40"/>
        <v>50</v>
      </c>
      <c r="AA130" s="480">
        <v>3</v>
      </c>
      <c r="AB130" s="62">
        <v>24</v>
      </c>
      <c r="AC130" s="63"/>
      <c r="AD130" s="63"/>
      <c r="AE130" s="132">
        <f t="shared" si="41"/>
        <v>12</v>
      </c>
      <c r="AF130" s="133">
        <f t="shared" si="42"/>
        <v>10</v>
      </c>
      <c r="AG130" s="134">
        <f t="shared" si="43"/>
        <v>12</v>
      </c>
      <c r="AH130" s="135">
        <f t="shared" si="35"/>
        <v>0</v>
      </c>
      <c r="AI130" s="136">
        <f t="shared" si="44"/>
        <v>1</v>
      </c>
      <c r="AJ130" s="137">
        <f t="shared" si="45"/>
        <v>0</v>
      </c>
      <c r="AK130" s="138">
        <f t="shared" si="36"/>
        <v>48</v>
      </c>
      <c r="AL130" s="139">
        <f t="shared" si="46"/>
        <v>8</v>
      </c>
      <c r="AM130" s="139">
        <f t="shared" si="47"/>
        <v>0</v>
      </c>
      <c r="AN130" s="135">
        <f t="shared" si="48"/>
        <v>1.2</v>
      </c>
      <c r="AO130" s="140">
        <f t="shared" si="49"/>
        <v>8</v>
      </c>
      <c r="AP130" s="140">
        <f t="shared" si="50"/>
        <v>10.5</v>
      </c>
      <c r="AQ130" s="140">
        <f t="shared" si="51"/>
        <v>1.5</v>
      </c>
      <c r="AR130" s="141">
        <f t="shared" si="52"/>
        <v>76</v>
      </c>
      <c r="AS130" s="142">
        <f t="shared" si="53"/>
        <v>0</v>
      </c>
      <c r="AT130" s="140">
        <f t="shared" si="39"/>
        <v>0</v>
      </c>
      <c r="AU130" s="140">
        <f t="shared" si="54"/>
        <v>0</v>
      </c>
      <c r="AV130" s="140">
        <v>0</v>
      </c>
      <c r="AW130" s="140">
        <f t="shared" si="37"/>
        <v>1</v>
      </c>
      <c r="AX130" s="144">
        <f t="shared" si="55"/>
        <v>76</v>
      </c>
      <c r="AY130" s="62"/>
      <c r="AZ130" s="64"/>
      <c r="BA130" s="65"/>
      <c r="BB130" s="66"/>
      <c r="BC130" s="67"/>
      <c r="BD130" s="68"/>
      <c r="BE130" s="69"/>
      <c r="BF130" s="67"/>
      <c r="BG130" s="67"/>
      <c r="BH130" s="70"/>
      <c r="BI130" s="70"/>
      <c r="BJ130" s="66"/>
      <c r="BK130" s="71"/>
      <c r="BL130" s="71"/>
      <c r="BM130" s="71"/>
      <c r="BN130" s="72"/>
      <c r="BO130" s="71"/>
      <c r="BP130" s="71"/>
      <c r="BQ130" s="71"/>
      <c r="BR130" s="71"/>
      <c r="BS130" s="73"/>
    </row>
    <row r="131" spans="1:71" s="84" customFormat="1" ht="22.2">
      <c r="A131" s="39" t="e">
        <f t="shared" ref="A131:A166" si="56">A130</f>
        <v>#REF!</v>
      </c>
      <c r="B131" s="127">
        <v>131</v>
      </c>
      <c r="C131" s="222" t="s">
        <v>85</v>
      </c>
      <c r="D131" s="127"/>
      <c r="E131" s="127"/>
      <c r="F131" s="196"/>
      <c r="G131" s="197" t="s">
        <v>164</v>
      </c>
      <c r="H131" s="197">
        <v>3</v>
      </c>
      <c r="I131" s="198" t="s">
        <v>706</v>
      </c>
      <c r="J131" s="196"/>
      <c r="K131" s="197">
        <v>5</v>
      </c>
      <c r="L131" s="197"/>
      <c r="M131" s="467" t="s">
        <v>783</v>
      </c>
      <c r="N131" s="197"/>
      <c r="O131" s="408" t="s">
        <v>167</v>
      </c>
      <c r="P131" s="408"/>
      <c r="Q131" s="463">
        <v>12</v>
      </c>
      <c r="R131" s="78">
        <v>4</v>
      </c>
      <c r="S131" s="14">
        <f t="shared" si="38"/>
        <v>48</v>
      </c>
      <c r="T131" s="61"/>
      <c r="U131" s="494"/>
      <c r="V131" s="61"/>
      <c r="W131" s="61" t="s">
        <v>776</v>
      </c>
      <c r="X131" s="61"/>
      <c r="Y131" s="61"/>
      <c r="Z131" s="44">
        <f t="shared" si="40"/>
        <v>48</v>
      </c>
      <c r="AA131" s="480">
        <v>3</v>
      </c>
      <c r="AB131" s="62">
        <v>24</v>
      </c>
      <c r="AC131" s="63"/>
      <c r="AD131" s="63"/>
      <c r="AE131" s="132">
        <f t="shared" si="41"/>
        <v>12</v>
      </c>
      <c r="AF131" s="133">
        <f t="shared" si="42"/>
        <v>10</v>
      </c>
      <c r="AG131" s="134">
        <f t="shared" si="43"/>
        <v>12</v>
      </c>
      <c r="AH131" s="135">
        <f t="shared" ref="AH131:AH168" si="5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31" s="136">
        <f t="shared" si="44"/>
        <v>1</v>
      </c>
      <c r="AJ131" s="137">
        <f t="shared" si="45"/>
        <v>0</v>
      </c>
      <c r="AK131" s="138">
        <f t="shared" ref="AK131:AK169" si="58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48</v>
      </c>
      <c r="AL131" s="139">
        <f t="shared" si="46"/>
        <v>8</v>
      </c>
      <c r="AM131" s="139">
        <f t="shared" si="47"/>
        <v>0</v>
      </c>
      <c r="AN131" s="135">
        <f t="shared" si="48"/>
        <v>1.2</v>
      </c>
      <c r="AO131" s="140">
        <f t="shared" si="49"/>
        <v>8</v>
      </c>
      <c r="AP131" s="140">
        <f t="shared" si="50"/>
        <v>12</v>
      </c>
      <c r="AQ131" s="140">
        <f t="shared" si="51"/>
        <v>1.5</v>
      </c>
      <c r="AR131" s="141">
        <f t="shared" si="52"/>
        <v>77.5</v>
      </c>
      <c r="AS131" s="142">
        <f t="shared" si="53"/>
        <v>0</v>
      </c>
      <c r="AT131" s="140">
        <f t="shared" si="39"/>
        <v>0</v>
      </c>
      <c r="AU131" s="140">
        <f t="shared" si="54"/>
        <v>0</v>
      </c>
      <c r="AV131" s="140">
        <v>0</v>
      </c>
      <c r="AW131" s="140">
        <f t="shared" ref="AW131:AW168" si="59">期系三14</f>
        <v>1</v>
      </c>
      <c r="AX131" s="144">
        <f t="shared" si="55"/>
        <v>77.5</v>
      </c>
      <c r="AY131" s="62"/>
      <c r="AZ131" s="64"/>
      <c r="BA131" s="65"/>
      <c r="BB131" s="66"/>
      <c r="BC131" s="67"/>
      <c r="BD131" s="68"/>
      <c r="BE131" s="69"/>
      <c r="BF131" s="67"/>
      <c r="BG131" s="67"/>
      <c r="BH131" s="70"/>
      <c r="BI131" s="70"/>
      <c r="BJ131" s="66"/>
      <c r="BK131" s="71"/>
      <c r="BL131" s="71"/>
      <c r="BM131" s="71"/>
      <c r="BN131" s="72"/>
      <c r="BO131" s="71"/>
      <c r="BP131" s="71"/>
      <c r="BQ131" s="71"/>
      <c r="BR131" s="71"/>
      <c r="BS131" s="73"/>
    </row>
    <row r="132" spans="1:71" s="84" customFormat="1" ht="22.2">
      <c r="A132" s="39" t="e">
        <f t="shared" si="56"/>
        <v>#REF!</v>
      </c>
      <c r="B132" s="127">
        <v>132</v>
      </c>
      <c r="C132" s="222" t="s">
        <v>83</v>
      </c>
      <c r="D132" s="127"/>
      <c r="E132" s="127"/>
      <c r="F132" s="196"/>
      <c r="G132" s="197" t="s">
        <v>164</v>
      </c>
      <c r="H132" s="197">
        <v>3</v>
      </c>
      <c r="I132" s="198" t="s">
        <v>707</v>
      </c>
      <c r="J132" s="196"/>
      <c r="K132" s="197">
        <v>6</v>
      </c>
      <c r="L132" s="197"/>
      <c r="M132" s="466"/>
      <c r="N132" s="197"/>
      <c r="O132" s="408"/>
      <c r="P132" s="408"/>
      <c r="Q132" s="463">
        <v>12</v>
      </c>
      <c r="R132" s="78">
        <v>4</v>
      </c>
      <c r="S132" s="14">
        <f t="shared" ref="S132:S176" si="60">Q132*R132</f>
        <v>48</v>
      </c>
      <c r="T132" s="61">
        <v>2</v>
      </c>
      <c r="U132" s="494" t="s">
        <v>790</v>
      </c>
      <c r="V132" s="61"/>
      <c r="W132" s="481"/>
      <c r="X132" s="61"/>
      <c r="Y132" s="61"/>
      <c r="Z132" s="44">
        <f t="shared" si="40"/>
        <v>50</v>
      </c>
      <c r="AA132" s="480">
        <v>3</v>
      </c>
      <c r="AB132" s="62">
        <v>24</v>
      </c>
      <c r="AC132" s="63"/>
      <c r="AD132" s="63"/>
      <c r="AE132" s="132">
        <f t="shared" si="41"/>
        <v>12</v>
      </c>
      <c r="AF132" s="133">
        <f t="shared" si="42"/>
        <v>10</v>
      </c>
      <c r="AG132" s="134">
        <f t="shared" si="43"/>
        <v>12</v>
      </c>
      <c r="AH132" s="135">
        <f t="shared" si="57"/>
        <v>0</v>
      </c>
      <c r="AI132" s="136">
        <f t="shared" si="44"/>
        <v>1</v>
      </c>
      <c r="AJ132" s="137">
        <f t="shared" si="45"/>
        <v>0</v>
      </c>
      <c r="AK132" s="138">
        <f t="shared" si="58"/>
        <v>48</v>
      </c>
      <c r="AL132" s="139">
        <f t="shared" si="46"/>
        <v>8</v>
      </c>
      <c r="AM132" s="139">
        <f t="shared" si="47"/>
        <v>0</v>
      </c>
      <c r="AN132" s="135">
        <f t="shared" si="48"/>
        <v>1.2</v>
      </c>
      <c r="AO132" s="140">
        <f t="shared" si="49"/>
        <v>8</v>
      </c>
      <c r="AP132" s="140">
        <f t="shared" si="50"/>
        <v>12</v>
      </c>
      <c r="AQ132" s="140">
        <f t="shared" si="51"/>
        <v>1.5</v>
      </c>
      <c r="AR132" s="141">
        <f t="shared" si="52"/>
        <v>77.5</v>
      </c>
      <c r="AS132" s="142">
        <f t="shared" si="53"/>
        <v>0</v>
      </c>
      <c r="AT132" s="140">
        <f t="shared" si="39"/>
        <v>14</v>
      </c>
      <c r="AU132" s="140">
        <f t="shared" si="54"/>
        <v>0</v>
      </c>
      <c r="AV132" s="140">
        <v>0</v>
      </c>
      <c r="AW132" s="140">
        <f t="shared" si="59"/>
        <v>1</v>
      </c>
      <c r="AX132" s="144">
        <f t="shared" si="55"/>
        <v>111.5</v>
      </c>
      <c r="AY132" s="62"/>
      <c r="AZ132" s="64"/>
      <c r="BA132" s="65"/>
      <c r="BB132" s="66"/>
      <c r="BC132" s="67"/>
      <c r="BD132" s="68"/>
      <c r="BE132" s="69"/>
      <c r="BF132" s="67"/>
      <c r="BG132" s="67"/>
      <c r="BH132" s="70"/>
      <c r="BI132" s="70"/>
      <c r="BJ132" s="66"/>
      <c r="BK132" s="71"/>
      <c r="BL132" s="71"/>
      <c r="BM132" s="71"/>
      <c r="BN132" s="72"/>
      <c r="BO132" s="71"/>
      <c r="BP132" s="71"/>
      <c r="BQ132" s="71"/>
      <c r="BR132" s="71"/>
      <c r="BS132" s="73"/>
    </row>
    <row r="133" spans="1:71" s="84" customFormat="1" ht="22.2">
      <c r="A133" s="39" t="e">
        <f t="shared" si="56"/>
        <v>#REF!</v>
      </c>
      <c r="B133" s="127">
        <v>133</v>
      </c>
      <c r="C133" s="222" t="s">
        <v>588</v>
      </c>
      <c r="D133" s="127"/>
      <c r="E133" s="127"/>
      <c r="F133" s="196"/>
      <c r="G133" s="197" t="s">
        <v>164</v>
      </c>
      <c r="H133" s="197">
        <v>3</v>
      </c>
      <c r="I133" s="198" t="s">
        <v>708</v>
      </c>
      <c r="J133" s="196"/>
      <c r="K133" s="197"/>
      <c r="L133" s="197"/>
      <c r="M133" s="466"/>
      <c r="N133" s="197"/>
      <c r="O133" s="408"/>
      <c r="P133" s="408"/>
      <c r="Q133" s="463">
        <v>12</v>
      </c>
      <c r="R133" s="78">
        <v>4</v>
      </c>
      <c r="S133" s="14">
        <f t="shared" si="60"/>
        <v>48</v>
      </c>
      <c r="T133" s="61"/>
      <c r="U133" s="494"/>
      <c r="V133" s="61"/>
      <c r="W133" s="61"/>
      <c r="X133" s="61"/>
      <c r="Y133" s="61"/>
      <c r="Z133" s="44">
        <f t="shared" si="40"/>
        <v>48</v>
      </c>
      <c r="AA133" s="480">
        <v>3</v>
      </c>
      <c r="AB133" s="62">
        <v>24</v>
      </c>
      <c r="AC133" s="63"/>
      <c r="AD133" s="63"/>
      <c r="AE133" s="132">
        <f t="shared" si="41"/>
        <v>12</v>
      </c>
      <c r="AF133" s="133">
        <f t="shared" si="42"/>
        <v>10</v>
      </c>
      <c r="AG133" s="134">
        <f t="shared" si="43"/>
        <v>12</v>
      </c>
      <c r="AH133" s="135">
        <f t="shared" si="57"/>
        <v>0</v>
      </c>
      <c r="AI133" s="136">
        <f t="shared" si="44"/>
        <v>1</v>
      </c>
      <c r="AJ133" s="137">
        <f t="shared" si="45"/>
        <v>0</v>
      </c>
      <c r="AK133" s="138">
        <f t="shared" si="58"/>
        <v>48</v>
      </c>
      <c r="AL133" s="139">
        <f t="shared" si="46"/>
        <v>8</v>
      </c>
      <c r="AM133" s="139">
        <f t="shared" si="47"/>
        <v>0</v>
      </c>
      <c r="AN133" s="135">
        <f t="shared" si="48"/>
        <v>1.2</v>
      </c>
      <c r="AO133" s="140">
        <f t="shared" si="49"/>
        <v>8</v>
      </c>
      <c r="AP133" s="140">
        <f t="shared" si="50"/>
        <v>12</v>
      </c>
      <c r="AQ133" s="140">
        <f t="shared" si="51"/>
        <v>1.5</v>
      </c>
      <c r="AR133" s="141">
        <f t="shared" si="52"/>
        <v>77.5</v>
      </c>
      <c r="AS133" s="142">
        <f t="shared" si="53"/>
        <v>0</v>
      </c>
      <c r="AT133" s="140">
        <f t="shared" ref="AT133:AT168" si="61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U133" s="140">
        <f t="shared" si="54"/>
        <v>0</v>
      </c>
      <c r="AV133" s="140">
        <v>0</v>
      </c>
      <c r="AW133" s="140">
        <f t="shared" si="59"/>
        <v>1</v>
      </c>
      <c r="AX133" s="144">
        <f t="shared" si="55"/>
        <v>77.5</v>
      </c>
      <c r="AY133" s="62"/>
      <c r="AZ133" s="64"/>
      <c r="BA133" s="65"/>
      <c r="BB133" s="66"/>
      <c r="BC133" s="67"/>
      <c r="BD133" s="68"/>
      <c r="BE133" s="69"/>
      <c r="BF133" s="67"/>
      <c r="BG133" s="67"/>
      <c r="BH133" s="70"/>
      <c r="BI133" s="70"/>
      <c r="BJ133" s="66"/>
      <c r="BK133" s="71"/>
      <c r="BL133" s="71"/>
      <c r="BM133" s="71"/>
      <c r="BN133" s="72"/>
      <c r="BO133" s="71"/>
      <c r="BP133" s="71"/>
      <c r="BQ133" s="71"/>
      <c r="BR133" s="71"/>
      <c r="BS133" s="73"/>
    </row>
    <row r="134" spans="1:71" s="84" customFormat="1" ht="28.8">
      <c r="A134" s="39" t="e">
        <f t="shared" si="56"/>
        <v>#REF!</v>
      </c>
      <c r="B134" s="127">
        <v>134</v>
      </c>
      <c r="C134" s="222" t="s">
        <v>49</v>
      </c>
      <c r="D134" s="127"/>
      <c r="E134" s="127"/>
      <c r="F134" s="196"/>
      <c r="G134" s="197" t="s">
        <v>164</v>
      </c>
      <c r="H134" s="197">
        <v>3</v>
      </c>
      <c r="I134" s="198" t="s">
        <v>709</v>
      </c>
      <c r="J134" s="196"/>
      <c r="K134" s="197"/>
      <c r="L134" s="197"/>
      <c r="M134" s="468" t="s">
        <v>784</v>
      </c>
      <c r="N134" s="197"/>
      <c r="O134" s="408"/>
      <c r="P134" s="408"/>
      <c r="Q134" s="463">
        <v>12</v>
      </c>
      <c r="R134" s="78">
        <v>4</v>
      </c>
      <c r="S134" s="14">
        <f t="shared" si="60"/>
        <v>48</v>
      </c>
      <c r="T134" s="61"/>
      <c r="U134" s="494"/>
      <c r="V134" s="61"/>
      <c r="W134" s="61"/>
      <c r="X134" s="61"/>
      <c r="Y134" s="61"/>
      <c r="Z134" s="44">
        <f t="shared" ref="Z134:Z176" si="62">S134+T134-V134+X134+Y134</f>
        <v>48</v>
      </c>
      <c r="AA134" s="480">
        <v>3</v>
      </c>
      <c r="AB134" s="62">
        <v>24</v>
      </c>
      <c r="AC134" s="63"/>
      <c r="AD134" s="63"/>
      <c r="AE134" s="132">
        <f t="shared" ref="AE134:AE169" si="63">IF(上课周数三14=0,0,(兼职课时三14+正常上课课时数三14+代课课时数三14-缺课时三14)/上课周数三14)</f>
        <v>12</v>
      </c>
      <c r="AF134" s="133">
        <f t="shared" ref="AF134:AF169" si="64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34" s="134">
        <f t="shared" ref="AG134:AG168" si="65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34" s="135">
        <f t="shared" si="57"/>
        <v>0</v>
      </c>
      <c r="AI134" s="136">
        <f t="shared" ref="AI134:AI169" si="66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34" s="137">
        <f t="shared" ref="AJ134:AJ169" si="67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K134" s="138">
        <f t="shared" si="58"/>
        <v>48</v>
      </c>
      <c r="AL134" s="139">
        <f t="shared" ref="AL134:AL167" si="68">IF(OR(年级三14="三",年级三14="3",年级三14=3),2*上课周数三14,0)</f>
        <v>8</v>
      </c>
      <c r="AM134" s="139">
        <f t="shared" ref="AM134:AM168" si="69">IF(学科三14="体",1*上课周数三14,IF(OR(学科三14="语",学科三14="英"),上课周数三14*1,0))</f>
        <v>0</v>
      </c>
      <c r="AN134" s="135">
        <f t="shared" ref="AN134:AN167" si="70">IF(行管职务三14&lt;&gt;"",1,IF(行管职务三14="",平均周课时三14/下线三14))</f>
        <v>1.2</v>
      </c>
      <c r="AO134" s="140">
        <f t="shared" ref="AO134:AO169" si="71">IF(满量比三14&gt;=1,2*上课周数三14,IF(满量比三14&lt;0.66,0,IF(1&gt;满量比三14&gt;0.66,2*上课周数三14/2)))</f>
        <v>8</v>
      </c>
      <c r="AP134" s="140">
        <f t="shared" ref="AP134:AP168" si="72">晚修次数三14*0.5</f>
        <v>12</v>
      </c>
      <c r="AQ134" s="140">
        <f t="shared" ref="AQ134:AQ169" si="73">辅导课节三14*0.5</f>
        <v>1.5</v>
      </c>
      <c r="AR134" s="141">
        <f t="shared" ref="AR134:AR169" si="74">干标时三14+教标时三14+高三补时三14+早读体补三14+满量补时三14+辅导补三14+晚修补三14</f>
        <v>77.5</v>
      </c>
      <c r="AS134" s="142">
        <f t="shared" ref="AS134:AS169" si="75">IF(党职务1="党支书",4,IF(党职务1&lt;&gt;"",2,0))</f>
        <v>0</v>
      </c>
      <c r="AT134" s="140">
        <f t="shared" si="61"/>
        <v>0</v>
      </c>
      <c r="AU134" s="140">
        <f t="shared" ref="AU134:AU169" si="76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34" s="140">
        <v>0</v>
      </c>
      <c r="AW134" s="140">
        <f t="shared" si="59"/>
        <v>1</v>
      </c>
      <c r="AX134" s="144">
        <f t="shared" ref="AX134:AX166" si="77">(标准课时合计三14+党职务补贴三14+教管职务补贴三14+行政职务补贴三14+班主任工作奖三14)*当期系数三14</f>
        <v>77.5</v>
      </c>
      <c r="AY134" s="62"/>
      <c r="AZ134" s="64"/>
      <c r="BA134" s="65"/>
      <c r="BB134" s="66"/>
      <c r="BC134" s="67"/>
      <c r="BD134" s="68"/>
      <c r="BE134" s="69"/>
      <c r="BF134" s="67"/>
      <c r="BG134" s="67"/>
      <c r="BH134" s="70"/>
      <c r="BI134" s="70"/>
      <c r="BJ134" s="66"/>
      <c r="BK134" s="71"/>
      <c r="BL134" s="71"/>
      <c r="BM134" s="71"/>
      <c r="BN134" s="72"/>
      <c r="BO134" s="71"/>
      <c r="BP134" s="71"/>
      <c r="BQ134" s="71"/>
      <c r="BR134" s="71"/>
      <c r="BS134" s="73"/>
    </row>
    <row r="135" spans="1:71" s="84" customFormat="1" ht="22.2">
      <c r="A135" s="39" t="e">
        <f t="shared" si="56"/>
        <v>#REF!</v>
      </c>
      <c r="B135" s="127">
        <v>135</v>
      </c>
      <c r="C135" s="222" t="s">
        <v>589</v>
      </c>
      <c r="D135" s="127"/>
      <c r="E135" s="127"/>
      <c r="F135" s="196"/>
      <c r="G135" s="197" t="s">
        <v>164</v>
      </c>
      <c r="H135" s="197">
        <v>3</v>
      </c>
      <c r="I135" s="198" t="s">
        <v>710</v>
      </c>
      <c r="J135" s="196"/>
      <c r="K135" s="197">
        <v>7</v>
      </c>
      <c r="L135" s="197"/>
      <c r="M135" s="466"/>
      <c r="N135" s="197"/>
      <c r="O135" s="408" t="s">
        <v>569</v>
      </c>
      <c r="P135" s="408"/>
      <c r="Q135" s="463">
        <v>12</v>
      </c>
      <c r="R135" s="78">
        <v>4</v>
      </c>
      <c r="S135" s="14">
        <f t="shared" si="60"/>
        <v>48</v>
      </c>
      <c r="T135" s="61">
        <v>2</v>
      </c>
      <c r="U135" s="494" t="s">
        <v>790</v>
      </c>
      <c r="V135" s="61"/>
      <c r="W135" s="61"/>
      <c r="X135" s="61"/>
      <c r="Y135" s="61"/>
      <c r="Z135" s="44">
        <f t="shared" si="62"/>
        <v>50</v>
      </c>
      <c r="AA135" s="480">
        <v>3</v>
      </c>
      <c r="AB135" s="62">
        <v>21</v>
      </c>
      <c r="AC135" s="63"/>
      <c r="AD135" s="63"/>
      <c r="AE135" s="132">
        <f t="shared" si="63"/>
        <v>12</v>
      </c>
      <c r="AF135" s="133">
        <f t="shared" si="64"/>
        <v>10</v>
      </c>
      <c r="AG135" s="134">
        <f t="shared" si="65"/>
        <v>12</v>
      </c>
      <c r="AH135" s="135">
        <f t="shared" si="57"/>
        <v>0</v>
      </c>
      <c r="AI135" s="136">
        <f t="shared" si="66"/>
        <v>1</v>
      </c>
      <c r="AJ135" s="137">
        <f t="shared" si="67"/>
        <v>0</v>
      </c>
      <c r="AK135" s="138">
        <f t="shared" si="58"/>
        <v>48</v>
      </c>
      <c r="AL135" s="139">
        <f t="shared" si="68"/>
        <v>8</v>
      </c>
      <c r="AM135" s="139">
        <f t="shared" si="69"/>
        <v>0</v>
      </c>
      <c r="AN135" s="135">
        <f t="shared" si="70"/>
        <v>1.2</v>
      </c>
      <c r="AO135" s="140">
        <f t="shared" si="71"/>
        <v>8</v>
      </c>
      <c r="AP135" s="140">
        <f t="shared" si="72"/>
        <v>12</v>
      </c>
      <c r="AQ135" s="140">
        <f t="shared" si="73"/>
        <v>1.5</v>
      </c>
      <c r="AR135" s="141">
        <f t="shared" si="74"/>
        <v>77.5</v>
      </c>
      <c r="AS135" s="142">
        <f t="shared" si="75"/>
        <v>0</v>
      </c>
      <c r="AT135" s="140">
        <f t="shared" si="61"/>
        <v>0</v>
      </c>
      <c r="AU135" s="140">
        <f t="shared" si="76"/>
        <v>0</v>
      </c>
      <c r="AV135" s="140">
        <v>0</v>
      </c>
      <c r="AW135" s="140">
        <f t="shared" si="59"/>
        <v>1</v>
      </c>
      <c r="AX135" s="144">
        <f t="shared" si="77"/>
        <v>77.5</v>
      </c>
      <c r="AY135" s="62"/>
      <c r="AZ135" s="64"/>
      <c r="BA135" s="65"/>
      <c r="BB135" s="66"/>
      <c r="BC135" s="67"/>
      <c r="BD135" s="68"/>
      <c r="BE135" s="69"/>
      <c r="BF135" s="67"/>
      <c r="BG135" s="67"/>
      <c r="BH135" s="70"/>
      <c r="BI135" s="70"/>
      <c r="BJ135" s="66"/>
      <c r="BK135" s="71"/>
      <c r="BL135" s="71"/>
      <c r="BM135" s="71"/>
      <c r="BN135" s="72"/>
      <c r="BO135" s="71"/>
      <c r="BP135" s="71"/>
      <c r="BQ135" s="71"/>
      <c r="BR135" s="71"/>
      <c r="BS135" s="73"/>
    </row>
    <row r="136" spans="1:71" s="84" customFormat="1" ht="22.2">
      <c r="A136" s="39" t="e">
        <f t="shared" si="56"/>
        <v>#REF!</v>
      </c>
      <c r="B136" s="127">
        <v>136</v>
      </c>
      <c r="C136" s="222" t="s">
        <v>118</v>
      </c>
      <c r="D136" s="127"/>
      <c r="E136" s="127"/>
      <c r="F136" s="196"/>
      <c r="G136" s="197" t="s">
        <v>164</v>
      </c>
      <c r="H136" s="197">
        <v>3</v>
      </c>
      <c r="I136" s="198" t="s">
        <v>711</v>
      </c>
      <c r="J136" s="196"/>
      <c r="K136" s="197"/>
      <c r="L136" s="197"/>
      <c r="M136" s="466"/>
      <c r="N136" s="197"/>
      <c r="O136" s="408"/>
      <c r="P136" s="408"/>
      <c r="Q136" s="463">
        <v>12</v>
      </c>
      <c r="R136" s="78">
        <v>4</v>
      </c>
      <c r="S136" s="14">
        <f t="shared" si="60"/>
        <v>48</v>
      </c>
      <c r="T136" s="61">
        <v>2</v>
      </c>
      <c r="U136" s="494" t="s">
        <v>790</v>
      </c>
      <c r="V136" s="61"/>
      <c r="W136" s="61"/>
      <c r="X136" s="61"/>
      <c r="Y136" s="61"/>
      <c r="Z136" s="44">
        <f t="shared" si="62"/>
        <v>50</v>
      </c>
      <c r="AA136" s="480">
        <v>3</v>
      </c>
      <c r="AB136" s="62">
        <v>24</v>
      </c>
      <c r="AC136" s="63"/>
      <c r="AD136" s="63"/>
      <c r="AE136" s="132">
        <f t="shared" si="63"/>
        <v>6</v>
      </c>
      <c r="AF136" s="133" t="str">
        <f t="shared" si="64"/>
        <v/>
      </c>
      <c r="AG136" s="134" t="str">
        <f t="shared" si="65"/>
        <v/>
      </c>
      <c r="AH136" s="135">
        <f t="shared" si="57"/>
        <v>8</v>
      </c>
      <c r="AI136" s="136">
        <f t="shared" si="66"/>
        <v>1</v>
      </c>
      <c r="AJ136" s="137">
        <f t="shared" si="67"/>
        <v>40</v>
      </c>
      <c r="AK136" s="138">
        <f t="shared" si="58"/>
        <v>0</v>
      </c>
      <c r="AL136" s="139">
        <f t="shared" si="68"/>
        <v>8</v>
      </c>
      <c r="AM136" s="139">
        <f t="shared" si="69"/>
        <v>4</v>
      </c>
      <c r="AN136" s="135">
        <f t="shared" si="70"/>
        <v>1</v>
      </c>
      <c r="AO136" s="140">
        <f t="shared" si="71"/>
        <v>8</v>
      </c>
      <c r="AP136" s="140">
        <f t="shared" si="72"/>
        <v>12</v>
      </c>
      <c r="AQ136" s="140">
        <f t="shared" si="73"/>
        <v>1.5</v>
      </c>
      <c r="AR136" s="141">
        <f t="shared" si="74"/>
        <v>73.5</v>
      </c>
      <c r="AS136" s="142">
        <f t="shared" si="75"/>
        <v>0</v>
      </c>
      <c r="AT136" s="140">
        <f t="shared" si="61"/>
        <v>0</v>
      </c>
      <c r="AU136" s="140">
        <f t="shared" si="76"/>
        <v>22</v>
      </c>
      <c r="AV136" s="140">
        <v>0</v>
      </c>
      <c r="AW136" s="140">
        <f t="shared" si="59"/>
        <v>1</v>
      </c>
      <c r="AX136" s="144">
        <f t="shared" si="77"/>
        <v>95.5</v>
      </c>
      <c r="AY136" s="62"/>
      <c r="AZ136" s="64"/>
      <c r="BA136" s="65"/>
      <c r="BB136" s="66"/>
      <c r="BC136" s="67"/>
      <c r="BD136" s="68"/>
      <c r="BE136" s="69"/>
      <c r="BF136" s="67"/>
      <c r="BG136" s="67"/>
      <c r="BH136" s="70"/>
      <c r="BI136" s="70"/>
      <c r="BJ136" s="66"/>
      <c r="BK136" s="71"/>
      <c r="BL136" s="71"/>
      <c r="BM136" s="71"/>
      <c r="BN136" s="72"/>
      <c r="BO136" s="71"/>
      <c r="BP136" s="71"/>
      <c r="BQ136" s="71"/>
      <c r="BR136" s="71"/>
      <c r="BS136" s="73"/>
    </row>
    <row r="137" spans="1:71" s="84" customFormat="1" ht="22.2">
      <c r="A137" s="39" t="e">
        <f t="shared" si="56"/>
        <v>#REF!</v>
      </c>
      <c r="B137" s="127">
        <v>137</v>
      </c>
      <c r="C137" s="222" t="s">
        <v>89</v>
      </c>
      <c r="D137" s="127"/>
      <c r="E137" s="127"/>
      <c r="F137" s="196"/>
      <c r="G137" s="197" t="s">
        <v>164</v>
      </c>
      <c r="H137" s="197">
        <v>3</v>
      </c>
      <c r="I137" s="198" t="s">
        <v>712</v>
      </c>
      <c r="J137" s="196"/>
      <c r="K137" s="197"/>
      <c r="L137" s="197"/>
      <c r="M137" s="467"/>
      <c r="N137" s="197"/>
      <c r="O137" s="408"/>
      <c r="P137" s="469"/>
      <c r="Q137" s="463">
        <v>12</v>
      </c>
      <c r="R137" s="78">
        <v>4</v>
      </c>
      <c r="S137" s="14">
        <f t="shared" si="60"/>
        <v>48</v>
      </c>
      <c r="T137" s="61"/>
      <c r="U137" s="494"/>
      <c r="V137" s="61"/>
      <c r="W137" s="61"/>
      <c r="X137" s="61"/>
      <c r="Y137" s="61"/>
      <c r="Z137" s="44">
        <f t="shared" si="62"/>
        <v>48</v>
      </c>
      <c r="AA137" s="480">
        <v>3</v>
      </c>
      <c r="AB137" s="62">
        <v>22</v>
      </c>
      <c r="AC137" s="63"/>
      <c r="AD137" s="63"/>
      <c r="AE137" s="132">
        <f t="shared" si="63"/>
        <v>12</v>
      </c>
      <c r="AF137" s="133">
        <f t="shared" si="64"/>
        <v>10</v>
      </c>
      <c r="AG137" s="134">
        <f t="shared" si="65"/>
        <v>12</v>
      </c>
      <c r="AH137" s="135">
        <f t="shared" si="57"/>
        <v>0</v>
      </c>
      <c r="AI137" s="136">
        <f t="shared" si="66"/>
        <v>1</v>
      </c>
      <c r="AJ137" s="137">
        <f t="shared" si="67"/>
        <v>0</v>
      </c>
      <c r="AK137" s="138">
        <f t="shared" si="58"/>
        <v>48</v>
      </c>
      <c r="AL137" s="139">
        <f t="shared" si="68"/>
        <v>8</v>
      </c>
      <c r="AM137" s="139">
        <f t="shared" si="69"/>
        <v>4</v>
      </c>
      <c r="AN137" s="135">
        <f t="shared" si="70"/>
        <v>1.2</v>
      </c>
      <c r="AO137" s="140">
        <f t="shared" si="71"/>
        <v>8</v>
      </c>
      <c r="AP137" s="140">
        <f t="shared" si="72"/>
        <v>12</v>
      </c>
      <c r="AQ137" s="140">
        <f t="shared" si="73"/>
        <v>1.5</v>
      </c>
      <c r="AR137" s="141">
        <f t="shared" si="74"/>
        <v>81.5</v>
      </c>
      <c r="AS137" s="142">
        <f t="shared" si="75"/>
        <v>0</v>
      </c>
      <c r="AT137" s="140">
        <f t="shared" si="61"/>
        <v>14</v>
      </c>
      <c r="AU137" s="140">
        <f t="shared" si="76"/>
        <v>0</v>
      </c>
      <c r="AV137" s="140">
        <v>0</v>
      </c>
      <c r="AW137" s="140">
        <f t="shared" si="59"/>
        <v>1</v>
      </c>
      <c r="AX137" s="144">
        <f t="shared" si="77"/>
        <v>95.5</v>
      </c>
      <c r="AY137" s="62"/>
      <c r="AZ137" s="64"/>
      <c r="BA137" s="65"/>
      <c r="BB137" s="66"/>
      <c r="BC137" s="67"/>
      <c r="BD137" s="68"/>
      <c r="BE137" s="69"/>
      <c r="BF137" s="67"/>
      <c r="BG137" s="67"/>
      <c r="BH137" s="70"/>
      <c r="BI137" s="70"/>
      <c r="BJ137" s="66"/>
      <c r="BK137" s="71"/>
      <c r="BL137" s="71"/>
      <c r="BM137" s="71"/>
      <c r="BN137" s="72"/>
      <c r="BO137" s="71"/>
      <c r="BP137" s="71"/>
      <c r="BQ137" s="71"/>
      <c r="BR137" s="71"/>
      <c r="BS137" s="73"/>
    </row>
    <row r="138" spans="1:71" s="84" customFormat="1" ht="28.8">
      <c r="A138" s="39" t="e">
        <f t="shared" si="56"/>
        <v>#REF!</v>
      </c>
      <c r="B138" s="127">
        <v>138</v>
      </c>
      <c r="C138" s="222" t="s">
        <v>121</v>
      </c>
      <c r="D138" s="127"/>
      <c r="E138" s="127"/>
      <c r="F138" s="196"/>
      <c r="G138" s="197" t="s">
        <v>164</v>
      </c>
      <c r="H138" s="197">
        <v>3</v>
      </c>
      <c r="I138" s="198" t="s">
        <v>713</v>
      </c>
      <c r="J138" s="196"/>
      <c r="K138" s="197"/>
      <c r="L138" s="197"/>
      <c r="M138" s="467"/>
      <c r="N138" s="197"/>
      <c r="O138" s="408"/>
      <c r="P138" s="408"/>
      <c r="Q138" s="463">
        <v>12</v>
      </c>
      <c r="R138" s="78">
        <v>4</v>
      </c>
      <c r="S138" s="14">
        <f t="shared" si="60"/>
        <v>48</v>
      </c>
      <c r="T138" s="61">
        <v>6</v>
      </c>
      <c r="U138" s="494" t="s">
        <v>812</v>
      </c>
      <c r="V138" s="61"/>
      <c r="W138" s="61"/>
      <c r="X138" s="61"/>
      <c r="Y138" s="61"/>
      <c r="Z138" s="44">
        <f t="shared" si="62"/>
        <v>54</v>
      </c>
      <c r="AA138" s="480">
        <v>3</v>
      </c>
      <c r="AB138" s="62">
        <v>24</v>
      </c>
      <c r="AC138" s="63"/>
      <c r="AD138" s="63"/>
      <c r="AE138" s="132"/>
      <c r="AF138" s="133"/>
      <c r="AG138" s="134"/>
      <c r="AH138" s="135"/>
      <c r="AI138" s="136"/>
      <c r="AJ138" s="137"/>
      <c r="AK138" s="138"/>
      <c r="AL138" s="139"/>
      <c r="AM138" s="139"/>
      <c r="AN138" s="135"/>
      <c r="AO138" s="140"/>
      <c r="AP138" s="140"/>
      <c r="AQ138" s="140"/>
      <c r="AR138" s="141"/>
      <c r="AS138" s="142"/>
      <c r="AT138" s="140"/>
      <c r="AU138" s="140"/>
      <c r="AV138" s="140"/>
      <c r="AW138" s="140"/>
      <c r="AX138" s="144"/>
      <c r="AY138" s="62"/>
      <c r="AZ138" s="64"/>
      <c r="BA138" s="65"/>
      <c r="BB138" s="66"/>
      <c r="BC138" s="67"/>
      <c r="BD138" s="68"/>
      <c r="BE138" s="69"/>
      <c r="BF138" s="67"/>
      <c r="BG138" s="67"/>
      <c r="BH138" s="70"/>
      <c r="BI138" s="70"/>
      <c r="BJ138" s="66"/>
      <c r="BK138" s="71"/>
      <c r="BL138" s="71"/>
      <c r="BM138" s="71"/>
      <c r="BN138" s="72"/>
      <c r="BO138" s="71"/>
      <c r="BP138" s="71"/>
      <c r="BQ138" s="71"/>
      <c r="BR138" s="71"/>
      <c r="BS138" s="73"/>
    </row>
    <row r="139" spans="1:71" s="84" customFormat="1" ht="22.2">
      <c r="A139" s="39" t="e">
        <f t="shared" si="56"/>
        <v>#REF!</v>
      </c>
      <c r="B139" s="127">
        <v>139</v>
      </c>
      <c r="C139" s="222" t="s">
        <v>106</v>
      </c>
      <c r="D139" s="127"/>
      <c r="E139" s="127"/>
      <c r="F139" s="196"/>
      <c r="G139" s="197" t="s">
        <v>171</v>
      </c>
      <c r="H139" s="197">
        <v>3</v>
      </c>
      <c r="I139" s="198" t="s">
        <v>687</v>
      </c>
      <c r="J139" s="196"/>
      <c r="K139" s="197"/>
      <c r="L139" s="197"/>
      <c r="M139" s="466"/>
      <c r="N139" s="197"/>
      <c r="O139" s="408"/>
      <c r="P139" s="408" t="s">
        <v>568</v>
      </c>
      <c r="Q139" s="463">
        <v>6</v>
      </c>
      <c r="R139" s="78">
        <v>4</v>
      </c>
      <c r="S139" s="14">
        <f t="shared" si="60"/>
        <v>24</v>
      </c>
      <c r="T139" s="61">
        <v>6</v>
      </c>
      <c r="U139" s="494" t="s">
        <v>813</v>
      </c>
      <c r="V139" s="61"/>
      <c r="W139" s="61" t="s">
        <v>776</v>
      </c>
      <c r="X139" s="61"/>
      <c r="Y139" s="61"/>
      <c r="Z139" s="44">
        <f t="shared" si="62"/>
        <v>30</v>
      </c>
      <c r="AA139" s="480">
        <v>3</v>
      </c>
      <c r="AB139" s="62">
        <v>24</v>
      </c>
      <c r="AC139" s="63"/>
      <c r="AD139" s="63"/>
      <c r="AE139" s="132">
        <f t="shared" si="63"/>
        <v>6</v>
      </c>
      <c r="AF139" s="133" t="str">
        <f t="shared" si="64"/>
        <v/>
      </c>
      <c r="AG139" s="134" t="str">
        <f t="shared" si="65"/>
        <v/>
      </c>
      <c r="AH139" s="135">
        <f t="shared" si="57"/>
        <v>8</v>
      </c>
      <c r="AI139" s="136">
        <f t="shared" si="66"/>
        <v>1</v>
      </c>
      <c r="AJ139" s="137">
        <f t="shared" si="67"/>
        <v>40</v>
      </c>
      <c r="AK139" s="138">
        <f t="shared" si="58"/>
        <v>0</v>
      </c>
      <c r="AL139" s="139">
        <f t="shared" si="68"/>
        <v>8</v>
      </c>
      <c r="AM139" s="139">
        <v>0</v>
      </c>
      <c r="AN139" s="135">
        <f t="shared" si="70"/>
        <v>1</v>
      </c>
      <c r="AO139" s="140">
        <f t="shared" si="71"/>
        <v>8</v>
      </c>
      <c r="AP139" s="140">
        <f t="shared" si="72"/>
        <v>6</v>
      </c>
      <c r="AQ139" s="140">
        <f t="shared" si="73"/>
        <v>1.5</v>
      </c>
      <c r="AR139" s="141">
        <f t="shared" si="74"/>
        <v>67.5</v>
      </c>
      <c r="AS139" s="142">
        <f t="shared" si="75"/>
        <v>0</v>
      </c>
      <c r="AT139" s="140">
        <f t="shared" si="61"/>
        <v>0</v>
      </c>
      <c r="AU139" s="140">
        <f t="shared" si="76"/>
        <v>20</v>
      </c>
      <c r="AV139" s="140">
        <v>0</v>
      </c>
      <c r="AW139" s="140">
        <f t="shared" si="59"/>
        <v>1</v>
      </c>
      <c r="AX139" s="144">
        <f t="shared" si="77"/>
        <v>87.5</v>
      </c>
      <c r="AY139" s="62"/>
      <c r="AZ139" s="64"/>
      <c r="BA139" s="65"/>
      <c r="BB139" s="66"/>
      <c r="BC139" s="67"/>
      <c r="BD139" s="68"/>
      <c r="BE139" s="69"/>
      <c r="BF139" s="67"/>
      <c r="BG139" s="67"/>
      <c r="BH139" s="70"/>
      <c r="BI139" s="70"/>
      <c r="BJ139" s="66"/>
      <c r="BK139" s="71"/>
      <c r="BL139" s="71"/>
      <c r="BM139" s="71"/>
      <c r="BN139" s="72"/>
      <c r="BO139" s="71"/>
      <c r="BP139" s="71"/>
      <c r="BQ139" s="71"/>
      <c r="BR139" s="71"/>
      <c r="BS139" s="73"/>
    </row>
    <row r="140" spans="1:71" s="84" customFormat="1" ht="22.2">
      <c r="A140" s="39" t="e">
        <f t="shared" si="56"/>
        <v>#REF!</v>
      </c>
      <c r="B140" s="127">
        <v>140</v>
      </c>
      <c r="C140" s="222" t="s">
        <v>123</v>
      </c>
      <c r="D140" s="127"/>
      <c r="E140" s="127"/>
      <c r="F140" s="196"/>
      <c r="G140" s="197" t="s">
        <v>171</v>
      </c>
      <c r="H140" s="197">
        <v>3</v>
      </c>
      <c r="I140" s="198" t="s">
        <v>714</v>
      </c>
      <c r="J140" s="196"/>
      <c r="K140" s="197"/>
      <c r="L140" s="197"/>
      <c r="M140" s="470"/>
      <c r="N140" s="197"/>
      <c r="O140" s="408" t="s">
        <v>167</v>
      </c>
      <c r="P140" s="465"/>
      <c r="Q140" s="463">
        <v>12</v>
      </c>
      <c r="R140" s="78">
        <v>4</v>
      </c>
      <c r="S140" s="14">
        <f t="shared" si="60"/>
        <v>48</v>
      </c>
      <c r="T140" s="61"/>
      <c r="U140" s="494"/>
      <c r="V140" s="61"/>
      <c r="W140" s="61" t="s">
        <v>776</v>
      </c>
      <c r="X140" s="61"/>
      <c r="Y140" s="61"/>
      <c r="Z140" s="44">
        <f t="shared" si="62"/>
        <v>48</v>
      </c>
      <c r="AA140" s="480">
        <v>3</v>
      </c>
      <c r="AB140" s="62">
        <v>24</v>
      </c>
      <c r="AC140" s="63"/>
      <c r="AD140" s="63"/>
      <c r="AE140" s="132">
        <f t="shared" si="63"/>
        <v>12</v>
      </c>
      <c r="AF140" s="133">
        <f t="shared" si="64"/>
        <v>10</v>
      </c>
      <c r="AG140" s="134">
        <f t="shared" si="65"/>
        <v>12</v>
      </c>
      <c r="AH140" s="135">
        <f t="shared" si="57"/>
        <v>0</v>
      </c>
      <c r="AI140" s="136">
        <f t="shared" si="66"/>
        <v>1</v>
      </c>
      <c r="AJ140" s="137">
        <f t="shared" si="67"/>
        <v>0</v>
      </c>
      <c r="AK140" s="138">
        <f t="shared" si="58"/>
        <v>48</v>
      </c>
      <c r="AL140" s="139">
        <f t="shared" si="68"/>
        <v>8</v>
      </c>
      <c r="AM140" s="139">
        <v>0</v>
      </c>
      <c r="AN140" s="135">
        <f t="shared" si="70"/>
        <v>1.2</v>
      </c>
      <c r="AO140" s="140">
        <f t="shared" si="71"/>
        <v>8</v>
      </c>
      <c r="AP140" s="140">
        <f t="shared" si="72"/>
        <v>12</v>
      </c>
      <c r="AQ140" s="140">
        <f t="shared" si="73"/>
        <v>1.5</v>
      </c>
      <c r="AR140" s="141">
        <f t="shared" si="74"/>
        <v>81.5</v>
      </c>
      <c r="AS140" s="142">
        <f t="shared" si="75"/>
        <v>0</v>
      </c>
      <c r="AT140" s="140">
        <f t="shared" si="61"/>
        <v>0</v>
      </c>
      <c r="AU140" s="140">
        <f t="shared" si="76"/>
        <v>0</v>
      </c>
      <c r="AV140" s="140">
        <v>0</v>
      </c>
      <c r="AW140" s="140">
        <f t="shared" si="59"/>
        <v>1</v>
      </c>
      <c r="AX140" s="144">
        <f t="shared" si="77"/>
        <v>81.5</v>
      </c>
      <c r="AY140" s="62"/>
      <c r="AZ140" s="64"/>
      <c r="BA140" s="65"/>
      <c r="BB140" s="66"/>
      <c r="BC140" s="67"/>
      <c r="BD140" s="68"/>
      <c r="BE140" s="69"/>
      <c r="BF140" s="67"/>
      <c r="BG140" s="67"/>
      <c r="BH140" s="70"/>
      <c r="BI140" s="70"/>
      <c r="BJ140" s="66"/>
      <c r="BK140" s="71"/>
      <c r="BL140" s="71"/>
      <c r="BM140" s="71"/>
      <c r="BN140" s="72"/>
      <c r="BO140" s="71"/>
      <c r="BP140" s="71"/>
      <c r="BQ140" s="71"/>
      <c r="BR140" s="71"/>
      <c r="BS140" s="73"/>
    </row>
    <row r="141" spans="1:71" s="84" customFormat="1" ht="22.2">
      <c r="A141" s="39" t="e">
        <f t="shared" si="56"/>
        <v>#REF!</v>
      </c>
      <c r="B141" s="127">
        <v>141</v>
      </c>
      <c r="C141" s="222" t="s">
        <v>32</v>
      </c>
      <c r="D141" s="127"/>
      <c r="E141" s="127"/>
      <c r="F141" s="196"/>
      <c r="G141" s="197" t="s">
        <v>171</v>
      </c>
      <c r="H141" s="197">
        <v>3</v>
      </c>
      <c r="I141" s="198" t="s">
        <v>705</v>
      </c>
      <c r="J141" s="196"/>
      <c r="K141" s="197">
        <v>3</v>
      </c>
      <c r="L141" s="197"/>
      <c r="M141" s="466" t="s">
        <v>783</v>
      </c>
      <c r="N141" s="197"/>
      <c r="O141" s="408"/>
      <c r="P141" s="408"/>
      <c r="Q141" s="463">
        <v>12</v>
      </c>
      <c r="R141" s="78">
        <v>4</v>
      </c>
      <c r="S141" s="14">
        <f t="shared" si="60"/>
        <v>48</v>
      </c>
      <c r="T141" s="61"/>
      <c r="U141" s="494"/>
      <c r="V141" s="61"/>
      <c r="W141" s="61" t="s">
        <v>776</v>
      </c>
      <c r="X141" s="61"/>
      <c r="Y141" s="61"/>
      <c r="Z141" s="44">
        <f t="shared" si="62"/>
        <v>48</v>
      </c>
      <c r="AA141" s="480">
        <v>3</v>
      </c>
      <c r="AB141" s="62">
        <v>24</v>
      </c>
      <c r="AC141" s="63"/>
      <c r="AD141" s="63"/>
      <c r="AE141" s="132">
        <f t="shared" si="63"/>
        <v>12</v>
      </c>
      <c r="AF141" s="133">
        <f t="shared" si="64"/>
        <v>10</v>
      </c>
      <c r="AG141" s="134">
        <f t="shared" si="65"/>
        <v>12</v>
      </c>
      <c r="AH141" s="135">
        <f t="shared" si="57"/>
        <v>0</v>
      </c>
      <c r="AI141" s="136">
        <f t="shared" si="66"/>
        <v>1</v>
      </c>
      <c r="AJ141" s="137">
        <f t="shared" si="67"/>
        <v>0</v>
      </c>
      <c r="AK141" s="138">
        <f t="shared" si="58"/>
        <v>48</v>
      </c>
      <c r="AL141" s="139">
        <f t="shared" si="68"/>
        <v>8</v>
      </c>
      <c r="AM141" s="139">
        <f t="shared" si="69"/>
        <v>4</v>
      </c>
      <c r="AN141" s="135">
        <f t="shared" si="70"/>
        <v>1.2</v>
      </c>
      <c r="AO141" s="140">
        <f t="shared" si="71"/>
        <v>8</v>
      </c>
      <c r="AP141" s="140">
        <f t="shared" si="72"/>
        <v>6</v>
      </c>
      <c r="AQ141" s="140">
        <f t="shared" si="73"/>
        <v>1.5</v>
      </c>
      <c r="AR141" s="141">
        <f t="shared" si="74"/>
        <v>75.5</v>
      </c>
      <c r="AS141" s="142">
        <f t="shared" si="75"/>
        <v>0</v>
      </c>
      <c r="AT141" s="140">
        <f t="shared" si="61"/>
        <v>0</v>
      </c>
      <c r="AU141" s="140">
        <f t="shared" si="76"/>
        <v>0</v>
      </c>
      <c r="AV141" s="140">
        <v>0</v>
      </c>
      <c r="AW141" s="140">
        <f t="shared" si="59"/>
        <v>1</v>
      </c>
      <c r="AX141" s="144">
        <f t="shared" si="77"/>
        <v>75.5</v>
      </c>
      <c r="AY141" s="62"/>
      <c r="AZ141" s="64"/>
      <c r="BA141" s="65"/>
      <c r="BB141" s="66"/>
      <c r="BC141" s="67"/>
      <c r="BD141" s="68"/>
      <c r="BE141" s="69"/>
      <c r="BF141" s="67"/>
      <c r="BG141" s="67"/>
      <c r="BH141" s="70"/>
      <c r="BI141" s="70"/>
      <c r="BJ141" s="66"/>
      <c r="BK141" s="71"/>
      <c r="BL141" s="71"/>
      <c r="BM141" s="71"/>
      <c r="BN141" s="72"/>
      <c r="BO141" s="71"/>
      <c r="BP141" s="71"/>
      <c r="BQ141" s="71"/>
      <c r="BR141" s="71"/>
      <c r="BS141" s="73"/>
    </row>
    <row r="142" spans="1:71" s="84" customFormat="1" ht="28.8">
      <c r="A142" s="39" t="e">
        <f t="shared" si="56"/>
        <v>#REF!</v>
      </c>
      <c r="B142" s="127">
        <v>142</v>
      </c>
      <c r="C142" s="222" t="s">
        <v>126</v>
      </c>
      <c r="D142" s="127"/>
      <c r="E142" s="127"/>
      <c r="F142" s="196"/>
      <c r="G142" s="197" t="s">
        <v>171</v>
      </c>
      <c r="H142" s="197">
        <v>3</v>
      </c>
      <c r="I142" s="198" t="s">
        <v>557</v>
      </c>
      <c r="J142" s="196"/>
      <c r="K142" s="197"/>
      <c r="L142" s="197"/>
      <c r="M142" s="467"/>
      <c r="N142" s="197"/>
      <c r="O142" s="408"/>
      <c r="P142" s="408" t="s">
        <v>567</v>
      </c>
      <c r="Q142" s="463">
        <v>6</v>
      </c>
      <c r="R142" s="78">
        <v>4</v>
      </c>
      <c r="S142" s="14">
        <f t="shared" si="60"/>
        <v>24</v>
      </c>
      <c r="T142" s="61">
        <v>15</v>
      </c>
      <c r="U142" s="494" t="s">
        <v>811</v>
      </c>
      <c r="V142" s="61"/>
      <c r="W142" s="61"/>
      <c r="X142" s="61"/>
      <c r="Y142" s="61"/>
      <c r="Z142" s="44">
        <f t="shared" si="62"/>
        <v>39</v>
      </c>
      <c r="AA142" s="480">
        <v>3</v>
      </c>
      <c r="AB142" s="62">
        <v>12</v>
      </c>
      <c r="AC142" s="63"/>
      <c r="AD142" s="63"/>
      <c r="AE142" s="132">
        <f t="shared" si="63"/>
        <v>12</v>
      </c>
      <c r="AF142" s="133">
        <f t="shared" si="64"/>
        <v>10</v>
      </c>
      <c r="AG142" s="134">
        <f t="shared" si="65"/>
        <v>12</v>
      </c>
      <c r="AH142" s="135">
        <f t="shared" si="57"/>
        <v>0</v>
      </c>
      <c r="AI142" s="136">
        <f t="shared" si="66"/>
        <v>1</v>
      </c>
      <c r="AJ142" s="137">
        <f t="shared" si="67"/>
        <v>0</v>
      </c>
      <c r="AK142" s="138">
        <f t="shared" si="58"/>
        <v>48</v>
      </c>
      <c r="AL142" s="139">
        <f t="shared" si="68"/>
        <v>8</v>
      </c>
      <c r="AM142" s="139">
        <f t="shared" si="69"/>
        <v>4</v>
      </c>
      <c r="AN142" s="135">
        <f t="shared" si="70"/>
        <v>1.2</v>
      </c>
      <c r="AO142" s="140">
        <f t="shared" si="71"/>
        <v>8</v>
      </c>
      <c r="AP142" s="140">
        <f t="shared" si="72"/>
        <v>12</v>
      </c>
      <c r="AQ142" s="140">
        <f t="shared" si="73"/>
        <v>1.5</v>
      </c>
      <c r="AR142" s="141">
        <f t="shared" si="74"/>
        <v>81.5</v>
      </c>
      <c r="AS142" s="142">
        <f t="shared" si="75"/>
        <v>0</v>
      </c>
      <c r="AT142" s="140">
        <f t="shared" si="61"/>
        <v>0</v>
      </c>
      <c r="AU142" s="140">
        <f t="shared" si="76"/>
        <v>0</v>
      </c>
      <c r="AV142" s="140">
        <v>0</v>
      </c>
      <c r="AW142" s="140">
        <f t="shared" si="59"/>
        <v>1</v>
      </c>
      <c r="AX142" s="144">
        <f t="shared" si="77"/>
        <v>103.5</v>
      </c>
      <c r="AY142" s="62"/>
      <c r="AZ142" s="64"/>
      <c r="BA142" s="65"/>
      <c r="BB142" s="66"/>
      <c r="BC142" s="67"/>
      <c r="BD142" s="68"/>
      <c r="BE142" s="69"/>
      <c r="BF142" s="67"/>
      <c r="BG142" s="67"/>
      <c r="BH142" s="70"/>
      <c r="BI142" s="70"/>
      <c r="BJ142" s="66"/>
      <c r="BK142" s="71"/>
      <c r="BL142" s="71"/>
      <c r="BM142" s="71"/>
      <c r="BN142" s="72"/>
      <c r="BO142" s="71"/>
      <c r="BP142" s="71"/>
      <c r="BQ142" s="71"/>
      <c r="BR142" s="71"/>
      <c r="BS142" s="73"/>
    </row>
    <row r="143" spans="1:71" s="84" customFormat="1" ht="28.8">
      <c r="A143" s="39" t="e">
        <f t="shared" si="56"/>
        <v>#REF!</v>
      </c>
      <c r="B143" s="127">
        <v>143</v>
      </c>
      <c r="C143" s="222" t="s">
        <v>104</v>
      </c>
      <c r="D143" s="127"/>
      <c r="E143" s="127"/>
      <c r="F143" s="196"/>
      <c r="G143" s="197" t="s">
        <v>171</v>
      </c>
      <c r="H143" s="197">
        <v>3</v>
      </c>
      <c r="I143" s="198" t="s">
        <v>704</v>
      </c>
      <c r="J143" s="196"/>
      <c r="K143" s="197"/>
      <c r="L143" s="197"/>
      <c r="M143" s="467"/>
      <c r="N143" s="197"/>
      <c r="O143" s="408"/>
      <c r="P143" s="408"/>
      <c r="Q143" s="463">
        <v>12</v>
      </c>
      <c r="R143" s="78">
        <v>4</v>
      </c>
      <c r="S143" s="14">
        <f t="shared" si="60"/>
        <v>48</v>
      </c>
      <c r="T143" s="61">
        <v>4</v>
      </c>
      <c r="U143" s="494" t="s">
        <v>791</v>
      </c>
      <c r="V143" s="61"/>
      <c r="W143" s="61"/>
      <c r="X143" s="61"/>
      <c r="Y143" s="61"/>
      <c r="Z143" s="44">
        <f t="shared" si="62"/>
        <v>52</v>
      </c>
      <c r="AA143" s="480">
        <v>3</v>
      </c>
      <c r="AB143" s="62">
        <v>24</v>
      </c>
      <c r="AC143" s="63"/>
      <c r="AD143" s="63"/>
      <c r="AE143" s="132">
        <f t="shared" si="63"/>
        <v>12</v>
      </c>
      <c r="AF143" s="133">
        <f t="shared" si="64"/>
        <v>10</v>
      </c>
      <c r="AG143" s="134">
        <f t="shared" si="65"/>
        <v>12</v>
      </c>
      <c r="AH143" s="135">
        <f t="shared" si="57"/>
        <v>0</v>
      </c>
      <c r="AI143" s="136">
        <f t="shared" si="66"/>
        <v>1</v>
      </c>
      <c r="AJ143" s="137">
        <f t="shared" si="67"/>
        <v>0</v>
      </c>
      <c r="AK143" s="138">
        <f t="shared" si="58"/>
        <v>48</v>
      </c>
      <c r="AL143" s="139">
        <f t="shared" si="68"/>
        <v>8</v>
      </c>
      <c r="AM143" s="139">
        <f t="shared" si="69"/>
        <v>4</v>
      </c>
      <c r="AN143" s="135">
        <f t="shared" si="70"/>
        <v>1.2</v>
      </c>
      <c r="AO143" s="140">
        <f t="shared" si="71"/>
        <v>8</v>
      </c>
      <c r="AP143" s="140">
        <f t="shared" si="72"/>
        <v>12</v>
      </c>
      <c r="AQ143" s="140">
        <f t="shared" si="73"/>
        <v>1.5</v>
      </c>
      <c r="AR143" s="141">
        <f t="shared" si="74"/>
        <v>81.5</v>
      </c>
      <c r="AS143" s="142">
        <f t="shared" si="75"/>
        <v>0</v>
      </c>
      <c r="AT143" s="140">
        <f t="shared" si="61"/>
        <v>0</v>
      </c>
      <c r="AU143" s="140">
        <f t="shared" si="76"/>
        <v>0</v>
      </c>
      <c r="AV143" s="140">
        <v>0</v>
      </c>
      <c r="AW143" s="140">
        <f t="shared" si="59"/>
        <v>1</v>
      </c>
      <c r="AX143" s="144">
        <f t="shared" si="77"/>
        <v>81.5</v>
      </c>
      <c r="AY143" s="62"/>
      <c r="AZ143" s="64"/>
      <c r="BA143" s="65"/>
      <c r="BB143" s="66"/>
      <c r="BC143" s="67"/>
      <c r="BD143" s="68"/>
      <c r="BE143" s="69"/>
      <c r="BF143" s="67"/>
      <c r="BG143" s="67"/>
      <c r="BH143" s="70"/>
      <c r="BI143" s="70"/>
      <c r="BJ143" s="66"/>
      <c r="BK143" s="71"/>
      <c r="BL143" s="71"/>
      <c r="BM143" s="71"/>
      <c r="BN143" s="72"/>
      <c r="BO143" s="71"/>
      <c r="BP143" s="71"/>
      <c r="BQ143" s="71"/>
      <c r="BR143" s="71"/>
      <c r="BS143" s="73"/>
    </row>
    <row r="144" spans="1:71" s="84" customFormat="1" ht="22.2">
      <c r="A144" s="39" t="e">
        <f t="shared" si="56"/>
        <v>#REF!</v>
      </c>
      <c r="B144" s="127">
        <v>144</v>
      </c>
      <c r="C144" s="222" t="s">
        <v>101</v>
      </c>
      <c r="D144" s="127"/>
      <c r="E144" s="127"/>
      <c r="F144" s="196"/>
      <c r="G144" s="197" t="s">
        <v>171</v>
      </c>
      <c r="H144" s="197">
        <v>3</v>
      </c>
      <c r="I144" s="198" t="s">
        <v>715</v>
      </c>
      <c r="J144" s="196"/>
      <c r="K144" s="197"/>
      <c r="L144" s="197"/>
      <c r="M144" s="471"/>
      <c r="N144" s="197"/>
      <c r="O144" s="408"/>
      <c r="P144" s="408"/>
      <c r="Q144" s="463">
        <v>12</v>
      </c>
      <c r="R144" s="78">
        <v>4</v>
      </c>
      <c r="S144" s="14">
        <f t="shared" si="60"/>
        <v>48</v>
      </c>
      <c r="T144" s="61">
        <v>2</v>
      </c>
      <c r="U144" s="494" t="s">
        <v>792</v>
      </c>
      <c r="V144" s="61"/>
      <c r="W144" s="61"/>
      <c r="X144" s="61"/>
      <c r="Y144" s="61"/>
      <c r="Z144" s="44">
        <f t="shared" si="62"/>
        <v>50</v>
      </c>
      <c r="AA144" s="480">
        <v>3</v>
      </c>
      <c r="AB144" s="62">
        <v>13</v>
      </c>
      <c r="AC144" s="63"/>
      <c r="AD144" s="63"/>
      <c r="AE144" s="132">
        <f t="shared" si="63"/>
        <v>12</v>
      </c>
      <c r="AF144" s="133">
        <f t="shared" si="64"/>
        <v>10</v>
      </c>
      <c r="AG144" s="134">
        <f t="shared" si="65"/>
        <v>12</v>
      </c>
      <c r="AH144" s="135">
        <f t="shared" si="57"/>
        <v>0</v>
      </c>
      <c r="AI144" s="136">
        <f t="shared" si="66"/>
        <v>1</v>
      </c>
      <c r="AJ144" s="137">
        <f t="shared" si="67"/>
        <v>0</v>
      </c>
      <c r="AK144" s="138">
        <f t="shared" si="58"/>
        <v>48</v>
      </c>
      <c r="AL144" s="139">
        <f t="shared" si="68"/>
        <v>8</v>
      </c>
      <c r="AM144" s="139">
        <f t="shared" si="69"/>
        <v>4</v>
      </c>
      <c r="AN144" s="135">
        <f t="shared" si="70"/>
        <v>1.2</v>
      </c>
      <c r="AO144" s="140">
        <f t="shared" si="71"/>
        <v>8</v>
      </c>
      <c r="AP144" s="140">
        <f t="shared" si="72"/>
        <v>6</v>
      </c>
      <c r="AQ144" s="140">
        <f t="shared" si="73"/>
        <v>1.5</v>
      </c>
      <c r="AR144" s="141">
        <f t="shared" si="74"/>
        <v>75.5</v>
      </c>
      <c r="AS144" s="142">
        <f t="shared" si="75"/>
        <v>2</v>
      </c>
      <c r="AT144" s="140">
        <f t="shared" si="61"/>
        <v>0</v>
      </c>
      <c r="AU144" s="140">
        <f t="shared" si="76"/>
        <v>0</v>
      </c>
      <c r="AV144" s="140">
        <v>0</v>
      </c>
      <c r="AW144" s="140">
        <f t="shared" si="59"/>
        <v>1</v>
      </c>
      <c r="AX144" s="144">
        <f t="shared" si="77"/>
        <v>77.5</v>
      </c>
      <c r="AY144" s="62"/>
      <c r="AZ144" s="64"/>
      <c r="BA144" s="65"/>
      <c r="BB144" s="66"/>
      <c r="BC144" s="67"/>
      <c r="BD144" s="68"/>
      <c r="BE144" s="69"/>
      <c r="BF144" s="67"/>
      <c r="BG144" s="67"/>
      <c r="BH144" s="70"/>
      <c r="BI144" s="70"/>
      <c r="BJ144" s="66"/>
      <c r="BK144" s="71"/>
      <c r="BL144" s="71"/>
      <c r="BM144" s="71"/>
      <c r="BN144" s="72"/>
      <c r="BO144" s="71"/>
      <c r="BP144" s="71"/>
      <c r="BQ144" s="71"/>
      <c r="BR144" s="71"/>
      <c r="BS144" s="73"/>
    </row>
    <row r="145" spans="1:71" s="84" customFormat="1" ht="25.2">
      <c r="A145" s="39" t="e">
        <f t="shared" si="56"/>
        <v>#REF!</v>
      </c>
      <c r="B145" s="127">
        <v>145</v>
      </c>
      <c r="C145" s="222" t="s">
        <v>102</v>
      </c>
      <c r="D145" s="127"/>
      <c r="E145" s="127"/>
      <c r="F145" s="196"/>
      <c r="G145" s="197" t="s">
        <v>171</v>
      </c>
      <c r="H145" s="197">
        <v>3</v>
      </c>
      <c r="I145" s="198" t="s">
        <v>716</v>
      </c>
      <c r="J145" s="196"/>
      <c r="K145" s="197">
        <v>11</v>
      </c>
      <c r="L145" s="197"/>
      <c r="M145" s="472"/>
      <c r="N145" s="197"/>
      <c r="O145" s="408"/>
      <c r="P145" s="408"/>
      <c r="Q145" s="463">
        <v>12</v>
      </c>
      <c r="R145" s="78">
        <v>4</v>
      </c>
      <c r="S145" s="14">
        <f t="shared" si="60"/>
        <v>48</v>
      </c>
      <c r="T145" s="482">
        <v>3</v>
      </c>
      <c r="U145" s="495" t="s">
        <v>793</v>
      </c>
      <c r="V145" s="482"/>
      <c r="W145" s="482"/>
      <c r="X145" s="61"/>
      <c r="Y145" s="61"/>
      <c r="Z145" s="44">
        <f t="shared" si="62"/>
        <v>51</v>
      </c>
      <c r="AA145" s="480">
        <v>3</v>
      </c>
      <c r="AB145" s="62">
        <v>24</v>
      </c>
      <c r="AC145" s="63"/>
      <c r="AD145" s="63"/>
      <c r="AE145" s="132">
        <f t="shared" si="63"/>
        <v>10</v>
      </c>
      <c r="AF145" s="133">
        <f t="shared" si="64"/>
        <v>10</v>
      </c>
      <c r="AG145" s="134">
        <f t="shared" si="65"/>
        <v>12</v>
      </c>
      <c r="AH145" s="135">
        <f t="shared" si="57"/>
        <v>0</v>
      </c>
      <c r="AI145" s="136">
        <f t="shared" si="66"/>
        <v>1</v>
      </c>
      <c r="AJ145" s="137">
        <f t="shared" si="67"/>
        <v>0</v>
      </c>
      <c r="AK145" s="138">
        <f t="shared" si="58"/>
        <v>40</v>
      </c>
      <c r="AL145" s="139">
        <f t="shared" si="68"/>
        <v>8</v>
      </c>
      <c r="AM145" s="139">
        <f t="shared" si="69"/>
        <v>0</v>
      </c>
      <c r="AN145" s="135">
        <f t="shared" si="70"/>
        <v>1</v>
      </c>
      <c r="AO145" s="140">
        <f t="shared" si="71"/>
        <v>8</v>
      </c>
      <c r="AP145" s="140">
        <f t="shared" si="72"/>
        <v>8</v>
      </c>
      <c r="AQ145" s="140">
        <f t="shared" si="73"/>
        <v>1.5</v>
      </c>
      <c r="AR145" s="141">
        <f t="shared" si="74"/>
        <v>65.5</v>
      </c>
      <c r="AS145" s="142">
        <f t="shared" si="75"/>
        <v>0</v>
      </c>
      <c r="AT145" s="140">
        <f t="shared" si="61"/>
        <v>18</v>
      </c>
      <c r="AU145" s="140">
        <f t="shared" si="76"/>
        <v>0</v>
      </c>
      <c r="AV145" s="140">
        <v>0</v>
      </c>
      <c r="AW145" s="140">
        <f t="shared" si="59"/>
        <v>1</v>
      </c>
      <c r="AX145" s="144">
        <f t="shared" si="77"/>
        <v>83.5</v>
      </c>
      <c r="AY145" s="62"/>
      <c r="AZ145" s="64"/>
      <c r="BA145" s="65"/>
      <c r="BB145" s="66"/>
      <c r="BC145" s="67"/>
      <c r="BD145" s="68"/>
      <c r="BE145" s="69"/>
      <c r="BF145" s="67"/>
      <c r="BG145" s="67"/>
      <c r="BH145" s="70"/>
      <c r="BI145" s="70"/>
      <c r="BJ145" s="66"/>
      <c r="BK145" s="71"/>
      <c r="BL145" s="71"/>
      <c r="BM145" s="71"/>
      <c r="BN145" s="72"/>
      <c r="BO145" s="71"/>
      <c r="BP145" s="71"/>
      <c r="BQ145" s="71"/>
      <c r="BR145" s="71"/>
      <c r="BS145" s="73"/>
    </row>
    <row r="146" spans="1:71" s="84" customFormat="1" ht="28.8">
      <c r="A146" s="39" t="e">
        <f t="shared" si="56"/>
        <v>#REF!</v>
      </c>
      <c r="B146" s="127">
        <v>146</v>
      </c>
      <c r="C146" s="222" t="s">
        <v>124</v>
      </c>
      <c r="D146" s="127"/>
      <c r="E146" s="127"/>
      <c r="F146" s="196"/>
      <c r="G146" s="197" t="s">
        <v>171</v>
      </c>
      <c r="H146" s="197">
        <v>3</v>
      </c>
      <c r="I146" s="198" t="s">
        <v>619</v>
      </c>
      <c r="J146" s="196"/>
      <c r="K146" s="197"/>
      <c r="L146" s="197"/>
      <c r="M146" s="408" t="s">
        <v>785</v>
      </c>
      <c r="N146" s="197"/>
      <c r="O146" s="408"/>
      <c r="P146" s="408"/>
      <c r="Q146" s="463">
        <v>12</v>
      </c>
      <c r="R146" s="78">
        <v>4</v>
      </c>
      <c r="S146" s="14">
        <f t="shared" si="60"/>
        <v>48</v>
      </c>
      <c r="T146" s="61">
        <v>4</v>
      </c>
      <c r="U146" s="494" t="s">
        <v>794</v>
      </c>
      <c r="V146" s="61"/>
      <c r="W146" s="61"/>
      <c r="X146" s="61"/>
      <c r="Y146" s="61"/>
      <c r="Z146" s="44">
        <f t="shared" si="62"/>
        <v>52</v>
      </c>
      <c r="AA146" s="480">
        <v>3</v>
      </c>
      <c r="AB146" s="62">
        <v>21</v>
      </c>
      <c r="AC146" s="63"/>
      <c r="AD146" s="63"/>
      <c r="AE146" s="132">
        <f t="shared" si="63"/>
        <v>10</v>
      </c>
      <c r="AF146" s="133">
        <f t="shared" si="64"/>
        <v>10</v>
      </c>
      <c r="AG146" s="134">
        <f t="shared" si="65"/>
        <v>12</v>
      </c>
      <c r="AH146" s="135">
        <f t="shared" si="57"/>
        <v>0</v>
      </c>
      <c r="AI146" s="136">
        <f t="shared" si="66"/>
        <v>1</v>
      </c>
      <c r="AJ146" s="137">
        <f t="shared" si="67"/>
        <v>0</v>
      </c>
      <c r="AK146" s="138">
        <f t="shared" si="58"/>
        <v>40</v>
      </c>
      <c r="AL146" s="139">
        <f t="shared" si="68"/>
        <v>8</v>
      </c>
      <c r="AM146" s="139">
        <f t="shared" si="69"/>
        <v>0</v>
      </c>
      <c r="AN146" s="135">
        <f t="shared" si="70"/>
        <v>1</v>
      </c>
      <c r="AO146" s="140">
        <f t="shared" si="71"/>
        <v>8</v>
      </c>
      <c r="AP146" s="140">
        <f t="shared" si="72"/>
        <v>8.5</v>
      </c>
      <c r="AQ146" s="140">
        <f t="shared" si="73"/>
        <v>1.5</v>
      </c>
      <c r="AR146" s="141">
        <f t="shared" si="74"/>
        <v>66</v>
      </c>
      <c r="AS146" s="142">
        <f t="shared" si="75"/>
        <v>0</v>
      </c>
      <c r="AT146" s="140">
        <f t="shared" si="61"/>
        <v>0</v>
      </c>
      <c r="AU146" s="140">
        <f t="shared" si="76"/>
        <v>0</v>
      </c>
      <c r="AV146" s="140">
        <v>0</v>
      </c>
      <c r="AW146" s="140">
        <f t="shared" si="59"/>
        <v>1</v>
      </c>
      <c r="AX146" s="144">
        <f t="shared" si="77"/>
        <v>86</v>
      </c>
      <c r="AY146" s="62"/>
      <c r="AZ146" s="64"/>
      <c r="BA146" s="65"/>
      <c r="BB146" s="66"/>
      <c r="BC146" s="67"/>
      <c r="BD146" s="68"/>
      <c r="BE146" s="69"/>
      <c r="BF146" s="67"/>
      <c r="BG146" s="67"/>
      <c r="BH146" s="70"/>
      <c r="BI146" s="70"/>
      <c r="BJ146" s="66"/>
      <c r="BK146" s="71"/>
      <c r="BL146" s="71"/>
      <c r="BM146" s="71"/>
      <c r="BN146" s="72"/>
      <c r="BO146" s="71"/>
      <c r="BP146" s="71"/>
      <c r="BQ146" s="71"/>
      <c r="BR146" s="71"/>
      <c r="BS146" s="73"/>
    </row>
    <row r="147" spans="1:71" s="84" customFormat="1" ht="28.8">
      <c r="A147" s="39" t="e">
        <f t="shared" si="56"/>
        <v>#REF!</v>
      </c>
      <c r="B147" s="127">
        <v>147</v>
      </c>
      <c r="C147" s="222" t="s">
        <v>59</v>
      </c>
      <c r="D147" s="127"/>
      <c r="E147" s="127"/>
      <c r="F147" s="196"/>
      <c r="G147" s="197" t="s">
        <v>171</v>
      </c>
      <c r="H147" s="197">
        <v>3</v>
      </c>
      <c r="I147" s="198" t="s">
        <v>712</v>
      </c>
      <c r="J147" s="196"/>
      <c r="K147" s="197"/>
      <c r="L147" s="197"/>
      <c r="M147" s="467" t="s">
        <v>786</v>
      </c>
      <c r="N147" s="197" t="s">
        <v>756</v>
      </c>
      <c r="O147" s="408"/>
      <c r="P147" s="408"/>
      <c r="Q147" s="463">
        <v>12</v>
      </c>
      <c r="R147" s="78">
        <v>4</v>
      </c>
      <c r="S147" s="14">
        <f t="shared" si="60"/>
        <v>48</v>
      </c>
      <c r="T147" s="61">
        <v>3</v>
      </c>
      <c r="U147" s="494" t="s">
        <v>795</v>
      </c>
      <c r="V147" s="61"/>
      <c r="W147" s="61"/>
      <c r="X147" s="61"/>
      <c r="Y147" s="61"/>
      <c r="Z147" s="44">
        <f t="shared" si="62"/>
        <v>51</v>
      </c>
      <c r="AA147" s="480">
        <v>3</v>
      </c>
      <c r="AB147" s="62">
        <v>10</v>
      </c>
      <c r="AC147" s="63"/>
      <c r="AD147" s="63"/>
      <c r="AE147" s="132">
        <f t="shared" si="63"/>
        <v>10</v>
      </c>
      <c r="AF147" s="133">
        <f t="shared" si="64"/>
        <v>10</v>
      </c>
      <c r="AG147" s="134">
        <f t="shared" si="65"/>
        <v>12</v>
      </c>
      <c r="AH147" s="135">
        <f t="shared" si="57"/>
        <v>0</v>
      </c>
      <c r="AI147" s="136">
        <f t="shared" si="66"/>
        <v>1</v>
      </c>
      <c r="AJ147" s="137">
        <f t="shared" si="67"/>
        <v>0</v>
      </c>
      <c r="AK147" s="138">
        <f t="shared" si="58"/>
        <v>40</v>
      </c>
      <c r="AL147" s="139">
        <f t="shared" si="68"/>
        <v>8</v>
      </c>
      <c r="AM147" s="139">
        <f t="shared" si="69"/>
        <v>0</v>
      </c>
      <c r="AN147" s="135">
        <f t="shared" si="70"/>
        <v>1</v>
      </c>
      <c r="AO147" s="140">
        <f t="shared" si="71"/>
        <v>8</v>
      </c>
      <c r="AP147" s="140">
        <f t="shared" si="72"/>
        <v>10</v>
      </c>
      <c r="AQ147" s="140">
        <f t="shared" si="73"/>
        <v>1.5</v>
      </c>
      <c r="AR147" s="141">
        <f t="shared" si="74"/>
        <v>67.5</v>
      </c>
      <c r="AS147" s="142">
        <f t="shared" si="75"/>
        <v>0</v>
      </c>
      <c r="AT147" s="140">
        <f t="shared" si="61"/>
        <v>0</v>
      </c>
      <c r="AU147" s="140">
        <f t="shared" si="76"/>
        <v>0</v>
      </c>
      <c r="AV147" s="140">
        <v>0</v>
      </c>
      <c r="AW147" s="140">
        <f t="shared" si="59"/>
        <v>1</v>
      </c>
      <c r="AX147" s="144">
        <f t="shared" si="77"/>
        <v>67.5</v>
      </c>
      <c r="AY147" s="62"/>
      <c r="AZ147" s="64"/>
      <c r="BA147" s="65"/>
      <c r="BB147" s="66"/>
      <c r="BC147" s="67"/>
      <c r="BD147" s="68"/>
      <c r="BE147" s="69"/>
      <c r="BF147" s="67"/>
      <c r="BG147" s="67"/>
      <c r="BH147" s="70"/>
      <c r="BI147" s="70"/>
      <c r="BJ147" s="66"/>
      <c r="BK147" s="71"/>
      <c r="BL147" s="71"/>
      <c r="BM147" s="71"/>
      <c r="BN147" s="72"/>
      <c r="BO147" s="71"/>
      <c r="BP147" s="71"/>
      <c r="BQ147" s="71"/>
      <c r="BR147" s="71"/>
      <c r="BS147" s="73"/>
    </row>
    <row r="148" spans="1:71" s="84" customFormat="1" ht="22.2">
      <c r="A148" s="39" t="e">
        <f t="shared" si="56"/>
        <v>#REF!</v>
      </c>
      <c r="B148" s="127">
        <v>148</v>
      </c>
      <c r="C148" s="222" t="s">
        <v>96</v>
      </c>
      <c r="D148" s="127"/>
      <c r="E148" s="127"/>
      <c r="F148" s="196"/>
      <c r="G148" s="197" t="s">
        <v>160</v>
      </c>
      <c r="H148" s="197">
        <v>3</v>
      </c>
      <c r="I148" s="198" t="s">
        <v>717</v>
      </c>
      <c r="J148" s="196"/>
      <c r="K148" s="197"/>
      <c r="L148" s="197"/>
      <c r="M148" s="466"/>
      <c r="N148" s="197"/>
      <c r="O148" s="473" t="s">
        <v>561</v>
      </c>
      <c r="P148" s="473"/>
      <c r="Q148" s="463">
        <v>10</v>
      </c>
      <c r="R148" s="78">
        <v>4</v>
      </c>
      <c r="S148" s="14">
        <f t="shared" si="60"/>
        <v>40</v>
      </c>
      <c r="T148" s="61">
        <v>2</v>
      </c>
      <c r="U148" s="494" t="s">
        <v>796</v>
      </c>
      <c r="V148" s="61"/>
      <c r="W148" s="61"/>
      <c r="X148" s="61"/>
      <c r="Y148" s="61"/>
      <c r="Z148" s="44">
        <f t="shared" si="62"/>
        <v>42</v>
      </c>
      <c r="AA148" s="480">
        <v>3</v>
      </c>
      <c r="AB148" s="62">
        <v>17</v>
      </c>
      <c r="AC148" s="63"/>
      <c r="AD148" s="63"/>
      <c r="AE148" s="132">
        <f t="shared" si="63"/>
        <v>10</v>
      </c>
      <c r="AF148" s="133">
        <f t="shared" si="64"/>
        <v>10</v>
      </c>
      <c r="AG148" s="134">
        <f t="shared" si="65"/>
        <v>12</v>
      </c>
      <c r="AH148" s="135">
        <f t="shared" si="57"/>
        <v>0</v>
      </c>
      <c r="AI148" s="136">
        <f t="shared" si="66"/>
        <v>1</v>
      </c>
      <c r="AJ148" s="137">
        <f t="shared" si="67"/>
        <v>0</v>
      </c>
      <c r="AK148" s="138">
        <f t="shared" si="58"/>
        <v>40</v>
      </c>
      <c r="AL148" s="139">
        <f t="shared" si="68"/>
        <v>8</v>
      </c>
      <c r="AM148" s="139">
        <f t="shared" si="69"/>
        <v>0</v>
      </c>
      <c r="AN148" s="135">
        <f t="shared" si="70"/>
        <v>1</v>
      </c>
      <c r="AO148" s="140">
        <f t="shared" si="71"/>
        <v>8</v>
      </c>
      <c r="AP148" s="140">
        <f t="shared" si="72"/>
        <v>8.5</v>
      </c>
      <c r="AQ148" s="140">
        <f t="shared" si="73"/>
        <v>1.5</v>
      </c>
      <c r="AR148" s="141">
        <f t="shared" si="74"/>
        <v>66</v>
      </c>
      <c r="AS148" s="142">
        <f t="shared" si="75"/>
        <v>0</v>
      </c>
      <c r="AT148" s="140">
        <f t="shared" si="61"/>
        <v>0</v>
      </c>
      <c r="AU148" s="140">
        <f t="shared" si="76"/>
        <v>0</v>
      </c>
      <c r="AV148" s="140">
        <v>0</v>
      </c>
      <c r="AW148" s="140">
        <f t="shared" si="59"/>
        <v>1</v>
      </c>
      <c r="AX148" s="144">
        <f t="shared" si="77"/>
        <v>66</v>
      </c>
      <c r="AY148" s="62"/>
      <c r="AZ148" s="64"/>
      <c r="BA148" s="65"/>
      <c r="BB148" s="66"/>
      <c r="BC148" s="67"/>
      <c r="BD148" s="68"/>
      <c r="BE148" s="69"/>
      <c r="BF148" s="67"/>
      <c r="BG148" s="67"/>
      <c r="BH148" s="70"/>
      <c r="BI148" s="70"/>
      <c r="BJ148" s="66"/>
      <c r="BK148" s="71"/>
      <c r="BL148" s="71"/>
      <c r="BM148" s="71"/>
      <c r="BN148" s="72"/>
      <c r="BO148" s="71"/>
      <c r="BP148" s="71"/>
      <c r="BQ148" s="71"/>
      <c r="BR148" s="71"/>
      <c r="BS148" s="73"/>
    </row>
    <row r="149" spans="1:71" s="84" customFormat="1" ht="22.2">
      <c r="A149" s="39" t="e">
        <f t="shared" si="56"/>
        <v>#REF!</v>
      </c>
      <c r="B149" s="127">
        <v>149</v>
      </c>
      <c r="C149" s="222" t="s">
        <v>132</v>
      </c>
      <c r="D149" s="127"/>
      <c r="E149" s="127"/>
      <c r="F149" s="196"/>
      <c r="G149" s="197" t="s">
        <v>160</v>
      </c>
      <c r="H149" s="197">
        <v>3</v>
      </c>
      <c r="I149" s="198" t="s">
        <v>718</v>
      </c>
      <c r="J149" s="196"/>
      <c r="K149" s="197">
        <v>13</v>
      </c>
      <c r="L149" s="197"/>
      <c r="M149" s="467" t="s">
        <v>783</v>
      </c>
      <c r="N149" s="197"/>
      <c r="O149" s="408"/>
      <c r="P149" s="408"/>
      <c r="Q149" s="463">
        <v>10</v>
      </c>
      <c r="R149" s="78">
        <v>4</v>
      </c>
      <c r="S149" s="14">
        <f t="shared" si="60"/>
        <v>40</v>
      </c>
      <c r="T149" s="61"/>
      <c r="U149" s="494"/>
      <c r="V149" s="61"/>
      <c r="W149" s="61" t="s">
        <v>776</v>
      </c>
      <c r="X149" s="61"/>
      <c r="Y149" s="61"/>
      <c r="Z149" s="44">
        <f t="shared" si="62"/>
        <v>40</v>
      </c>
      <c r="AA149" s="480">
        <v>3</v>
      </c>
      <c r="AB149" s="62">
        <v>16</v>
      </c>
      <c r="AC149" s="63"/>
      <c r="AD149" s="63"/>
      <c r="AE149" s="132">
        <f t="shared" si="63"/>
        <v>10</v>
      </c>
      <c r="AF149" s="133">
        <f t="shared" si="64"/>
        <v>10</v>
      </c>
      <c r="AG149" s="134">
        <f t="shared" si="65"/>
        <v>12</v>
      </c>
      <c r="AH149" s="135">
        <f t="shared" si="57"/>
        <v>0</v>
      </c>
      <c r="AI149" s="136">
        <f t="shared" si="66"/>
        <v>1</v>
      </c>
      <c r="AJ149" s="137">
        <f t="shared" si="67"/>
        <v>0</v>
      </c>
      <c r="AK149" s="138">
        <f t="shared" si="58"/>
        <v>40</v>
      </c>
      <c r="AL149" s="139">
        <f t="shared" si="68"/>
        <v>8</v>
      </c>
      <c r="AM149" s="139">
        <f t="shared" si="69"/>
        <v>0</v>
      </c>
      <c r="AN149" s="135">
        <f t="shared" si="70"/>
        <v>1</v>
      </c>
      <c r="AO149" s="140">
        <f t="shared" si="71"/>
        <v>8</v>
      </c>
      <c r="AP149" s="140">
        <f t="shared" si="72"/>
        <v>11</v>
      </c>
      <c r="AQ149" s="140">
        <f t="shared" si="73"/>
        <v>1.5</v>
      </c>
      <c r="AR149" s="141">
        <f t="shared" si="74"/>
        <v>68.5</v>
      </c>
      <c r="AS149" s="142">
        <f t="shared" si="75"/>
        <v>0</v>
      </c>
      <c r="AT149" s="140">
        <f t="shared" si="61"/>
        <v>6</v>
      </c>
      <c r="AU149" s="140">
        <f t="shared" si="76"/>
        <v>0</v>
      </c>
      <c r="AV149" s="140">
        <v>0</v>
      </c>
      <c r="AW149" s="140">
        <f t="shared" si="59"/>
        <v>1</v>
      </c>
      <c r="AX149" s="144">
        <f t="shared" si="77"/>
        <v>94.5</v>
      </c>
      <c r="AY149" s="62"/>
      <c r="AZ149" s="64"/>
      <c r="BA149" s="65"/>
      <c r="BB149" s="66"/>
      <c r="BC149" s="67"/>
      <c r="BD149" s="68"/>
      <c r="BE149" s="69"/>
      <c r="BF149" s="67"/>
      <c r="BG149" s="67"/>
      <c r="BH149" s="70"/>
      <c r="BI149" s="70"/>
      <c r="BJ149" s="66"/>
      <c r="BK149" s="71"/>
      <c r="BL149" s="71"/>
      <c r="BM149" s="71"/>
      <c r="BN149" s="72"/>
      <c r="BO149" s="71"/>
      <c r="BP149" s="71"/>
      <c r="BQ149" s="71"/>
      <c r="BR149" s="71"/>
      <c r="BS149" s="73"/>
    </row>
    <row r="150" spans="1:71" s="84" customFormat="1" ht="22.2">
      <c r="A150" s="39" t="e">
        <f t="shared" si="56"/>
        <v>#REF!</v>
      </c>
      <c r="B150" s="127">
        <v>150</v>
      </c>
      <c r="C150" s="222" t="s">
        <v>95</v>
      </c>
      <c r="D150" s="127"/>
      <c r="E150" s="127"/>
      <c r="F150" s="196"/>
      <c r="G150" s="197" t="s">
        <v>160</v>
      </c>
      <c r="H150" s="197">
        <v>3</v>
      </c>
      <c r="I150" s="198" t="s">
        <v>719</v>
      </c>
      <c r="J150" s="196"/>
      <c r="K150" s="197"/>
      <c r="L150" s="197"/>
      <c r="M150" s="474"/>
      <c r="N150" s="197"/>
      <c r="O150" s="408"/>
      <c r="P150" s="408"/>
      <c r="Q150" s="463">
        <v>10</v>
      </c>
      <c r="R150" s="78">
        <v>4</v>
      </c>
      <c r="S150" s="14">
        <f t="shared" si="60"/>
        <v>40</v>
      </c>
      <c r="T150" s="61">
        <v>2</v>
      </c>
      <c r="U150" s="494" t="s">
        <v>796</v>
      </c>
      <c r="V150" s="61"/>
      <c r="W150" s="61"/>
      <c r="X150" s="61"/>
      <c r="Y150" s="61"/>
      <c r="Z150" s="44">
        <f t="shared" si="62"/>
        <v>42</v>
      </c>
      <c r="AA150" s="480">
        <v>3</v>
      </c>
      <c r="AB150" s="62">
        <v>20</v>
      </c>
      <c r="AC150" s="63"/>
      <c r="AD150" s="63"/>
      <c r="AE150" s="132">
        <f t="shared" si="63"/>
        <v>10</v>
      </c>
      <c r="AF150" s="133">
        <f t="shared" si="64"/>
        <v>10</v>
      </c>
      <c r="AG150" s="134">
        <f t="shared" si="65"/>
        <v>12</v>
      </c>
      <c r="AH150" s="135">
        <f t="shared" si="57"/>
        <v>0</v>
      </c>
      <c r="AI150" s="136">
        <f t="shared" si="66"/>
        <v>1</v>
      </c>
      <c r="AJ150" s="137">
        <f t="shared" si="67"/>
        <v>0</v>
      </c>
      <c r="AK150" s="138">
        <f t="shared" si="58"/>
        <v>40</v>
      </c>
      <c r="AL150" s="139">
        <f t="shared" si="68"/>
        <v>8</v>
      </c>
      <c r="AM150" s="139">
        <f t="shared" si="69"/>
        <v>0</v>
      </c>
      <c r="AN150" s="135">
        <f t="shared" si="70"/>
        <v>1</v>
      </c>
      <c r="AO150" s="140">
        <f t="shared" si="71"/>
        <v>8</v>
      </c>
      <c r="AP150" s="140">
        <f t="shared" si="72"/>
        <v>8</v>
      </c>
      <c r="AQ150" s="140">
        <f t="shared" si="73"/>
        <v>1.5</v>
      </c>
      <c r="AR150" s="141">
        <f t="shared" si="74"/>
        <v>65.5</v>
      </c>
      <c r="AS150" s="142">
        <f t="shared" si="75"/>
        <v>0</v>
      </c>
      <c r="AT150" s="140">
        <f t="shared" si="61"/>
        <v>0</v>
      </c>
      <c r="AU150" s="140">
        <f t="shared" si="76"/>
        <v>0</v>
      </c>
      <c r="AV150" s="140">
        <v>0</v>
      </c>
      <c r="AW150" s="140">
        <f t="shared" si="59"/>
        <v>1</v>
      </c>
      <c r="AX150" s="144">
        <f t="shared" si="77"/>
        <v>84.5</v>
      </c>
      <c r="AY150" s="62"/>
      <c r="AZ150" s="64"/>
      <c r="BA150" s="65"/>
      <c r="BB150" s="66"/>
      <c r="BC150" s="67"/>
      <c r="BD150" s="68"/>
      <c r="BE150" s="69"/>
      <c r="BF150" s="67"/>
      <c r="BG150" s="67"/>
      <c r="BH150" s="70"/>
      <c r="BI150" s="70"/>
      <c r="BJ150" s="66"/>
      <c r="BK150" s="71"/>
      <c r="BL150" s="71"/>
      <c r="BM150" s="71"/>
      <c r="BN150" s="72"/>
      <c r="BO150" s="71"/>
      <c r="BP150" s="71"/>
      <c r="BQ150" s="71"/>
      <c r="BR150" s="71"/>
      <c r="BS150" s="73"/>
    </row>
    <row r="151" spans="1:71" s="84" customFormat="1" ht="22.2">
      <c r="A151" s="39" t="e">
        <f t="shared" si="56"/>
        <v>#REF!</v>
      </c>
      <c r="B151" s="127">
        <v>151</v>
      </c>
      <c r="C151" s="222" t="s">
        <v>55</v>
      </c>
      <c r="D151" s="127"/>
      <c r="E151" s="127"/>
      <c r="F151" s="196"/>
      <c r="G151" s="197" t="s">
        <v>160</v>
      </c>
      <c r="H151" s="197">
        <v>3</v>
      </c>
      <c r="I151" s="198" t="s">
        <v>614</v>
      </c>
      <c r="J151" s="196"/>
      <c r="K151" s="197"/>
      <c r="L151" s="197"/>
      <c r="M151" s="467" t="s">
        <v>787</v>
      </c>
      <c r="N151" s="197"/>
      <c r="O151" s="408"/>
      <c r="P151" s="408"/>
      <c r="Q151" s="463">
        <v>10</v>
      </c>
      <c r="R151" s="78">
        <v>4</v>
      </c>
      <c r="S151" s="14">
        <f t="shared" si="60"/>
        <v>40</v>
      </c>
      <c r="T151" s="482"/>
      <c r="U151" s="495"/>
      <c r="V151" s="482"/>
      <c r="W151" s="482"/>
      <c r="X151" s="61"/>
      <c r="Y151" s="61"/>
      <c r="Z151" s="44">
        <f t="shared" si="62"/>
        <v>40</v>
      </c>
      <c r="AA151" s="480">
        <v>3</v>
      </c>
      <c r="AB151" s="62">
        <v>20</v>
      </c>
      <c r="AC151" s="63"/>
      <c r="AD151" s="63"/>
      <c r="AE151" s="132">
        <f t="shared" si="63"/>
        <v>10</v>
      </c>
      <c r="AF151" s="133">
        <f t="shared" si="64"/>
        <v>10</v>
      </c>
      <c r="AG151" s="134">
        <f t="shared" si="65"/>
        <v>12</v>
      </c>
      <c r="AH151" s="135">
        <f t="shared" si="57"/>
        <v>0</v>
      </c>
      <c r="AI151" s="136">
        <f t="shared" si="66"/>
        <v>1</v>
      </c>
      <c r="AJ151" s="137">
        <f t="shared" si="67"/>
        <v>0</v>
      </c>
      <c r="AK151" s="138">
        <f t="shared" si="58"/>
        <v>40</v>
      </c>
      <c r="AL151" s="139">
        <f t="shared" si="68"/>
        <v>8</v>
      </c>
      <c r="AM151" s="139">
        <f t="shared" si="69"/>
        <v>0</v>
      </c>
      <c r="AN151" s="135">
        <f t="shared" si="70"/>
        <v>1</v>
      </c>
      <c r="AO151" s="140">
        <f t="shared" si="71"/>
        <v>8</v>
      </c>
      <c r="AP151" s="140">
        <f t="shared" si="72"/>
        <v>10</v>
      </c>
      <c r="AQ151" s="140">
        <f t="shared" si="73"/>
        <v>1.5</v>
      </c>
      <c r="AR151" s="141">
        <f t="shared" si="74"/>
        <v>67.5</v>
      </c>
      <c r="AS151" s="142">
        <f t="shared" si="75"/>
        <v>0</v>
      </c>
      <c r="AT151" s="140">
        <f t="shared" si="61"/>
        <v>0</v>
      </c>
      <c r="AU151" s="140">
        <f t="shared" si="76"/>
        <v>0</v>
      </c>
      <c r="AV151" s="140">
        <v>0</v>
      </c>
      <c r="AW151" s="140">
        <f t="shared" si="59"/>
        <v>1</v>
      </c>
      <c r="AX151" s="144">
        <f t="shared" si="77"/>
        <v>87.5</v>
      </c>
      <c r="AY151" s="62"/>
      <c r="AZ151" s="64"/>
      <c r="BA151" s="65"/>
      <c r="BB151" s="66"/>
      <c r="BC151" s="67"/>
      <c r="BD151" s="68"/>
      <c r="BE151" s="69"/>
      <c r="BF151" s="67"/>
      <c r="BG151" s="67"/>
      <c r="BH151" s="70"/>
      <c r="BI151" s="70"/>
      <c r="BJ151" s="66"/>
      <c r="BK151" s="71"/>
      <c r="BL151" s="71"/>
      <c r="BM151" s="71"/>
      <c r="BN151" s="72"/>
      <c r="BO151" s="71"/>
      <c r="BP151" s="71"/>
      <c r="BQ151" s="71"/>
      <c r="BR151" s="71"/>
      <c r="BS151" s="73"/>
    </row>
    <row r="152" spans="1:71" s="84" customFormat="1" ht="22.2">
      <c r="A152" s="39" t="e">
        <f t="shared" si="56"/>
        <v>#REF!</v>
      </c>
      <c r="B152" s="127">
        <v>152</v>
      </c>
      <c r="C152" s="222" t="s">
        <v>133</v>
      </c>
      <c r="D152" s="127"/>
      <c r="E152" s="127"/>
      <c r="F152" s="196"/>
      <c r="G152" s="197" t="s">
        <v>160</v>
      </c>
      <c r="H152" s="197">
        <v>3</v>
      </c>
      <c r="I152" s="198" t="s">
        <v>720</v>
      </c>
      <c r="J152" s="196"/>
      <c r="K152" s="197">
        <v>14</v>
      </c>
      <c r="L152" s="197"/>
      <c r="M152" s="467"/>
      <c r="N152" s="197"/>
      <c r="O152" s="408" t="s">
        <v>759</v>
      </c>
      <c r="P152" s="408"/>
      <c r="Q152" s="463">
        <v>10</v>
      </c>
      <c r="R152" s="78">
        <v>4</v>
      </c>
      <c r="S152" s="14">
        <f t="shared" si="60"/>
        <v>40</v>
      </c>
      <c r="T152" s="61">
        <v>2</v>
      </c>
      <c r="U152" s="494" t="s">
        <v>796</v>
      </c>
      <c r="V152" s="61"/>
      <c r="W152" s="61"/>
      <c r="X152" s="61"/>
      <c r="Y152" s="61"/>
      <c r="Z152" s="44">
        <f t="shared" si="62"/>
        <v>42</v>
      </c>
      <c r="AA152" s="480">
        <v>3</v>
      </c>
      <c r="AB152" s="62">
        <v>24</v>
      </c>
      <c r="AC152" s="63"/>
      <c r="AD152" s="63"/>
      <c r="AE152" s="132">
        <f t="shared" si="63"/>
        <v>10</v>
      </c>
      <c r="AF152" s="133">
        <f t="shared" si="64"/>
        <v>10</v>
      </c>
      <c r="AG152" s="134">
        <f t="shared" si="65"/>
        <v>12</v>
      </c>
      <c r="AH152" s="135">
        <f t="shared" si="57"/>
        <v>0</v>
      </c>
      <c r="AI152" s="136">
        <f t="shared" si="66"/>
        <v>1</v>
      </c>
      <c r="AJ152" s="137">
        <f t="shared" si="67"/>
        <v>0</v>
      </c>
      <c r="AK152" s="138">
        <f t="shared" si="58"/>
        <v>40</v>
      </c>
      <c r="AL152" s="139">
        <f t="shared" si="68"/>
        <v>8</v>
      </c>
      <c r="AM152" s="139">
        <f t="shared" si="69"/>
        <v>0</v>
      </c>
      <c r="AN152" s="135">
        <f t="shared" si="70"/>
        <v>1</v>
      </c>
      <c r="AO152" s="140">
        <f t="shared" si="71"/>
        <v>8</v>
      </c>
      <c r="AP152" s="140">
        <f t="shared" si="72"/>
        <v>12</v>
      </c>
      <c r="AQ152" s="140">
        <f t="shared" si="73"/>
        <v>1.5</v>
      </c>
      <c r="AR152" s="141">
        <f t="shared" si="74"/>
        <v>69.5</v>
      </c>
      <c r="AS152" s="142">
        <f t="shared" si="75"/>
        <v>0</v>
      </c>
      <c r="AT152" s="140">
        <f t="shared" si="61"/>
        <v>0</v>
      </c>
      <c r="AU152" s="140">
        <f t="shared" si="76"/>
        <v>0</v>
      </c>
      <c r="AV152" s="140">
        <v>0</v>
      </c>
      <c r="AW152" s="140">
        <f t="shared" si="59"/>
        <v>1</v>
      </c>
      <c r="AX152" s="144">
        <f t="shared" si="77"/>
        <v>69.5</v>
      </c>
      <c r="AY152" s="62"/>
      <c r="AZ152" s="64"/>
      <c r="BA152" s="65"/>
      <c r="BB152" s="66"/>
      <c r="BC152" s="67"/>
      <c r="BD152" s="68"/>
      <c r="BE152" s="69"/>
      <c r="BF152" s="67"/>
      <c r="BG152" s="67"/>
      <c r="BH152" s="70"/>
      <c r="BI152" s="70"/>
      <c r="BJ152" s="66"/>
      <c r="BK152" s="71"/>
      <c r="BL152" s="71"/>
      <c r="BM152" s="71"/>
      <c r="BN152" s="72"/>
      <c r="BO152" s="71"/>
      <c r="BP152" s="71"/>
      <c r="BQ152" s="71"/>
      <c r="BR152" s="71"/>
      <c r="BS152" s="73"/>
    </row>
    <row r="153" spans="1:71" s="84" customFormat="1" ht="22.2">
      <c r="A153" s="39" t="e">
        <f t="shared" si="56"/>
        <v>#REF!</v>
      </c>
      <c r="B153" s="127">
        <v>153</v>
      </c>
      <c r="C153" s="222" t="s">
        <v>71</v>
      </c>
      <c r="D153" s="127"/>
      <c r="E153" s="127"/>
      <c r="F153" s="196"/>
      <c r="G153" s="197" t="s">
        <v>163</v>
      </c>
      <c r="H153" s="197">
        <v>3</v>
      </c>
      <c r="I153" s="198" t="s">
        <v>721</v>
      </c>
      <c r="J153" s="196"/>
      <c r="K153" s="197"/>
      <c r="L153" s="197"/>
      <c r="M153" s="474"/>
      <c r="N153" s="197"/>
      <c r="O153" s="475" t="s">
        <v>764</v>
      </c>
      <c r="P153" s="408"/>
      <c r="Q153" s="463">
        <v>10</v>
      </c>
      <c r="R153" s="78">
        <v>4</v>
      </c>
      <c r="S153" s="14">
        <f t="shared" si="60"/>
        <v>40</v>
      </c>
      <c r="T153" s="61"/>
      <c r="U153" s="494"/>
      <c r="V153" s="61"/>
      <c r="W153" s="61" t="s">
        <v>776</v>
      </c>
      <c r="X153" s="61"/>
      <c r="Y153" s="61"/>
      <c r="Z153" s="44">
        <f t="shared" si="62"/>
        <v>40</v>
      </c>
      <c r="AA153" s="480">
        <v>3</v>
      </c>
      <c r="AB153" s="62">
        <v>17</v>
      </c>
      <c r="AC153" s="63"/>
      <c r="AD153" s="63"/>
      <c r="AE153" s="132">
        <f t="shared" si="63"/>
        <v>10</v>
      </c>
      <c r="AF153" s="133">
        <f t="shared" si="64"/>
        <v>10</v>
      </c>
      <c r="AG153" s="134">
        <f t="shared" si="65"/>
        <v>12</v>
      </c>
      <c r="AH153" s="135">
        <f t="shared" si="57"/>
        <v>0</v>
      </c>
      <c r="AI153" s="136">
        <f t="shared" si="66"/>
        <v>1</v>
      </c>
      <c r="AJ153" s="137">
        <f t="shared" si="67"/>
        <v>0</v>
      </c>
      <c r="AK153" s="138">
        <f t="shared" si="58"/>
        <v>40</v>
      </c>
      <c r="AL153" s="139">
        <f t="shared" si="68"/>
        <v>8</v>
      </c>
      <c r="AM153" s="139">
        <f t="shared" si="69"/>
        <v>0</v>
      </c>
      <c r="AN153" s="135">
        <f t="shared" si="70"/>
        <v>1</v>
      </c>
      <c r="AO153" s="140">
        <f t="shared" si="71"/>
        <v>8</v>
      </c>
      <c r="AP153" s="140">
        <f t="shared" si="72"/>
        <v>7.5</v>
      </c>
      <c r="AQ153" s="140">
        <f t="shared" si="73"/>
        <v>1.5</v>
      </c>
      <c r="AR153" s="141">
        <f t="shared" si="74"/>
        <v>65</v>
      </c>
      <c r="AS153" s="142">
        <f t="shared" si="75"/>
        <v>0</v>
      </c>
      <c r="AT153" s="140">
        <f t="shared" si="61"/>
        <v>0</v>
      </c>
      <c r="AU153" s="140">
        <f t="shared" si="76"/>
        <v>0</v>
      </c>
      <c r="AV153" s="140">
        <v>0</v>
      </c>
      <c r="AW153" s="140">
        <f t="shared" si="59"/>
        <v>1</v>
      </c>
      <c r="AX153" s="144">
        <f t="shared" si="77"/>
        <v>65</v>
      </c>
      <c r="AY153" s="62"/>
      <c r="AZ153" s="64"/>
      <c r="BA153" s="65"/>
      <c r="BB153" s="66"/>
      <c r="BC153" s="67"/>
      <c r="BD153" s="68"/>
      <c r="BE153" s="69"/>
      <c r="BF153" s="67"/>
      <c r="BG153" s="67"/>
      <c r="BH153" s="70"/>
      <c r="BI153" s="70"/>
      <c r="BJ153" s="66"/>
      <c r="BK153" s="71"/>
      <c r="BL153" s="71"/>
      <c r="BM153" s="71"/>
      <c r="BN153" s="72"/>
      <c r="BO153" s="71"/>
      <c r="BP153" s="71"/>
      <c r="BQ153" s="71"/>
      <c r="BR153" s="71"/>
      <c r="BS153" s="73"/>
    </row>
    <row r="154" spans="1:71" s="84" customFormat="1" ht="22.2">
      <c r="A154" s="39" t="e">
        <f t="shared" si="56"/>
        <v>#REF!</v>
      </c>
      <c r="B154" s="127">
        <v>154</v>
      </c>
      <c r="C154" s="222" t="s">
        <v>72</v>
      </c>
      <c r="D154" s="127"/>
      <c r="E154" s="127"/>
      <c r="F154" s="196"/>
      <c r="G154" s="197" t="s">
        <v>163</v>
      </c>
      <c r="H154" s="197">
        <v>3</v>
      </c>
      <c r="I154" s="198" t="s">
        <v>722</v>
      </c>
      <c r="J154" s="196"/>
      <c r="K154" s="197">
        <v>8</v>
      </c>
      <c r="L154" s="197"/>
      <c r="M154" s="466"/>
      <c r="N154" s="197"/>
      <c r="O154" s="408"/>
      <c r="P154" s="408"/>
      <c r="Q154" s="463">
        <v>10</v>
      </c>
      <c r="R154" s="78">
        <v>4</v>
      </c>
      <c r="S154" s="14">
        <f t="shared" si="60"/>
        <v>40</v>
      </c>
      <c r="T154" s="61">
        <v>3</v>
      </c>
      <c r="U154" s="494" t="s">
        <v>797</v>
      </c>
      <c r="V154" s="61"/>
      <c r="W154" s="61"/>
      <c r="X154" s="61"/>
      <c r="Y154" s="61"/>
      <c r="Z154" s="44">
        <f t="shared" si="62"/>
        <v>43</v>
      </c>
      <c r="AA154" s="480">
        <v>3</v>
      </c>
      <c r="AB154" s="62">
        <v>16</v>
      </c>
      <c r="AC154" s="63"/>
      <c r="AD154" s="63"/>
      <c r="AE154" s="132">
        <f t="shared" si="63"/>
        <v>9</v>
      </c>
      <c r="AF154" s="133" t="str">
        <f t="shared" si="64"/>
        <v/>
      </c>
      <c r="AG154" s="134" t="str">
        <f t="shared" si="65"/>
        <v/>
      </c>
      <c r="AH154" s="135">
        <f t="shared" si="57"/>
        <v>8</v>
      </c>
      <c r="AI154" s="136">
        <f t="shared" si="66"/>
        <v>1</v>
      </c>
      <c r="AJ154" s="137">
        <f t="shared" si="67"/>
        <v>52</v>
      </c>
      <c r="AK154" s="138">
        <f t="shared" si="58"/>
        <v>0</v>
      </c>
      <c r="AL154" s="139">
        <f t="shared" si="68"/>
        <v>8</v>
      </c>
      <c r="AM154" s="139">
        <f t="shared" si="69"/>
        <v>0</v>
      </c>
      <c r="AN154" s="135">
        <f t="shared" si="70"/>
        <v>1</v>
      </c>
      <c r="AO154" s="140">
        <f t="shared" si="71"/>
        <v>8</v>
      </c>
      <c r="AP154" s="140">
        <f t="shared" si="72"/>
        <v>8</v>
      </c>
      <c r="AQ154" s="140">
        <f t="shared" si="73"/>
        <v>1.5</v>
      </c>
      <c r="AR154" s="141">
        <f t="shared" si="74"/>
        <v>71.5</v>
      </c>
      <c r="AS154" s="142">
        <f t="shared" si="75"/>
        <v>0</v>
      </c>
      <c r="AT154" s="140">
        <f t="shared" si="61"/>
        <v>0</v>
      </c>
      <c r="AU154" s="140">
        <f t="shared" si="76"/>
        <v>20</v>
      </c>
      <c r="AV154" s="140">
        <v>0</v>
      </c>
      <c r="AW154" s="140">
        <f t="shared" si="59"/>
        <v>1</v>
      </c>
      <c r="AX154" s="144">
        <f t="shared" si="77"/>
        <v>91.5</v>
      </c>
      <c r="AY154" s="62"/>
      <c r="AZ154" s="64"/>
      <c r="BA154" s="65"/>
      <c r="BB154" s="66"/>
      <c r="BC154" s="67"/>
      <c r="BD154" s="68"/>
      <c r="BE154" s="69"/>
      <c r="BF154" s="67"/>
      <c r="BG154" s="67"/>
      <c r="BH154" s="70"/>
      <c r="BI154" s="70"/>
      <c r="BJ154" s="66"/>
      <c r="BK154" s="71"/>
      <c r="BL154" s="71"/>
      <c r="BM154" s="71"/>
      <c r="BN154" s="72"/>
      <c r="BO154" s="71"/>
      <c r="BP154" s="71"/>
      <c r="BQ154" s="71"/>
      <c r="BR154" s="71"/>
      <c r="BS154" s="73"/>
    </row>
    <row r="155" spans="1:71" s="84" customFormat="1" ht="22.2">
      <c r="A155" s="39" t="e">
        <f t="shared" si="56"/>
        <v>#REF!</v>
      </c>
      <c r="B155" s="127">
        <v>155</v>
      </c>
      <c r="C155" s="222" t="s">
        <v>137</v>
      </c>
      <c r="D155" s="127"/>
      <c r="E155" s="127"/>
      <c r="F155" s="196"/>
      <c r="G155" s="197" t="s">
        <v>163</v>
      </c>
      <c r="H155" s="197">
        <v>3</v>
      </c>
      <c r="I155" s="198" t="s">
        <v>723</v>
      </c>
      <c r="J155" s="196"/>
      <c r="K155" s="197"/>
      <c r="L155" s="197"/>
      <c r="M155" s="466"/>
      <c r="N155" s="197"/>
      <c r="O155" s="408"/>
      <c r="P155" s="408"/>
      <c r="Q155" s="463">
        <v>10</v>
      </c>
      <c r="R155" s="78">
        <v>4</v>
      </c>
      <c r="S155" s="14">
        <f t="shared" si="60"/>
        <v>40</v>
      </c>
      <c r="T155" s="61"/>
      <c r="U155" s="494"/>
      <c r="V155" s="61"/>
      <c r="W155" s="61"/>
      <c r="X155" s="61"/>
      <c r="Y155" s="61"/>
      <c r="Z155" s="44">
        <f t="shared" si="62"/>
        <v>40</v>
      </c>
      <c r="AA155" s="480">
        <v>3</v>
      </c>
      <c r="AB155" s="62">
        <v>24</v>
      </c>
      <c r="AC155" s="63"/>
      <c r="AD155" s="63"/>
      <c r="AE155" s="132">
        <f t="shared" si="63"/>
        <v>10</v>
      </c>
      <c r="AF155" s="133">
        <f t="shared" si="64"/>
        <v>10</v>
      </c>
      <c r="AG155" s="134">
        <f t="shared" si="65"/>
        <v>12</v>
      </c>
      <c r="AH155" s="135">
        <f t="shared" si="57"/>
        <v>0</v>
      </c>
      <c r="AI155" s="136">
        <f t="shared" si="66"/>
        <v>1</v>
      </c>
      <c r="AJ155" s="137">
        <f t="shared" si="67"/>
        <v>0</v>
      </c>
      <c r="AK155" s="138">
        <f t="shared" si="58"/>
        <v>40</v>
      </c>
      <c r="AL155" s="139">
        <f t="shared" si="68"/>
        <v>8</v>
      </c>
      <c r="AM155" s="139">
        <f t="shared" si="69"/>
        <v>0</v>
      </c>
      <c r="AN155" s="135">
        <f t="shared" si="70"/>
        <v>1</v>
      </c>
      <c r="AO155" s="140">
        <f t="shared" si="71"/>
        <v>8</v>
      </c>
      <c r="AP155" s="140">
        <f t="shared" si="72"/>
        <v>12</v>
      </c>
      <c r="AQ155" s="140">
        <f t="shared" si="73"/>
        <v>1.5</v>
      </c>
      <c r="AR155" s="141">
        <f t="shared" si="74"/>
        <v>69.5</v>
      </c>
      <c r="AS155" s="142">
        <f t="shared" si="75"/>
        <v>0</v>
      </c>
      <c r="AT155" s="140">
        <f t="shared" si="61"/>
        <v>14</v>
      </c>
      <c r="AU155" s="140">
        <f t="shared" si="76"/>
        <v>0</v>
      </c>
      <c r="AV155" s="140">
        <v>0</v>
      </c>
      <c r="AW155" s="140">
        <f t="shared" si="59"/>
        <v>1</v>
      </c>
      <c r="AX155" s="144">
        <f t="shared" si="77"/>
        <v>83.5</v>
      </c>
      <c r="AY155" s="62"/>
      <c r="AZ155" s="64"/>
      <c r="BA155" s="65"/>
      <c r="BB155" s="66"/>
      <c r="BC155" s="67"/>
      <c r="BD155" s="68"/>
      <c r="BE155" s="69"/>
      <c r="BF155" s="67"/>
      <c r="BG155" s="67"/>
      <c r="BH155" s="70"/>
      <c r="BI155" s="70"/>
      <c r="BJ155" s="66"/>
      <c r="BK155" s="71"/>
      <c r="BL155" s="71"/>
      <c r="BM155" s="71"/>
      <c r="BN155" s="72"/>
      <c r="BO155" s="71"/>
      <c r="BP155" s="71"/>
      <c r="BQ155" s="71"/>
      <c r="BR155" s="71"/>
      <c r="BS155" s="73"/>
    </row>
    <row r="156" spans="1:71" s="84" customFormat="1" ht="22.2">
      <c r="A156" s="39" t="e">
        <f t="shared" si="56"/>
        <v>#REF!</v>
      </c>
      <c r="B156" s="127">
        <v>156</v>
      </c>
      <c r="C156" s="222" t="s">
        <v>136</v>
      </c>
      <c r="D156" s="127"/>
      <c r="E156" s="127"/>
      <c r="F156" s="196"/>
      <c r="G156" s="197" t="s">
        <v>163</v>
      </c>
      <c r="H156" s="197">
        <v>3</v>
      </c>
      <c r="I156" s="198" t="s">
        <v>612</v>
      </c>
      <c r="J156" s="196"/>
      <c r="K156" s="197"/>
      <c r="L156" s="197"/>
      <c r="M156" s="466"/>
      <c r="N156" s="197"/>
      <c r="O156" s="408"/>
      <c r="P156" s="408"/>
      <c r="Q156" s="463">
        <v>10</v>
      </c>
      <c r="R156" s="78">
        <v>4</v>
      </c>
      <c r="S156" s="14">
        <f t="shared" si="60"/>
        <v>40</v>
      </c>
      <c r="T156" s="61">
        <v>2</v>
      </c>
      <c r="U156" s="494" t="s">
        <v>798</v>
      </c>
      <c r="V156" s="61"/>
      <c r="W156" s="61"/>
      <c r="X156" s="61"/>
      <c r="Y156" s="61"/>
      <c r="Z156" s="44">
        <f t="shared" si="62"/>
        <v>42</v>
      </c>
      <c r="AA156" s="480">
        <v>3</v>
      </c>
      <c r="AB156" s="62">
        <v>16</v>
      </c>
      <c r="AC156" s="63"/>
      <c r="AD156" s="63"/>
      <c r="AE156" s="132">
        <f t="shared" si="63"/>
        <v>5</v>
      </c>
      <c r="AF156" s="133">
        <f t="shared" si="64"/>
        <v>10</v>
      </c>
      <c r="AG156" s="134">
        <f t="shared" si="65"/>
        <v>12</v>
      </c>
      <c r="AH156" s="135">
        <f t="shared" si="57"/>
        <v>0</v>
      </c>
      <c r="AI156" s="136">
        <f t="shared" si="66"/>
        <v>1</v>
      </c>
      <c r="AJ156" s="137">
        <f t="shared" si="67"/>
        <v>0</v>
      </c>
      <c r="AK156" s="138">
        <f t="shared" si="58"/>
        <v>20</v>
      </c>
      <c r="AL156" s="139">
        <f t="shared" si="68"/>
        <v>8</v>
      </c>
      <c r="AM156" s="139">
        <f t="shared" si="69"/>
        <v>0</v>
      </c>
      <c r="AN156" s="135">
        <f t="shared" si="70"/>
        <v>0.5</v>
      </c>
      <c r="AO156" s="140">
        <f t="shared" si="71"/>
        <v>0</v>
      </c>
      <c r="AP156" s="140">
        <f t="shared" si="72"/>
        <v>7</v>
      </c>
      <c r="AQ156" s="140">
        <f t="shared" si="73"/>
        <v>1.5</v>
      </c>
      <c r="AR156" s="141">
        <f t="shared" si="74"/>
        <v>36.5</v>
      </c>
      <c r="AS156" s="142">
        <f t="shared" si="75"/>
        <v>0</v>
      </c>
      <c r="AT156" s="140">
        <f t="shared" si="61"/>
        <v>0</v>
      </c>
      <c r="AU156" s="140">
        <f t="shared" si="76"/>
        <v>0</v>
      </c>
      <c r="AV156" s="140">
        <v>0</v>
      </c>
      <c r="AW156" s="140">
        <f t="shared" si="59"/>
        <v>1</v>
      </c>
      <c r="AX156" s="144">
        <f t="shared" si="77"/>
        <v>36.5</v>
      </c>
      <c r="AY156" s="62"/>
      <c r="AZ156" s="64"/>
      <c r="BA156" s="65"/>
      <c r="BB156" s="66"/>
      <c r="BC156" s="67"/>
      <c r="BD156" s="68"/>
      <c r="BE156" s="69"/>
      <c r="BF156" s="67"/>
      <c r="BG156" s="67"/>
      <c r="BH156" s="70"/>
      <c r="BI156" s="70"/>
      <c r="BJ156" s="66"/>
      <c r="BK156" s="71"/>
      <c r="BL156" s="71"/>
      <c r="BM156" s="71"/>
      <c r="BN156" s="72"/>
      <c r="BO156" s="71"/>
      <c r="BP156" s="71"/>
      <c r="BQ156" s="71"/>
      <c r="BR156" s="71"/>
      <c r="BS156" s="73"/>
    </row>
    <row r="157" spans="1:71" s="84" customFormat="1" ht="22.2">
      <c r="A157" s="39" t="e">
        <f t="shared" si="56"/>
        <v>#REF!</v>
      </c>
      <c r="B157" s="127">
        <v>157</v>
      </c>
      <c r="C157" s="222" t="s">
        <v>73</v>
      </c>
      <c r="D157" s="127"/>
      <c r="E157" s="127"/>
      <c r="F157" s="196"/>
      <c r="G157" s="197" t="s">
        <v>163</v>
      </c>
      <c r="H157" s="197">
        <v>3</v>
      </c>
      <c r="I157" s="198" t="s">
        <v>608</v>
      </c>
      <c r="J157" s="196"/>
      <c r="K157" s="197"/>
      <c r="L157" s="197"/>
      <c r="M157" s="474"/>
      <c r="N157" s="197"/>
      <c r="O157" s="408"/>
      <c r="P157" s="408" t="s">
        <v>567</v>
      </c>
      <c r="Q157" s="463">
        <v>9</v>
      </c>
      <c r="R157" s="78">
        <v>4</v>
      </c>
      <c r="S157" s="14">
        <f t="shared" si="60"/>
        <v>36</v>
      </c>
      <c r="T157" s="61">
        <v>4</v>
      </c>
      <c r="U157" s="494" t="s">
        <v>799</v>
      </c>
      <c r="V157" s="61"/>
      <c r="W157" s="61"/>
      <c r="X157" s="61"/>
      <c r="Y157" s="61"/>
      <c r="Z157" s="44">
        <f t="shared" si="62"/>
        <v>40</v>
      </c>
      <c r="AA157" s="480">
        <v>3</v>
      </c>
      <c r="AB157" s="62">
        <v>15</v>
      </c>
      <c r="AC157" s="63"/>
      <c r="AD157" s="63"/>
      <c r="AE157" s="132">
        <f t="shared" si="63"/>
        <v>10</v>
      </c>
      <c r="AF157" s="133">
        <f t="shared" si="64"/>
        <v>10</v>
      </c>
      <c r="AG157" s="134">
        <f t="shared" si="65"/>
        <v>12</v>
      </c>
      <c r="AH157" s="135">
        <f t="shared" si="57"/>
        <v>0</v>
      </c>
      <c r="AI157" s="136">
        <f t="shared" si="66"/>
        <v>1</v>
      </c>
      <c r="AJ157" s="137">
        <f t="shared" si="67"/>
        <v>0</v>
      </c>
      <c r="AK157" s="138">
        <f t="shared" si="58"/>
        <v>40</v>
      </c>
      <c r="AL157" s="139">
        <f t="shared" si="68"/>
        <v>8</v>
      </c>
      <c r="AM157" s="139">
        <f t="shared" si="69"/>
        <v>0</v>
      </c>
      <c r="AN157" s="135">
        <f t="shared" si="70"/>
        <v>1</v>
      </c>
      <c r="AO157" s="140">
        <f t="shared" si="71"/>
        <v>8</v>
      </c>
      <c r="AP157" s="140">
        <f t="shared" si="72"/>
        <v>12</v>
      </c>
      <c r="AQ157" s="140">
        <f t="shared" si="73"/>
        <v>1.5</v>
      </c>
      <c r="AR157" s="141">
        <f t="shared" si="74"/>
        <v>69.5</v>
      </c>
      <c r="AS157" s="142">
        <f t="shared" si="75"/>
        <v>0</v>
      </c>
      <c r="AT157" s="140">
        <f t="shared" si="61"/>
        <v>0</v>
      </c>
      <c r="AU157" s="140">
        <f t="shared" si="76"/>
        <v>0</v>
      </c>
      <c r="AV157" s="140">
        <v>0</v>
      </c>
      <c r="AW157" s="140">
        <f t="shared" si="59"/>
        <v>1</v>
      </c>
      <c r="AX157" s="144">
        <f t="shared" si="77"/>
        <v>69.5</v>
      </c>
      <c r="AY157" s="62"/>
      <c r="AZ157" s="64"/>
      <c r="BA157" s="65"/>
      <c r="BB157" s="66"/>
      <c r="BC157" s="67"/>
      <c r="BD157" s="68"/>
      <c r="BE157" s="69"/>
      <c r="BF157" s="67"/>
      <c r="BG157" s="67"/>
      <c r="BH157" s="70"/>
      <c r="BI157" s="70"/>
      <c r="BJ157" s="66"/>
      <c r="BK157" s="71"/>
      <c r="BL157" s="71"/>
      <c r="BM157" s="71"/>
      <c r="BN157" s="72"/>
      <c r="BO157" s="71"/>
      <c r="BP157" s="71"/>
      <c r="BQ157" s="71"/>
      <c r="BR157" s="71"/>
      <c r="BS157" s="73"/>
    </row>
    <row r="158" spans="1:71" s="84" customFormat="1" ht="22.2">
      <c r="A158" s="39" t="e">
        <f t="shared" si="56"/>
        <v>#REF!</v>
      </c>
      <c r="B158" s="127">
        <v>158</v>
      </c>
      <c r="C158" s="222" t="s">
        <v>590</v>
      </c>
      <c r="D158" s="127"/>
      <c r="E158" s="127"/>
      <c r="F158" s="196"/>
      <c r="G158" s="197" t="s">
        <v>161</v>
      </c>
      <c r="H158" s="197">
        <v>3</v>
      </c>
      <c r="I158" s="198" t="s">
        <v>724</v>
      </c>
      <c r="J158" s="196"/>
      <c r="K158" s="197"/>
      <c r="L158" s="197"/>
      <c r="M158" s="467"/>
      <c r="N158" s="197"/>
      <c r="O158" s="408" t="s">
        <v>167</v>
      </c>
      <c r="P158" s="125"/>
      <c r="Q158" s="463">
        <v>10</v>
      </c>
      <c r="R158" s="78">
        <v>4</v>
      </c>
      <c r="S158" s="14">
        <f t="shared" si="60"/>
        <v>40</v>
      </c>
      <c r="T158" s="61"/>
      <c r="U158" s="494"/>
      <c r="V158" s="61"/>
      <c r="W158" s="61" t="s">
        <v>776</v>
      </c>
      <c r="X158" s="61"/>
      <c r="Y158" s="61"/>
      <c r="Z158" s="44">
        <f t="shared" si="62"/>
        <v>40</v>
      </c>
      <c r="AA158" s="480">
        <v>3</v>
      </c>
      <c r="AB158" s="62">
        <v>24</v>
      </c>
      <c r="AC158" s="63"/>
      <c r="AD158" s="63"/>
      <c r="AE158" s="132">
        <f t="shared" si="63"/>
        <v>10</v>
      </c>
      <c r="AF158" s="133">
        <f t="shared" si="64"/>
        <v>10</v>
      </c>
      <c r="AG158" s="134">
        <f t="shared" si="65"/>
        <v>12</v>
      </c>
      <c r="AH158" s="135">
        <f t="shared" si="57"/>
        <v>0</v>
      </c>
      <c r="AI158" s="136">
        <f t="shared" si="66"/>
        <v>1</v>
      </c>
      <c r="AJ158" s="137">
        <f t="shared" si="67"/>
        <v>0</v>
      </c>
      <c r="AK158" s="138">
        <f t="shared" si="58"/>
        <v>40</v>
      </c>
      <c r="AL158" s="139">
        <f t="shared" si="68"/>
        <v>8</v>
      </c>
      <c r="AM158" s="139">
        <f t="shared" si="69"/>
        <v>0</v>
      </c>
      <c r="AN158" s="135">
        <f t="shared" si="70"/>
        <v>1</v>
      </c>
      <c r="AO158" s="140">
        <f t="shared" si="71"/>
        <v>8</v>
      </c>
      <c r="AP158" s="140">
        <f t="shared" si="72"/>
        <v>8.5</v>
      </c>
      <c r="AQ158" s="140">
        <f t="shared" si="73"/>
        <v>1.5</v>
      </c>
      <c r="AR158" s="141">
        <f t="shared" si="74"/>
        <v>66</v>
      </c>
      <c r="AS158" s="142">
        <f t="shared" si="75"/>
        <v>0</v>
      </c>
      <c r="AT158" s="140">
        <f t="shared" si="61"/>
        <v>0</v>
      </c>
      <c r="AU158" s="140">
        <f t="shared" si="76"/>
        <v>0</v>
      </c>
      <c r="AV158" s="140">
        <v>0</v>
      </c>
      <c r="AW158" s="140">
        <f t="shared" si="59"/>
        <v>1</v>
      </c>
      <c r="AX158" s="144">
        <f t="shared" si="77"/>
        <v>66</v>
      </c>
      <c r="AY158" s="62"/>
      <c r="AZ158" s="64"/>
      <c r="BA158" s="65"/>
      <c r="BB158" s="66"/>
      <c r="BC158" s="67"/>
      <c r="BD158" s="68"/>
      <c r="BE158" s="69"/>
      <c r="BF158" s="67"/>
      <c r="BG158" s="67"/>
      <c r="BH158" s="70"/>
      <c r="BI158" s="70"/>
      <c r="BJ158" s="66"/>
      <c r="BK158" s="71"/>
      <c r="BL158" s="71"/>
      <c r="BM158" s="71"/>
      <c r="BN158" s="72"/>
      <c r="BO158" s="71"/>
      <c r="BP158" s="71"/>
      <c r="BQ158" s="71"/>
      <c r="BR158" s="71"/>
      <c r="BS158" s="73"/>
    </row>
    <row r="159" spans="1:71" s="84" customFormat="1" ht="22.2">
      <c r="A159" s="39" t="e">
        <f t="shared" si="56"/>
        <v>#REF!</v>
      </c>
      <c r="B159" s="127">
        <v>159</v>
      </c>
      <c r="C159" s="222" t="s">
        <v>44</v>
      </c>
      <c r="D159" s="128"/>
      <c r="E159" s="128"/>
      <c r="F159" s="199"/>
      <c r="G159" s="200" t="s">
        <v>161</v>
      </c>
      <c r="H159" s="200">
        <v>3</v>
      </c>
      <c r="I159" s="201" t="s">
        <v>591</v>
      </c>
      <c r="J159" s="199"/>
      <c r="K159" s="200"/>
      <c r="L159" s="200"/>
      <c r="M159" s="476"/>
      <c r="N159" s="200"/>
      <c r="O159" s="477"/>
      <c r="P159" s="477"/>
      <c r="Q159" s="463">
        <v>5</v>
      </c>
      <c r="R159" s="78">
        <v>4</v>
      </c>
      <c r="S159" s="14">
        <f t="shared" si="60"/>
        <v>20</v>
      </c>
      <c r="T159" s="61">
        <v>5</v>
      </c>
      <c r="U159" s="494" t="s">
        <v>800</v>
      </c>
      <c r="V159" s="61"/>
      <c r="W159" s="61"/>
      <c r="X159" s="61"/>
      <c r="Y159" s="61"/>
      <c r="Z159" s="44">
        <f t="shared" si="62"/>
        <v>25</v>
      </c>
      <c r="AA159" s="480">
        <v>3</v>
      </c>
      <c r="AB159" s="62">
        <v>13</v>
      </c>
      <c r="AC159" s="63"/>
      <c r="AD159" s="63"/>
      <c r="AE159" s="132">
        <f t="shared" si="63"/>
        <v>10</v>
      </c>
      <c r="AF159" s="133">
        <f t="shared" si="64"/>
        <v>10</v>
      </c>
      <c r="AG159" s="134">
        <f t="shared" si="65"/>
        <v>12</v>
      </c>
      <c r="AH159" s="135">
        <f t="shared" si="57"/>
        <v>0</v>
      </c>
      <c r="AI159" s="136">
        <f t="shared" si="66"/>
        <v>1</v>
      </c>
      <c r="AJ159" s="137">
        <f t="shared" si="67"/>
        <v>0</v>
      </c>
      <c r="AK159" s="138">
        <f t="shared" si="58"/>
        <v>40</v>
      </c>
      <c r="AL159" s="139">
        <f t="shared" si="68"/>
        <v>8</v>
      </c>
      <c r="AM159" s="139">
        <f t="shared" si="69"/>
        <v>0</v>
      </c>
      <c r="AN159" s="135">
        <f t="shared" si="70"/>
        <v>1</v>
      </c>
      <c r="AO159" s="140">
        <f t="shared" si="71"/>
        <v>8</v>
      </c>
      <c r="AP159" s="140">
        <f t="shared" si="72"/>
        <v>8.5</v>
      </c>
      <c r="AQ159" s="140">
        <f t="shared" si="73"/>
        <v>1.5</v>
      </c>
      <c r="AR159" s="141">
        <f t="shared" si="74"/>
        <v>66</v>
      </c>
      <c r="AS159" s="142">
        <f t="shared" si="75"/>
        <v>0</v>
      </c>
      <c r="AT159" s="140">
        <f t="shared" si="61"/>
        <v>18</v>
      </c>
      <c r="AU159" s="140">
        <f t="shared" si="76"/>
        <v>0</v>
      </c>
      <c r="AV159" s="140">
        <v>0</v>
      </c>
      <c r="AW159" s="140">
        <f t="shared" si="59"/>
        <v>1</v>
      </c>
      <c r="AX159" s="144">
        <f t="shared" si="77"/>
        <v>84</v>
      </c>
      <c r="AY159" s="62"/>
      <c r="AZ159" s="64"/>
      <c r="BA159" s="65"/>
      <c r="BB159" s="66"/>
      <c r="BC159" s="67"/>
      <c r="BD159" s="68"/>
      <c r="BE159" s="69"/>
      <c r="BF159" s="67"/>
      <c r="BG159" s="67"/>
      <c r="BH159" s="70"/>
      <c r="BI159" s="70"/>
      <c r="BJ159" s="66"/>
      <c r="BK159" s="71"/>
      <c r="BL159" s="71"/>
      <c r="BM159" s="71"/>
      <c r="BN159" s="72"/>
      <c r="BO159" s="71"/>
      <c r="BP159" s="71"/>
      <c r="BQ159" s="71"/>
      <c r="BR159" s="71"/>
      <c r="BS159" s="73"/>
    </row>
    <row r="160" spans="1:71" s="84" customFormat="1" ht="22.2">
      <c r="A160" s="39" t="e">
        <f t="shared" si="56"/>
        <v>#REF!</v>
      </c>
      <c r="B160" s="127">
        <v>160</v>
      </c>
      <c r="C160" s="222" t="s">
        <v>75</v>
      </c>
      <c r="D160" s="127"/>
      <c r="E160" s="127"/>
      <c r="F160" s="196"/>
      <c r="G160" s="197" t="s">
        <v>161</v>
      </c>
      <c r="H160" s="197">
        <v>3</v>
      </c>
      <c r="I160" s="198" t="s">
        <v>639</v>
      </c>
      <c r="J160" s="196"/>
      <c r="K160" s="197"/>
      <c r="L160" s="197"/>
      <c r="M160" s="467"/>
      <c r="N160" s="197"/>
      <c r="O160" s="408"/>
      <c r="P160" s="408"/>
      <c r="Q160" s="463">
        <v>10</v>
      </c>
      <c r="R160" s="78">
        <v>4</v>
      </c>
      <c r="S160" s="14">
        <f t="shared" si="60"/>
        <v>40</v>
      </c>
      <c r="T160" s="61">
        <v>1</v>
      </c>
      <c r="U160" s="494" t="s">
        <v>801</v>
      </c>
      <c r="V160" s="61"/>
      <c r="W160" s="61"/>
      <c r="X160" s="61"/>
      <c r="Y160" s="61"/>
      <c r="Z160" s="44">
        <f t="shared" si="62"/>
        <v>41</v>
      </c>
      <c r="AA160" s="480">
        <v>3</v>
      </c>
      <c r="AB160" s="62">
        <v>24</v>
      </c>
      <c r="AC160" s="63"/>
      <c r="AD160" s="63"/>
      <c r="AE160" s="132">
        <f t="shared" si="63"/>
        <v>10</v>
      </c>
      <c r="AF160" s="133">
        <f t="shared" si="64"/>
        <v>10</v>
      </c>
      <c r="AG160" s="134">
        <f t="shared" si="65"/>
        <v>12</v>
      </c>
      <c r="AH160" s="135">
        <f t="shared" si="57"/>
        <v>0</v>
      </c>
      <c r="AI160" s="136">
        <f t="shared" si="66"/>
        <v>1</v>
      </c>
      <c r="AJ160" s="137">
        <f t="shared" si="67"/>
        <v>0</v>
      </c>
      <c r="AK160" s="138">
        <f t="shared" si="58"/>
        <v>40</v>
      </c>
      <c r="AL160" s="139">
        <f t="shared" si="68"/>
        <v>8</v>
      </c>
      <c r="AM160" s="139">
        <f t="shared" si="69"/>
        <v>0</v>
      </c>
      <c r="AN160" s="135">
        <f t="shared" si="70"/>
        <v>1</v>
      </c>
      <c r="AO160" s="140">
        <f t="shared" si="71"/>
        <v>8</v>
      </c>
      <c r="AP160" s="140">
        <f t="shared" si="72"/>
        <v>7</v>
      </c>
      <c r="AQ160" s="140">
        <f t="shared" si="73"/>
        <v>1.5</v>
      </c>
      <c r="AR160" s="141">
        <f t="shared" si="74"/>
        <v>64.5</v>
      </c>
      <c r="AS160" s="142">
        <f t="shared" si="75"/>
        <v>0</v>
      </c>
      <c r="AT160" s="140">
        <f t="shared" si="61"/>
        <v>0</v>
      </c>
      <c r="AU160" s="140">
        <f t="shared" si="76"/>
        <v>0</v>
      </c>
      <c r="AV160" s="140">
        <v>0</v>
      </c>
      <c r="AW160" s="140">
        <f t="shared" si="59"/>
        <v>1</v>
      </c>
      <c r="AX160" s="144">
        <f t="shared" si="77"/>
        <v>64.5</v>
      </c>
      <c r="AY160" s="62"/>
      <c r="AZ160" s="64"/>
      <c r="BA160" s="65"/>
      <c r="BB160" s="66"/>
      <c r="BC160" s="67"/>
      <c r="BD160" s="68"/>
      <c r="BE160" s="69"/>
      <c r="BF160" s="67"/>
      <c r="BG160" s="67"/>
      <c r="BH160" s="70"/>
      <c r="BI160" s="70"/>
      <c r="BJ160" s="66"/>
      <c r="BK160" s="71"/>
      <c r="BL160" s="71"/>
      <c r="BM160" s="71"/>
      <c r="BN160" s="72"/>
      <c r="BO160" s="71"/>
      <c r="BP160" s="71"/>
      <c r="BQ160" s="71"/>
      <c r="BR160" s="71"/>
      <c r="BS160" s="73"/>
    </row>
    <row r="161" spans="1:71" s="84" customFormat="1" ht="22.2">
      <c r="A161" s="39" t="e">
        <f t="shared" si="56"/>
        <v>#REF!</v>
      </c>
      <c r="B161" s="127">
        <v>161</v>
      </c>
      <c r="C161" s="222" t="s">
        <v>76</v>
      </c>
      <c r="D161" s="127"/>
      <c r="E161" s="127"/>
      <c r="F161" s="196"/>
      <c r="G161" s="197" t="s">
        <v>161</v>
      </c>
      <c r="H161" s="197">
        <v>3</v>
      </c>
      <c r="I161" s="198" t="s">
        <v>725</v>
      </c>
      <c r="J161" s="196"/>
      <c r="K161" s="197"/>
      <c r="L161" s="197"/>
      <c r="M161" s="474"/>
      <c r="N161" s="197"/>
      <c r="O161" s="473"/>
      <c r="P161" s="473"/>
      <c r="Q161" s="463">
        <v>10</v>
      </c>
      <c r="R161" s="78">
        <v>4</v>
      </c>
      <c r="S161" s="14">
        <f t="shared" si="60"/>
        <v>40</v>
      </c>
      <c r="T161" s="61">
        <v>2</v>
      </c>
      <c r="U161" s="494" t="s">
        <v>802</v>
      </c>
      <c r="V161" s="61"/>
      <c r="W161" s="61"/>
      <c r="X161" s="61"/>
      <c r="Y161" s="61"/>
      <c r="Z161" s="44">
        <f t="shared" si="62"/>
        <v>42</v>
      </c>
      <c r="AA161" s="480">
        <v>3</v>
      </c>
      <c r="AB161" s="62">
        <v>16</v>
      </c>
      <c r="AC161" s="63"/>
      <c r="AD161" s="63"/>
      <c r="AE161" s="132">
        <f t="shared" si="63"/>
        <v>10</v>
      </c>
      <c r="AF161" s="133">
        <f t="shared" si="64"/>
        <v>10</v>
      </c>
      <c r="AG161" s="134">
        <f t="shared" si="65"/>
        <v>12</v>
      </c>
      <c r="AH161" s="135">
        <f t="shared" si="57"/>
        <v>0</v>
      </c>
      <c r="AI161" s="136">
        <f t="shared" si="66"/>
        <v>1</v>
      </c>
      <c r="AJ161" s="137">
        <f t="shared" si="67"/>
        <v>0</v>
      </c>
      <c r="AK161" s="138">
        <f t="shared" si="58"/>
        <v>40</v>
      </c>
      <c r="AL161" s="139">
        <f t="shared" si="68"/>
        <v>8</v>
      </c>
      <c r="AM161" s="139">
        <f t="shared" si="69"/>
        <v>0</v>
      </c>
      <c r="AN161" s="135">
        <f t="shared" si="70"/>
        <v>1</v>
      </c>
      <c r="AO161" s="140">
        <f t="shared" si="71"/>
        <v>8</v>
      </c>
      <c r="AP161" s="140">
        <f t="shared" si="72"/>
        <v>12</v>
      </c>
      <c r="AQ161" s="140">
        <f t="shared" si="73"/>
        <v>1.5</v>
      </c>
      <c r="AR161" s="141">
        <f t="shared" si="74"/>
        <v>69.5</v>
      </c>
      <c r="AS161" s="142">
        <f t="shared" si="75"/>
        <v>0</v>
      </c>
      <c r="AT161" s="140">
        <f t="shared" si="61"/>
        <v>0</v>
      </c>
      <c r="AU161" s="140">
        <f t="shared" si="76"/>
        <v>0</v>
      </c>
      <c r="AV161" s="140">
        <v>0</v>
      </c>
      <c r="AW161" s="140">
        <f t="shared" si="59"/>
        <v>1</v>
      </c>
      <c r="AX161" s="144">
        <f t="shared" si="77"/>
        <v>91.5</v>
      </c>
      <c r="AY161" s="62"/>
      <c r="AZ161" s="64"/>
      <c r="BA161" s="65"/>
      <c r="BB161" s="66"/>
      <c r="BC161" s="67"/>
      <c r="BD161" s="68"/>
      <c r="BE161" s="69"/>
      <c r="BF161" s="60"/>
      <c r="BG161" s="67"/>
      <c r="BH161" s="70"/>
      <c r="BI161" s="70"/>
      <c r="BJ161" s="66"/>
      <c r="BK161" s="71"/>
      <c r="BL161" s="71"/>
      <c r="BM161" s="71"/>
      <c r="BN161" s="72"/>
      <c r="BO161" s="71"/>
      <c r="BP161" s="71"/>
      <c r="BQ161" s="71"/>
      <c r="BR161" s="71"/>
      <c r="BS161" s="73"/>
    </row>
    <row r="162" spans="1:71" s="84" customFormat="1" ht="22.2">
      <c r="A162" s="39" t="e">
        <f t="shared" si="56"/>
        <v>#REF!</v>
      </c>
      <c r="B162" s="127">
        <v>162</v>
      </c>
      <c r="C162" s="222" t="s">
        <v>110</v>
      </c>
      <c r="D162" s="127"/>
      <c r="E162" s="127"/>
      <c r="F162" s="196"/>
      <c r="G162" s="197" t="s">
        <v>165</v>
      </c>
      <c r="H162" s="197">
        <v>3</v>
      </c>
      <c r="I162" s="198" t="s">
        <v>707</v>
      </c>
      <c r="J162" s="196"/>
      <c r="K162" s="197"/>
      <c r="L162" s="197"/>
      <c r="M162" s="467"/>
      <c r="N162" s="197"/>
      <c r="O162" s="408" t="s">
        <v>561</v>
      </c>
      <c r="P162" s="408"/>
      <c r="Q162" s="463">
        <v>10</v>
      </c>
      <c r="R162" s="78">
        <v>4</v>
      </c>
      <c r="S162" s="14">
        <f t="shared" si="60"/>
        <v>40</v>
      </c>
      <c r="T162" s="61"/>
      <c r="U162" s="494"/>
      <c r="V162" s="61"/>
      <c r="W162" s="61" t="s">
        <v>776</v>
      </c>
      <c r="X162" s="61"/>
      <c r="Y162" s="61"/>
      <c r="Z162" s="44">
        <f t="shared" si="62"/>
        <v>40</v>
      </c>
      <c r="AA162" s="480">
        <v>3</v>
      </c>
      <c r="AB162" s="62">
        <v>16</v>
      </c>
      <c r="AC162" s="63"/>
      <c r="AD162" s="63"/>
      <c r="AE162" s="132">
        <f t="shared" si="63"/>
        <v>10</v>
      </c>
      <c r="AF162" s="133">
        <f t="shared" si="64"/>
        <v>10</v>
      </c>
      <c r="AG162" s="134">
        <f t="shared" si="65"/>
        <v>12</v>
      </c>
      <c r="AH162" s="135">
        <f t="shared" si="57"/>
        <v>0</v>
      </c>
      <c r="AI162" s="136">
        <f t="shared" si="66"/>
        <v>1</v>
      </c>
      <c r="AJ162" s="137">
        <f t="shared" si="67"/>
        <v>0</v>
      </c>
      <c r="AK162" s="138">
        <f t="shared" si="58"/>
        <v>40</v>
      </c>
      <c r="AL162" s="139">
        <f t="shared" si="68"/>
        <v>8</v>
      </c>
      <c r="AM162" s="139">
        <f t="shared" si="69"/>
        <v>0</v>
      </c>
      <c r="AN162" s="135">
        <f t="shared" si="70"/>
        <v>1</v>
      </c>
      <c r="AO162" s="140">
        <f t="shared" si="71"/>
        <v>8</v>
      </c>
      <c r="AP162" s="140">
        <f t="shared" si="72"/>
        <v>12</v>
      </c>
      <c r="AQ162" s="140">
        <f t="shared" si="73"/>
        <v>1.5</v>
      </c>
      <c r="AR162" s="141">
        <f t="shared" si="74"/>
        <v>69.5</v>
      </c>
      <c r="AS162" s="142">
        <f t="shared" si="75"/>
        <v>0</v>
      </c>
      <c r="AT162" s="140">
        <f t="shared" si="61"/>
        <v>0</v>
      </c>
      <c r="AU162" s="140">
        <f t="shared" si="76"/>
        <v>0</v>
      </c>
      <c r="AV162" s="140">
        <v>0</v>
      </c>
      <c r="AW162" s="140">
        <f t="shared" si="59"/>
        <v>1</v>
      </c>
      <c r="AX162" s="144">
        <f t="shared" si="77"/>
        <v>69.5</v>
      </c>
      <c r="AY162" s="62"/>
      <c r="AZ162" s="64"/>
      <c r="BA162" s="65"/>
      <c r="BB162" s="66"/>
      <c r="BC162" s="67"/>
      <c r="BD162" s="68"/>
      <c r="BE162" s="69"/>
      <c r="BF162" s="60"/>
      <c r="BG162" s="67"/>
      <c r="BH162" s="70"/>
      <c r="BI162" s="70"/>
      <c r="BJ162" s="66"/>
      <c r="BK162" s="71"/>
      <c r="BL162" s="71"/>
      <c r="BM162" s="71"/>
      <c r="BN162" s="72"/>
      <c r="BO162" s="71"/>
      <c r="BP162" s="71"/>
      <c r="BQ162" s="71"/>
      <c r="BR162" s="71"/>
      <c r="BS162" s="73"/>
    </row>
    <row r="163" spans="1:71" s="84" customFormat="1" ht="22.2">
      <c r="A163" s="39" t="e">
        <f t="shared" si="56"/>
        <v>#REF!</v>
      </c>
      <c r="B163" s="127">
        <v>163</v>
      </c>
      <c r="C163" s="222" t="s">
        <v>141</v>
      </c>
      <c r="D163" s="127"/>
      <c r="E163" s="127"/>
      <c r="F163" s="196"/>
      <c r="G163" s="197" t="s">
        <v>165</v>
      </c>
      <c r="H163" s="197">
        <v>3</v>
      </c>
      <c r="I163" s="198" t="s">
        <v>726</v>
      </c>
      <c r="J163" s="196"/>
      <c r="K163" s="197"/>
      <c r="L163" s="197"/>
      <c r="M163" s="467"/>
      <c r="N163" s="197"/>
      <c r="O163" s="408"/>
      <c r="P163" s="473"/>
      <c r="Q163" s="463">
        <v>10</v>
      </c>
      <c r="R163" s="78">
        <v>4</v>
      </c>
      <c r="S163" s="14">
        <f t="shared" si="60"/>
        <v>40</v>
      </c>
      <c r="T163" s="114">
        <v>3</v>
      </c>
      <c r="U163" s="496" t="s">
        <v>803</v>
      </c>
      <c r="V163" s="114"/>
      <c r="W163" s="114"/>
      <c r="X163" s="114"/>
      <c r="Y163" s="114"/>
      <c r="Z163" s="44">
        <f t="shared" si="62"/>
        <v>43</v>
      </c>
      <c r="AA163" s="480">
        <v>3</v>
      </c>
      <c r="AB163" s="116">
        <v>16</v>
      </c>
      <c r="AC163" s="115"/>
      <c r="AD163" s="115"/>
      <c r="AE163" s="132">
        <f t="shared" si="63"/>
        <v>10</v>
      </c>
      <c r="AF163" s="133">
        <f t="shared" si="64"/>
        <v>10</v>
      </c>
      <c r="AG163" s="134">
        <f t="shared" si="65"/>
        <v>12</v>
      </c>
      <c r="AH163" s="135">
        <f t="shared" si="57"/>
        <v>0</v>
      </c>
      <c r="AI163" s="136">
        <f t="shared" si="66"/>
        <v>1</v>
      </c>
      <c r="AJ163" s="137">
        <f t="shared" si="67"/>
        <v>0</v>
      </c>
      <c r="AK163" s="138">
        <f t="shared" si="58"/>
        <v>40</v>
      </c>
      <c r="AL163" s="139">
        <f t="shared" si="68"/>
        <v>8</v>
      </c>
      <c r="AM163" s="139">
        <f t="shared" si="69"/>
        <v>0</v>
      </c>
      <c r="AN163" s="135">
        <f t="shared" si="70"/>
        <v>1</v>
      </c>
      <c r="AO163" s="140">
        <f t="shared" si="71"/>
        <v>8</v>
      </c>
      <c r="AP163" s="140">
        <f t="shared" si="72"/>
        <v>12</v>
      </c>
      <c r="AQ163" s="140">
        <f t="shared" si="73"/>
        <v>1.5</v>
      </c>
      <c r="AR163" s="141">
        <f t="shared" si="74"/>
        <v>69.5</v>
      </c>
      <c r="AS163" s="142">
        <f t="shared" si="75"/>
        <v>0</v>
      </c>
      <c r="AT163" s="140">
        <f t="shared" si="61"/>
        <v>14</v>
      </c>
      <c r="AU163" s="140">
        <f t="shared" si="76"/>
        <v>0</v>
      </c>
      <c r="AV163" s="140">
        <v>0</v>
      </c>
      <c r="AW163" s="140">
        <f t="shared" si="59"/>
        <v>1</v>
      </c>
      <c r="AX163" s="144">
        <f t="shared" si="77"/>
        <v>105.5</v>
      </c>
      <c r="AY163" s="116"/>
      <c r="AZ163" s="117"/>
      <c r="BA163" s="118"/>
      <c r="BB163" s="119"/>
      <c r="BC163" s="67"/>
      <c r="BD163" s="120"/>
      <c r="BE163" s="69"/>
      <c r="BF163" s="113"/>
      <c r="BG163" s="67"/>
      <c r="BH163" s="121"/>
      <c r="BI163" s="121"/>
      <c r="BJ163" s="119"/>
      <c r="BK163" s="122"/>
      <c r="BL163" s="122"/>
      <c r="BM163" s="122"/>
      <c r="BN163" s="123"/>
      <c r="BO163" s="122"/>
      <c r="BP163" s="122"/>
      <c r="BQ163" s="122"/>
      <c r="BR163" s="122"/>
      <c r="BS163" s="124"/>
    </row>
    <row r="164" spans="1:71" s="125" customFormat="1" ht="26.25" customHeight="1">
      <c r="A164" s="39" t="e">
        <f t="shared" si="56"/>
        <v>#REF!</v>
      </c>
      <c r="B164" s="127">
        <v>164</v>
      </c>
      <c r="C164" s="222" t="s">
        <v>30</v>
      </c>
      <c r="D164" s="127"/>
      <c r="E164" s="127"/>
      <c r="F164" s="196"/>
      <c r="G164" s="197" t="s">
        <v>165</v>
      </c>
      <c r="H164" s="197">
        <v>3</v>
      </c>
      <c r="I164" s="198" t="s">
        <v>727</v>
      </c>
      <c r="J164" s="196"/>
      <c r="K164" s="197">
        <v>12</v>
      </c>
      <c r="L164" s="197"/>
      <c r="M164" s="468"/>
      <c r="N164" s="197"/>
      <c r="O164" s="408"/>
      <c r="P164" s="408"/>
      <c r="Q164" s="463">
        <v>10</v>
      </c>
      <c r="R164" s="78">
        <v>4</v>
      </c>
      <c r="S164" s="14">
        <f t="shared" si="60"/>
        <v>40</v>
      </c>
      <c r="T164" s="125">
        <v>2</v>
      </c>
      <c r="U164" s="165" t="s">
        <v>804</v>
      </c>
      <c r="Z164" s="44">
        <f t="shared" si="62"/>
        <v>42</v>
      </c>
      <c r="AA164" s="480">
        <v>3</v>
      </c>
      <c r="AB164" s="63">
        <v>24</v>
      </c>
      <c r="AE164" s="132">
        <f t="shared" si="63"/>
        <v>5</v>
      </c>
      <c r="AF164" s="133" t="str">
        <f t="shared" si="64"/>
        <v/>
      </c>
      <c r="AG164" s="134" t="str">
        <f t="shared" si="65"/>
        <v/>
      </c>
      <c r="AH164" s="135">
        <f t="shared" si="57"/>
        <v>8</v>
      </c>
      <c r="AI164" s="136">
        <f t="shared" si="66"/>
        <v>1</v>
      </c>
      <c r="AJ164" s="137">
        <f t="shared" si="67"/>
        <v>40</v>
      </c>
      <c r="AK164" s="138">
        <f t="shared" si="58"/>
        <v>0</v>
      </c>
      <c r="AL164" s="139">
        <f t="shared" si="68"/>
        <v>8</v>
      </c>
      <c r="AM164" s="139">
        <f t="shared" si="69"/>
        <v>0</v>
      </c>
      <c r="AN164" s="135">
        <f t="shared" si="70"/>
        <v>1</v>
      </c>
      <c r="AO164" s="140">
        <f t="shared" si="71"/>
        <v>8</v>
      </c>
      <c r="AP164" s="140">
        <f t="shared" si="72"/>
        <v>4</v>
      </c>
      <c r="AQ164" s="140">
        <f t="shared" si="73"/>
        <v>1.5</v>
      </c>
      <c r="AR164" s="141">
        <f t="shared" si="74"/>
        <v>61.5</v>
      </c>
      <c r="AS164" s="142">
        <f t="shared" si="75"/>
        <v>0</v>
      </c>
      <c r="AT164" s="140">
        <f t="shared" si="61"/>
        <v>0</v>
      </c>
      <c r="AU164" s="140">
        <f t="shared" si="76"/>
        <v>20</v>
      </c>
      <c r="AV164" s="140">
        <v>0</v>
      </c>
      <c r="AW164" s="140">
        <f t="shared" si="59"/>
        <v>1</v>
      </c>
      <c r="AX164" s="144">
        <f t="shared" si="77"/>
        <v>81.5</v>
      </c>
    </row>
    <row r="165" spans="1:71" s="125" customFormat="1" ht="26.25" customHeight="1">
      <c r="A165" s="39" t="e">
        <f t="shared" si="56"/>
        <v>#REF!</v>
      </c>
      <c r="B165" s="127">
        <v>165</v>
      </c>
      <c r="C165" s="222" t="s">
        <v>66</v>
      </c>
      <c r="D165" s="127"/>
      <c r="E165" s="127"/>
      <c r="F165" s="196"/>
      <c r="G165" s="197" t="s">
        <v>165</v>
      </c>
      <c r="H165" s="197">
        <v>3</v>
      </c>
      <c r="I165" s="198" t="s">
        <v>728</v>
      </c>
      <c r="J165" s="196"/>
      <c r="K165" s="197"/>
      <c r="L165" s="197"/>
      <c r="M165" s="467"/>
      <c r="N165" s="197"/>
      <c r="O165" s="408"/>
      <c r="P165" s="408"/>
      <c r="Q165" s="463">
        <v>10</v>
      </c>
      <c r="R165" s="78">
        <v>4</v>
      </c>
      <c r="S165" s="14">
        <f t="shared" si="60"/>
        <v>40</v>
      </c>
      <c r="T165" s="125">
        <v>3</v>
      </c>
      <c r="U165" s="165" t="s">
        <v>803</v>
      </c>
      <c r="Z165" s="44">
        <f t="shared" si="62"/>
        <v>43</v>
      </c>
      <c r="AA165" s="480">
        <v>3</v>
      </c>
      <c r="AB165" s="63">
        <v>21</v>
      </c>
      <c r="AE165" s="132">
        <f t="shared" si="63"/>
        <v>10</v>
      </c>
      <c r="AF165" s="133">
        <f t="shared" si="64"/>
        <v>10</v>
      </c>
      <c r="AG165" s="134">
        <f t="shared" si="65"/>
        <v>12</v>
      </c>
      <c r="AH165" s="135">
        <f t="shared" si="57"/>
        <v>0</v>
      </c>
      <c r="AI165" s="136">
        <f t="shared" si="66"/>
        <v>1</v>
      </c>
      <c r="AJ165" s="137">
        <f t="shared" si="67"/>
        <v>0</v>
      </c>
      <c r="AK165" s="138">
        <f t="shared" si="58"/>
        <v>40</v>
      </c>
      <c r="AL165" s="139">
        <f t="shared" si="68"/>
        <v>8</v>
      </c>
      <c r="AM165" s="139">
        <f t="shared" si="69"/>
        <v>0</v>
      </c>
      <c r="AN165" s="135">
        <f t="shared" si="70"/>
        <v>1</v>
      </c>
      <c r="AO165" s="140">
        <f t="shared" si="71"/>
        <v>8</v>
      </c>
      <c r="AP165" s="140">
        <f t="shared" si="72"/>
        <v>8</v>
      </c>
      <c r="AQ165" s="140">
        <f t="shared" si="73"/>
        <v>1.5</v>
      </c>
      <c r="AR165" s="141">
        <f t="shared" si="74"/>
        <v>65.5</v>
      </c>
      <c r="AS165" s="142">
        <f t="shared" si="75"/>
        <v>0</v>
      </c>
      <c r="AT165" s="140">
        <f t="shared" si="61"/>
        <v>0</v>
      </c>
      <c r="AU165" s="140">
        <f t="shared" si="76"/>
        <v>0</v>
      </c>
      <c r="AV165" s="140">
        <v>0</v>
      </c>
      <c r="AW165" s="140">
        <f t="shared" si="59"/>
        <v>1</v>
      </c>
      <c r="AX165" s="144">
        <f t="shared" si="77"/>
        <v>65.5</v>
      </c>
    </row>
    <row r="166" spans="1:71" s="125" customFormat="1" ht="26.25" customHeight="1">
      <c r="A166" s="39" t="e">
        <f t="shared" si="56"/>
        <v>#REF!</v>
      </c>
      <c r="B166" s="127">
        <v>166</v>
      </c>
      <c r="C166" s="222" t="s">
        <v>43</v>
      </c>
      <c r="D166" s="127"/>
      <c r="E166" s="127"/>
      <c r="F166" s="196"/>
      <c r="G166" s="197" t="s">
        <v>162</v>
      </c>
      <c r="H166" s="197">
        <v>3</v>
      </c>
      <c r="I166" s="198" t="s">
        <v>729</v>
      </c>
      <c r="J166" s="196"/>
      <c r="K166" s="197">
        <v>2</v>
      </c>
      <c r="L166" s="197"/>
      <c r="M166" s="467" t="s">
        <v>783</v>
      </c>
      <c r="N166" s="197"/>
      <c r="O166" s="408" t="s">
        <v>167</v>
      </c>
      <c r="P166" s="408"/>
      <c r="Q166" s="463">
        <v>10</v>
      </c>
      <c r="R166" s="83">
        <v>4</v>
      </c>
      <c r="S166" s="14">
        <f t="shared" si="60"/>
        <v>40</v>
      </c>
      <c r="U166" s="165"/>
      <c r="W166" s="125" t="s">
        <v>776</v>
      </c>
      <c r="Z166" s="44">
        <f t="shared" si="62"/>
        <v>40</v>
      </c>
      <c r="AA166" s="480">
        <v>3</v>
      </c>
      <c r="AB166" s="63">
        <v>24</v>
      </c>
      <c r="AE166" s="132">
        <f t="shared" si="63"/>
        <v>9</v>
      </c>
      <c r="AF166" s="133">
        <f t="shared" si="64"/>
        <v>10</v>
      </c>
      <c r="AG166" s="134">
        <f t="shared" si="65"/>
        <v>12</v>
      </c>
      <c r="AH166" s="135">
        <f t="shared" si="57"/>
        <v>0</v>
      </c>
      <c r="AI166" s="136">
        <f t="shared" si="66"/>
        <v>1</v>
      </c>
      <c r="AJ166" s="137">
        <f t="shared" si="67"/>
        <v>0</v>
      </c>
      <c r="AK166" s="138">
        <f t="shared" si="58"/>
        <v>36</v>
      </c>
      <c r="AL166" s="139">
        <f t="shared" si="68"/>
        <v>8</v>
      </c>
      <c r="AM166" s="139">
        <f t="shared" si="69"/>
        <v>0</v>
      </c>
      <c r="AN166" s="135">
        <f t="shared" si="70"/>
        <v>0.9</v>
      </c>
      <c r="AO166" s="140">
        <f t="shared" si="71"/>
        <v>4</v>
      </c>
      <c r="AP166" s="140">
        <f t="shared" si="72"/>
        <v>8</v>
      </c>
      <c r="AQ166" s="140">
        <f t="shared" si="73"/>
        <v>1.5</v>
      </c>
      <c r="AR166" s="141">
        <f t="shared" si="74"/>
        <v>57.5</v>
      </c>
      <c r="AS166" s="142">
        <f t="shared" si="75"/>
        <v>0</v>
      </c>
      <c r="AT166" s="140">
        <f t="shared" si="61"/>
        <v>18</v>
      </c>
      <c r="AU166" s="140">
        <f t="shared" si="76"/>
        <v>0</v>
      </c>
      <c r="AV166" s="140">
        <v>0</v>
      </c>
      <c r="AW166" s="140">
        <f t="shared" si="59"/>
        <v>1</v>
      </c>
      <c r="AX166" s="144">
        <f t="shared" si="77"/>
        <v>75.5</v>
      </c>
    </row>
    <row r="167" spans="1:71" ht="22.2">
      <c r="A167" s="125"/>
      <c r="B167" s="127">
        <v>167</v>
      </c>
      <c r="C167" s="222" t="s">
        <v>144</v>
      </c>
      <c r="D167" s="127"/>
      <c r="E167" s="127"/>
      <c r="F167" s="196"/>
      <c r="G167" s="197" t="s">
        <v>162</v>
      </c>
      <c r="H167" s="197">
        <v>3</v>
      </c>
      <c r="I167" s="198" t="s">
        <v>730</v>
      </c>
      <c r="J167" s="196"/>
      <c r="K167" s="197"/>
      <c r="L167" s="197"/>
      <c r="M167" s="467"/>
      <c r="N167" s="197"/>
      <c r="O167" s="465"/>
      <c r="P167" s="408" t="s">
        <v>567</v>
      </c>
      <c r="Q167" s="197">
        <v>5</v>
      </c>
      <c r="R167" s="83">
        <v>4</v>
      </c>
      <c r="S167" s="14">
        <f t="shared" si="60"/>
        <v>20</v>
      </c>
      <c r="T167" s="125">
        <v>4</v>
      </c>
      <c r="U167" s="165" t="s">
        <v>805</v>
      </c>
      <c r="V167" s="125"/>
      <c r="W167" s="125"/>
      <c r="X167" s="125"/>
      <c r="Y167" s="125"/>
      <c r="Z167" s="62">
        <f t="shared" si="62"/>
        <v>24</v>
      </c>
      <c r="AA167" s="480">
        <v>3</v>
      </c>
      <c r="AB167" s="125">
        <v>9</v>
      </c>
      <c r="AC167" s="125"/>
      <c r="AD167" s="125"/>
      <c r="AE167" s="216">
        <f t="shared" si="63"/>
        <v>10</v>
      </c>
      <c r="AF167" s="133">
        <f t="shared" si="64"/>
        <v>10</v>
      </c>
      <c r="AG167" s="134">
        <f t="shared" si="65"/>
        <v>12</v>
      </c>
      <c r="AH167" s="135">
        <f t="shared" si="57"/>
        <v>0</v>
      </c>
      <c r="AI167" s="136">
        <f t="shared" si="66"/>
        <v>1</v>
      </c>
      <c r="AJ167" s="137">
        <f t="shared" si="67"/>
        <v>0</v>
      </c>
      <c r="AK167" s="138">
        <f t="shared" si="58"/>
        <v>40</v>
      </c>
      <c r="AL167" s="139">
        <f t="shared" si="68"/>
        <v>8</v>
      </c>
      <c r="AM167" s="139">
        <f t="shared" si="69"/>
        <v>0</v>
      </c>
      <c r="AN167" s="135">
        <f t="shared" si="70"/>
        <v>1</v>
      </c>
      <c r="AO167" s="140">
        <f t="shared" si="71"/>
        <v>8</v>
      </c>
      <c r="AP167" s="140">
        <f t="shared" si="72"/>
        <v>12</v>
      </c>
      <c r="AQ167" s="140">
        <f t="shared" si="73"/>
        <v>2</v>
      </c>
      <c r="AR167" s="141">
        <f t="shared" si="74"/>
        <v>70</v>
      </c>
      <c r="AS167" s="142">
        <f t="shared" si="75"/>
        <v>0</v>
      </c>
      <c r="AT167" s="140">
        <f t="shared" si="61"/>
        <v>14</v>
      </c>
      <c r="AU167" s="140">
        <f t="shared" si="76"/>
        <v>0</v>
      </c>
      <c r="AV167" s="140">
        <v>0</v>
      </c>
      <c r="AW167" s="140">
        <f t="shared" si="59"/>
        <v>1</v>
      </c>
    </row>
    <row r="168" spans="1:71" ht="22.2">
      <c r="A168" s="125"/>
      <c r="B168" s="127">
        <v>168</v>
      </c>
      <c r="C168" s="222" t="s">
        <v>34</v>
      </c>
      <c r="D168" s="127"/>
      <c r="E168" s="127"/>
      <c r="F168" s="196"/>
      <c r="G168" s="197" t="s">
        <v>162</v>
      </c>
      <c r="H168" s="197">
        <v>3</v>
      </c>
      <c r="I168" s="198" t="s">
        <v>700</v>
      </c>
      <c r="J168" s="196"/>
      <c r="K168" s="197"/>
      <c r="L168" s="197"/>
      <c r="M168" s="467"/>
      <c r="N168" s="197"/>
      <c r="O168" s="408"/>
      <c r="P168" s="408"/>
      <c r="Q168" s="197">
        <v>10</v>
      </c>
      <c r="R168" s="83">
        <v>4</v>
      </c>
      <c r="S168" s="14">
        <f t="shared" si="60"/>
        <v>40</v>
      </c>
      <c r="T168" s="125"/>
      <c r="U168" s="165"/>
      <c r="V168" s="125"/>
      <c r="W168" s="125"/>
      <c r="X168" s="125"/>
      <c r="Y168" s="125"/>
      <c r="Z168" s="62">
        <f t="shared" si="62"/>
        <v>40</v>
      </c>
      <c r="AA168" s="480">
        <v>3</v>
      </c>
      <c r="AB168" s="125">
        <v>17</v>
      </c>
      <c r="AC168" s="125"/>
      <c r="AD168" s="125"/>
      <c r="AE168" s="216">
        <f t="shared" si="63"/>
        <v>10</v>
      </c>
      <c r="AF168" s="133">
        <f t="shared" si="64"/>
        <v>10</v>
      </c>
      <c r="AG168" s="134">
        <f t="shared" si="65"/>
        <v>12</v>
      </c>
      <c r="AH168" s="135">
        <f t="shared" si="57"/>
        <v>0</v>
      </c>
      <c r="AI168" s="136">
        <f t="shared" si="66"/>
        <v>1</v>
      </c>
      <c r="AJ168" s="137">
        <f t="shared" si="67"/>
        <v>0</v>
      </c>
      <c r="AK168" s="138">
        <f t="shared" si="58"/>
        <v>40</v>
      </c>
      <c r="AM168" s="139">
        <f t="shared" si="69"/>
        <v>0</v>
      </c>
      <c r="AO168" s="140">
        <f t="shared" si="71"/>
        <v>8</v>
      </c>
      <c r="AP168" s="140">
        <f t="shared" si="72"/>
        <v>10</v>
      </c>
      <c r="AQ168" s="140">
        <f t="shared" si="73"/>
        <v>1.5</v>
      </c>
      <c r="AR168" s="141">
        <f t="shared" si="74"/>
        <v>67.5</v>
      </c>
      <c r="AS168" s="142">
        <f t="shared" si="75"/>
        <v>0</v>
      </c>
      <c r="AT168" s="140">
        <f t="shared" si="61"/>
        <v>0</v>
      </c>
      <c r="AU168" s="140">
        <f t="shared" si="76"/>
        <v>0</v>
      </c>
      <c r="AV168" s="140">
        <v>0</v>
      </c>
      <c r="AW168" s="140">
        <f t="shared" si="59"/>
        <v>1</v>
      </c>
    </row>
    <row r="169" spans="1:71" ht="28.8">
      <c r="A169" s="125"/>
      <c r="B169" s="127">
        <v>169</v>
      </c>
      <c r="C169" s="222" t="s">
        <v>79</v>
      </c>
      <c r="D169" s="127"/>
      <c r="E169" s="127"/>
      <c r="F169" s="196"/>
      <c r="G169" s="197" t="s">
        <v>162</v>
      </c>
      <c r="H169" s="197">
        <v>3</v>
      </c>
      <c r="I169" s="198" t="s">
        <v>755</v>
      </c>
      <c r="J169" s="196"/>
      <c r="K169" s="197"/>
      <c r="L169" s="197"/>
      <c r="M169" s="470"/>
      <c r="N169" s="197"/>
      <c r="O169" s="408" t="s">
        <v>561</v>
      </c>
      <c r="P169" s="473"/>
      <c r="Q169" s="197">
        <v>9</v>
      </c>
      <c r="R169" s="83">
        <v>4</v>
      </c>
      <c r="S169" s="14">
        <f t="shared" si="60"/>
        <v>36</v>
      </c>
      <c r="T169" s="125">
        <v>4</v>
      </c>
      <c r="U169" s="165" t="s">
        <v>805</v>
      </c>
      <c r="V169" s="125"/>
      <c r="W169" s="125"/>
      <c r="X169" s="125"/>
      <c r="Y169" s="125"/>
      <c r="Z169" s="62">
        <f t="shared" si="62"/>
        <v>40</v>
      </c>
      <c r="AA169" s="480">
        <v>3</v>
      </c>
      <c r="AB169" s="125">
        <v>16</v>
      </c>
      <c r="AC169" s="125"/>
      <c r="AD169" s="125"/>
      <c r="AE169" s="216">
        <f t="shared" si="63"/>
        <v>10</v>
      </c>
      <c r="AF169" s="133">
        <f t="shared" si="64"/>
        <v>10</v>
      </c>
      <c r="AI169" s="136">
        <f t="shared" si="66"/>
        <v>1</v>
      </c>
      <c r="AJ169" s="137">
        <f t="shared" si="67"/>
        <v>0</v>
      </c>
      <c r="AK169" s="138">
        <f t="shared" si="58"/>
        <v>40</v>
      </c>
      <c r="AO169" s="140">
        <f t="shared" si="71"/>
        <v>8</v>
      </c>
      <c r="AQ169" s="140">
        <f t="shared" si="73"/>
        <v>1.5</v>
      </c>
      <c r="AR169" s="141">
        <f t="shared" si="74"/>
        <v>65.5</v>
      </c>
      <c r="AS169" s="142">
        <f t="shared" si="75"/>
        <v>0</v>
      </c>
      <c r="AU169" s="140">
        <f t="shared" si="76"/>
        <v>0</v>
      </c>
      <c r="AV169" s="140">
        <v>0</v>
      </c>
    </row>
    <row r="170" spans="1:71" ht="22.2">
      <c r="A170" s="125"/>
      <c r="B170" s="127">
        <v>170</v>
      </c>
      <c r="C170" s="222" t="s">
        <v>145</v>
      </c>
      <c r="D170" s="127"/>
      <c r="E170" s="127"/>
      <c r="F170" s="196"/>
      <c r="G170" s="197" t="s">
        <v>166</v>
      </c>
      <c r="H170" s="197">
        <v>3</v>
      </c>
      <c r="I170" s="198" t="s">
        <v>731</v>
      </c>
      <c r="J170" s="196"/>
      <c r="K170" s="197">
        <v>15</v>
      </c>
      <c r="L170" s="197"/>
      <c r="M170" s="470" t="s">
        <v>783</v>
      </c>
      <c r="N170" s="197"/>
      <c r="O170" s="408" t="s">
        <v>167</v>
      </c>
      <c r="P170" s="473"/>
      <c r="Q170" s="478">
        <v>10</v>
      </c>
      <c r="R170" s="83">
        <v>4</v>
      </c>
      <c r="S170" s="14">
        <f t="shared" si="60"/>
        <v>40</v>
      </c>
      <c r="T170" s="125"/>
      <c r="U170" s="165"/>
      <c r="V170" s="125"/>
      <c r="W170" s="125" t="s">
        <v>776</v>
      </c>
      <c r="X170" s="125"/>
      <c r="Y170" s="125"/>
      <c r="Z170" s="62">
        <f t="shared" si="62"/>
        <v>40</v>
      </c>
      <c r="AA170" s="480">
        <v>3</v>
      </c>
      <c r="AB170" s="125">
        <v>24</v>
      </c>
      <c r="AC170" s="125"/>
      <c r="AD170" s="125"/>
      <c r="AE170" s="216">
        <f t="shared" ref="AE170" si="78">IF(上课周数三58=0,0,(兼职课时三58+正常上课课时数三58+代课时数三58-缺课时数三58)/上课周数三58)</f>
        <v>10</v>
      </c>
      <c r="AF170" s="133">
        <f t="shared" ref="AF170" si="79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70" s="134">
        <f t="shared" ref="AG170:AG171" si="80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70" s="135">
        <f t="shared" ref="AH170:AH172" si="81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70" s="136">
        <f t="shared" ref="AI170:AI172" si="82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70" s="137">
        <f t="shared" ref="AJ170:AJ172" si="83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K170" s="138">
        <f t="shared" ref="AK170:AK173" si="84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40</v>
      </c>
      <c r="AL170" s="139">
        <f t="shared" ref="AL170:AL174" si="85">IF(OR(年级三58="三",年级三58="3",年级三58=3),2*上课周数三58,0)</f>
        <v>8</v>
      </c>
      <c r="AM170" s="139">
        <f t="shared" ref="AM170:AM174" si="86">IF(学科三58="体",1*上课周数三58,IF(OR(学科三58="语",学科三58="英"),上课周数三58*1,0))</f>
        <v>0</v>
      </c>
      <c r="AN170" s="135">
        <f t="shared" ref="AN170:AN176" si="87">IF(行管职务三58&lt;&gt;"",1,IF(行管职务三58="",平均周课时三58/下线三58))</f>
        <v>1</v>
      </c>
      <c r="AO170" s="140">
        <f t="shared" ref="AO170:AO175" si="88">IF(满量比三58&gt;=1,2*上课周数三58,IF(满量比三58&lt;0.66,0,IF(1&gt;满量比三58&gt;0.66,2*上课周数三58/2)))</f>
        <v>8</v>
      </c>
      <c r="AP170" s="140">
        <f t="shared" ref="AP170:AP175" si="89">晚修次数三58*0.5</f>
        <v>12</v>
      </c>
      <c r="AQ170" s="140">
        <f t="shared" ref="AQ170:AQ175" si="90">辅导课节三58*0.5</f>
        <v>1.5</v>
      </c>
      <c r="AR170" s="141">
        <f t="shared" ref="AR170:AR176" si="91">干标时三58+教标时三58+高三补时三58+早读体补三58+满量补时三58+辅导补三58+晚修补三58</f>
        <v>69.5</v>
      </c>
      <c r="AS170" s="142">
        <f t="shared" ref="AS170:AS172" si="92">IF(党职务5="党支书",4,IF(党职务5&lt;&gt;"",2,0))</f>
        <v>0</v>
      </c>
      <c r="AT170" s="140">
        <f t="shared" ref="AT170:AT175" si="93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U170" s="140">
        <f t="shared" ref="AU170:AU173" si="94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W170" s="140">
        <f t="shared" ref="AW170" si="95">期系三58</f>
        <v>1</v>
      </c>
    </row>
    <row r="171" spans="1:71" ht="15.6">
      <c r="A171" s="125"/>
      <c r="B171" s="127">
        <v>171</v>
      </c>
      <c r="C171" s="222" t="s">
        <v>67</v>
      </c>
      <c r="D171" s="127"/>
      <c r="E171" s="127"/>
      <c r="F171" s="196"/>
      <c r="G171" s="197" t="s">
        <v>166</v>
      </c>
      <c r="H171" s="197">
        <v>3</v>
      </c>
      <c r="I171" s="198" t="s">
        <v>732</v>
      </c>
      <c r="J171" s="196"/>
      <c r="K171" s="197"/>
      <c r="L171" s="197"/>
      <c r="M171" s="470"/>
      <c r="N171" s="197"/>
      <c r="O171" s="408"/>
      <c r="P171" s="473"/>
      <c r="Q171" s="478">
        <v>10</v>
      </c>
      <c r="R171" s="83">
        <v>4</v>
      </c>
      <c r="S171" s="14">
        <f t="shared" si="60"/>
        <v>40</v>
      </c>
      <c r="T171" s="125">
        <v>4</v>
      </c>
      <c r="U171" s="165" t="s">
        <v>806</v>
      </c>
      <c r="V171" s="125"/>
      <c r="W171" s="125"/>
      <c r="X171" s="125"/>
      <c r="Y171" s="125"/>
      <c r="Z171" s="62">
        <f t="shared" si="62"/>
        <v>44</v>
      </c>
      <c r="AA171" s="480">
        <v>3</v>
      </c>
      <c r="AB171" s="125">
        <v>20</v>
      </c>
      <c r="AC171" s="125"/>
      <c r="AD171" s="125"/>
      <c r="AG171" s="134" t="str">
        <f t="shared" si="80"/>
        <v/>
      </c>
      <c r="AH171" s="135">
        <f t="shared" si="81"/>
        <v>6</v>
      </c>
      <c r="AI171" s="136">
        <f t="shared" si="82"/>
        <v>1</v>
      </c>
      <c r="AJ171" s="137">
        <f t="shared" si="83"/>
        <v>40</v>
      </c>
      <c r="AK171" s="138">
        <f t="shared" si="84"/>
        <v>0</v>
      </c>
      <c r="AL171" s="139">
        <f t="shared" si="85"/>
        <v>8</v>
      </c>
      <c r="AM171" s="139">
        <f t="shared" si="86"/>
        <v>0</v>
      </c>
      <c r="AN171" s="135">
        <f t="shared" si="87"/>
        <v>1</v>
      </c>
      <c r="AO171" s="140">
        <f t="shared" si="88"/>
        <v>8</v>
      </c>
      <c r="AP171" s="140">
        <f t="shared" si="89"/>
        <v>4.5</v>
      </c>
      <c r="AQ171" s="140">
        <f t="shared" si="90"/>
        <v>1.5</v>
      </c>
      <c r="AR171" s="141">
        <f t="shared" si="91"/>
        <v>62</v>
      </c>
      <c r="AS171" s="142">
        <f t="shared" si="92"/>
        <v>0</v>
      </c>
      <c r="AT171" s="140">
        <f t="shared" si="93"/>
        <v>0</v>
      </c>
      <c r="AU171" s="140">
        <f t="shared" si="94"/>
        <v>22</v>
      </c>
    </row>
    <row r="172" spans="1:71" ht="15.6">
      <c r="A172" s="125"/>
      <c r="B172" s="127">
        <v>172</v>
      </c>
      <c r="C172" s="222" t="s">
        <v>36</v>
      </c>
      <c r="D172" s="127"/>
      <c r="E172" s="127"/>
      <c r="F172" s="196"/>
      <c r="G172" s="197" t="s">
        <v>166</v>
      </c>
      <c r="H172" s="197">
        <v>3</v>
      </c>
      <c r="I172" s="198" t="s">
        <v>733</v>
      </c>
      <c r="J172" s="196"/>
      <c r="K172" s="197"/>
      <c r="L172" s="197"/>
      <c r="M172" s="470" t="s">
        <v>788</v>
      </c>
      <c r="N172" s="197"/>
      <c r="O172" s="408"/>
      <c r="P172" s="473"/>
      <c r="Q172" s="478">
        <v>10</v>
      </c>
      <c r="R172" s="83">
        <v>4</v>
      </c>
      <c r="S172" s="14">
        <f t="shared" si="60"/>
        <v>40</v>
      </c>
      <c r="T172" s="125">
        <v>1</v>
      </c>
      <c r="U172" s="165" t="s">
        <v>807</v>
      </c>
      <c r="V172" s="125"/>
      <c r="W172" s="125"/>
      <c r="X172" s="125"/>
      <c r="Y172" s="125"/>
      <c r="Z172" s="62">
        <f t="shared" si="62"/>
        <v>41</v>
      </c>
      <c r="AA172" s="480">
        <v>3</v>
      </c>
      <c r="AB172" s="125">
        <v>14</v>
      </c>
      <c r="AC172" s="125"/>
      <c r="AD172" s="125"/>
      <c r="AH172" s="135">
        <f t="shared" si="81"/>
        <v>0</v>
      </c>
      <c r="AI172" s="136">
        <f t="shared" si="82"/>
        <v>0.83</v>
      </c>
      <c r="AJ172" s="137">
        <f t="shared" si="83"/>
        <v>0</v>
      </c>
      <c r="AK172" s="138">
        <f t="shared" si="84"/>
        <v>46.48</v>
      </c>
      <c r="AL172" s="139">
        <f t="shared" si="85"/>
        <v>8</v>
      </c>
      <c r="AM172" s="139">
        <f t="shared" si="86"/>
        <v>4</v>
      </c>
      <c r="AN172" s="135">
        <f t="shared" si="87"/>
        <v>1.1666666666666667</v>
      </c>
      <c r="AO172" s="140">
        <f t="shared" si="88"/>
        <v>8</v>
      </c>
      <c r="AP172" s="140">
        <f t="shared" si="89"/>
        <v>0</v>
      </c>
      <c r="AQ172" s="140">
        <f t="shared" si="90"/>
        <v>1.5</v>
      </c>
      <c r="AR172" s="141">
        <f t="shared" si="91"/>
        <v>67.97999999999999</v>
      </c>
      <c r="AS172" s="142">
        <f t="shared" si="92"/>
        <v>0</v>
      </c>
      <c r="AT172" s="140">
        <f t="shared" si="93"/>
        <v>0</v>
      </c>
      <c r="AU172" s="140">
        <f t="shared" si="94"/>
        <v>0</v>
      </c>
    </row>
    <row r="173" spans="1:71" ht="15.6">
      <c r="A173" s="125"/>
      <c r="B173" s="127">
        <v>173</v>
      </c>
      <c r="C173" s="222" t="s">
        <v>153</v>
      </c>
      <c r="D173" s="202"/>
      <c r="E173" s="202"/>
      <c r="F173" s="202"/>
      <c r="G173" s="197" t="s">
        <v>166</v>
      </c>
      <c r="H173" s="197">
        <v>3</v>
      </c>
      <c r="I173" s="198" t="s">
        <v>734</v>
      </c>
      <c r="J173" s="202"/>
      <c r="K173" s="197"/>
      <c r="L173" s="197"/>
      <c r="M173" s="202"/>
      <c r="N173" s="197"/>
      <c r="O173" s="197"/>
      <c r="P173" s="197"/>
      <c r="Q173" s="478">
        <v>10</v>
      </c>
      <c r="R173" s="83">
        <v>4</v>
      </c>
      <c r="S173" s="14">
        <f t="shared" si="60"/>
        <v>40</v>
      </c>
      <c r="T173" s="125"/>
      <c r="U173" s="165"/>
      <c r="V173" s="125"/>
      <c r="W173" s="125"/>
      <c r="X173" s="125"/>
      <c r="Y173" s="125"/>
      <c r="Z173" s="62">
        <f t="shared" si="62"/>
        <v>40</v>
      </c>
      <c r="AA173" s="480">
        <v>3</v>
      </c>
      <c r="AB173" s="125">
        <v>24</v>
      </c>
      <c r="AC173" s="125"/>
      <c r="AD173" s="125"/>
      <c r="AK173" s="138">
        <f t="shared" si="84"/>
        <v>46.48</v>
      </c>
      <c r="AL173" s="139">
        <f t="shared" si="85"/>
        <v>8</v>
      </c>
      <c r="AM173" s="139">
        <f t="shared" si="86"/>
        <v>4</v>
      </c>
      <c r="AN173" s="135">
        <f t="shared" si="87"/>
        <v>1.1666666666666667</v>
      </c>
      <c r="AO173" s="140">
        <f t="shared" si="88"/>
        <v>8</v>
      </c>
      <c r="AP173" s="140">
        <f t="shared" si="89"/>
        <v>12</v>
      </c>
      <c r="AQ173" s="140">
        <f t="shared" si="90"/>
        <v>1.5</v>
      </c>
      <c r="AR173" s="141">
        <f t="shared" si="91"/>
        <v>79.97999999999999</v>
      </c>
      <c r="AT173" s="140">
        <f t="shared" si="93"/>
        <v>0</v>
      </c>
      <c r="AU173" s="140">
        <f t="shared" si="94"/>
        <v>0</v>
      </c>
    </row>
    <row r="174" spans="1:71" ht="15.6">
      <c r="A174" s="125"/>
      <c r="B174" s="127">
        <v>174</v>
      </c>
      <c r="C174" s="222" t="s">
        <v>550</v>
      </c>
      <c r="D174" s="202"/>
      <c r="E174" s="202"/>
      <c r="F174" s="202"/>
      <c r="G174" s="197" t="s">
        <v>166</v>
      </c>
      <c r="H174" s="197">
        <v>3</v>
      </c>
      <c r="I174" s="198" t="s">
        <v>730</v>
      </c>
      <c r="J174" s="202"/>
      <c r="K174" s="197"/>
      <c r="L174" s="197"/>
      <c r="M174" s="202"/>
      <c r="N174" s="197"/>
      <c r="O174" s="197"/>
      <c r="P174" s="197" t="s">
        <v>560</v>
      </c>
      <c r="Q174" s="478">
        <v>5</v>
      </c>
      <c r="R174" s="83">
        <v>4</v>
      </c>
      <c r="S174" s="14">
        <f t="shared" si="60"/>
        <v>20</v>
      </c>
      <c r="T174" s="125">
        <v>3</v>
      </c>
      <c r="U174" s="165" t="s">
        <v>808</v>
      </c>
      <c r="V174" s="125"/>
      <c r="W174" s="125"/>
      <c r="X174" s="125"/>
      <c r="Y174" s="125"/>
      <c r="Z174" s="62">
        <f t="shared" si="62"/>
        <v>23</v>
      </c>
      <c r="AA174" s="480">
        <v>3</v>
      </c>
      <c r="AB174" s="125">
        <v>9</v>
      </c>
      <c r="AC174" s="125"/>
      <c r="AD174" s="125"/>
      <c r="AL174" s="139">
        <f t="shared" si="85"/>
        <v>0</v>
      </c>
      <c r="AM174" s="139">
        <f t="shared" si="86"/>
        <v>0</v>
      </c>
      <c r="AN174" s="135">
        <f t="shared" si="87"/>
        <v>0</v>
      </c>
      <c r="AO174" s="140">
        <f t="shared" si="88"/>
        <v>0</v>
      </c>
      <c r="AP174" s="140">
        <f t="shared" si="89"/>
        <v>0</v>
      </c>
      <c r="AQ174" s="140">
        <f t="shared" si="90"/>
        <v>0</v>
      </c>
      <c r="AR174" s="141">
        <f t="shared" si="91"/>
        <v>0</v>
      </c>
      <c r="AT174" s="140">
        <f t="shared" si="93"/>
        <v>0</v>
      </c>
    </row>
    <row r="175" spans="1:71" ht="32.4">
      <c r="A175" s="125"/>
      <c r="B175" s="127">
        <v>175</v>
      </c>
      <c r="C175" s="222" t="s">
        <v>90</v>
      </c>
      <c r="D175" s="202"/>
      <c r="E175" s="202"/>
      <c r="F175" s="202"/>
      <c r="G175" s="197" t="s">
        <v>554</v>
      </c>
      <c r="H175" s="197">
        <v>3</v>
      </c>
      <c r="I175" s="479" t="s">
        <v>735</v>
      </c>
      <c r="J175" s="202"/>
      <c r="K175" s="197"/>
      <c r="L175" s="197"/>
      <c r="M175" s="202"/>
      <c r="N175" s="197"/>
      <c r="O175" s="197"/>
      <c r="P175" s="197"/>
      <c r="Q175" s="478">
        <v>14</v>
      </c>
      <c r="R175" s="83">
        <v>4</v>
      </c>
      <c r="S175" s="14">
        <f t="shared" si="60"/>
        <v>56</v>
      </c>
      <c r="T175" s="125"/>
      <c r="U175" s="165"/>
      <c r="V175" s="125"/>
      <c r="W175" s="125"/>
      <c r="X175" s="125"/>
      <c r="Y175" s="125"/>
      <c r="Z175" s="62">
        <f t="shared" si="62"/>
        <v>56</v>
      </c>
      <c r="AA175" s="480">
        <v>3</v>
      </c>
      <c r="AB175" s="125"/>
      <c r="AC175" s="125"/>
      <c r="AD175" s="125"/>
      <c r="AN175" s="135">
        <f t="shared" si="87"/>
        <v>0</v>
      </c>
      <c r="AO175" s="140">
        <f t="shared" si="88"/>
        <v>0</v>
      </c>
      <c r="AP175" s="140">
        <f t="shared" si="89"/>
        <v>0</v>
      </c>
      <c r="AQ175" s="140">
        <f t="shared" si="90"/>
        <v>0</v>
      </c>
      <c r="AR175" s="141">
        <f t="shared" si="91"/>
        <v>0</v>
      </c>
      <c r="AT175" s="140">
        <f t="shared" si="93"/>
        <v>0</v>
      </c>
    </row>
    <row r="176" spans="1:71" ht="43.2">
      <c r="A176" s="125"/>
      <c r="B176" s="127">
        <v>176</v>
      </c>
      <c r="C176" s="222" t="s">
        <v>91</v>
      </c>
      <c r="D176" s="125"/>
      <c r="E176" s="125"/>
      <c r="F176" s="125"/>
      <c r="G176" s="63" t="s">
        <v>554</v>
      </c>
      <c r="H176" s="63">
        <v>3</v>
      </c>
      <c r="I176" s="203" t="s">
        <v>736</v>
      </c>
      <c r="J176" s="125"/>
      <c r="K176" s="125">
        <v>10</v>
      </c>
      <c r="L176" s="125"/>
      <c r="M176" s="125"/>
      <c r="N176" s="125"/>
      <c r="O176" s="125" t="s">
        <v>765</v>
      </c>
      <c r="P176" s="125"/>
      <c r="Q176" s="478">
        <v>14</v>
      </c>
      <c r="R176" s="83">
        <v>4</v>
      </c>
      <c r="S176" s="14">
        <f t="shared" si="60"/>
        <v>56</v>
      </c>
      <c r="T176" s="125"/>
      <c r="U176" s="165"/>
      <c r="V176" s="125"/>
      <c r="W176" s="125"/>
      <c r="X176" s="125"/>
      <c r="Y176" s="125"/>
      <c r="Z176" s="62">
        <f t="shared" si="62"/>
        <v>56</v>
      </c>
      <c r="AA176" s="480">
        <v>3</v>
      </c>
      <c r="AB176" s="125">
        <v>24</v>
      </c>
      <c r="AC176" s="125"/>
      <c r="AD176" s="125"/>
      <c r="AN176" s="135">
        <f t="shared" si="87"/>
        <v>0</v>
      </c>
      <c r="AR176" s="141">
        <f t="shared" si="91"/>
        <v>0</v>
      </c>
    </row>
    <row r="177" spans="3:26">
      <c r="R177" s="407"/>
      <c r="S177" s="227"/>
      <c r="Z177" s="238"/>
    </row>
    <row r="178" spans="3:26">
      <c r="O178" s="408"/>
      <c r="S178" s="14"/>
      <c r="Z178" s="238"/>
    </row>
    <row r="179" spans="3:26">
      <c r="C179" s="451"/>
      <c r="D179" s="451"/>
      <c r="E179" s="451"/>
      <c r="F179" s="451"/>
      <c r="G179" s="451"/>
      <c r="H179" s="451"/>
      <c r="I179" s="455"/>
      <c r="J179" s="451"/>
      <c r="K179" s="451"/>
      <c r="L179" s="451"/>
      <c r="M179" s="451"/>
      <c r="N179" s="451"/>
      <c r="O179" s="451"/>
      <c r="P179" s="451"/>
      <c r="Q179" s="451"/>
      <c r="R179" s="451"/>
      <c r="S179" s="14"/>
      <c r="T179" s="451"/>
      <c r="U179" s="455"/>
      <c r="V179" s="451"/>
      <c r="W179" s="451"/>
      <c r="X179" s="451"/>
      <c r="Y179" s="451"/>
      <c r="Z179" s="451"/>
    </row>
    <row r="180" spans="3:26">
      <c r="C180" s="452"/>
      <c r="G180" s="453"/>
      <c r="H180" s="453"/>
      <c r="I180" s="409"/>
      <c r="R180" s="456"/>
      <c r="S180" s="250"/>
    </row>
    <row r="181" spans="3:26">
      <c r="S181" s="14"/>
    </row>
    <row r="182" spans="3:26">
      <c r="S182" s="14"/>
    </row>
    <row r="183" spans="3:26">
      <c r="S183" s="14"/>
    </row>
    <row r="184" spans="3:26">
      <c r="S184" s="14"/>
    </row>
  </sheetData>
  <mergeCells count="22">
    <mergeCell ref="AI1:AI2"/>
    <mergeCell ref="A1:AD2"/>
    <mergeCell ref="AE1:AE2"/>
    <mergeCell ref="AF1:AF2"/>
    <mergeCell ref="AG1:AG2"/>
    <mergeCell ref="AH1:AH2"/>
    <mergeCell ref="AV1:AV2"/>
    <mergeCell ref="AX1:AX2"/>
    <mergeCell ref="AE3:AX3"/>
    <mergeCell ref="B4:G4"/>
    <mergeCell ref="AP1:AP2"/>
    <mergeCell ref="AQ1:AQ2"/>
    <mergeCell ref="AR1:AR2"/>
    <mergeCell ref="AS1:AS2"/>
    <mergeCell ref="AT1:AT2"/>
    <mergeCell ref="AU1:AU2"/>
    <mergeCell ref="AJ1:AJ2"/>
    <mergeCell ref="AK1:AK2"/>
    <mergeCell ref="AL1:AL2"/>
    <mergeCell ref="AM1:AM2"/>
    <mergeCell ref="AN1:AN2"/>
    <mergeCell ref="AO1:AO2"/>
  </mergeCells>
  <phoneticPr fontId="2" type="noConversion"/>
  <conditionalFormatting sqref="AF4:AH4 AG170:AG171 AH170:AH172 AN170:AN176 AO170:AQ175 AR170:AR176 AS170:AS172 AT170:AT175 AU170:AU173 AL170:AM174 AW170 BH5:BS163 AZ5:BB163 BD5:BD163 AF5:AF170 AJ4:AJ172 AG5:AH168 AX5:AX166 AL5:AL167 AM5:AM168 AN5:AN167 AO5:AO169 AP5:AP168 AQ5:AS169 AT5:AT168 AU6:AV169 AW4:AW168">
    <cfRule type="expression" dxfId="4" priority="4" stopIfTrue="1">
      <formula>MOD(ROW(),2)=0</formula>
    </cfRule>
  </conditionalFormatting>
  <conditionalFormatting sqref="AL4:AX4">
    <cfRule type="expression" dxfId="3" priority="3" stopIfTrue="1">
      <formula>MOD(ROW(),2)=0</formula>
    </cfRule>
  </conditionalFormatting>
  <conditionalFormatting sqref="AU5:AV5">
    <cfRule type="expression" dxfId="2" priority="1" stopIfTrue="1">
      <formula>MOD(ROW(),2)=0</formula>
    </cfRule>
  </conditionalFormatting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84"/>
  <sheetViews>
    <sheetView zoomScale="80" zoomScaleNormal="80" workbookViewId="0">
      <pane xSplit="3" ySplit="4" topLeftCell="D86" activePane="bottomRight" state="frozen"/>
      <selection pane="topRight" activeCell="D1" sqref="D1"/>
      <selection pane="bottomLeft" activeCell="A5" sqref="A5"/>
      <selection pane="bottomRight" activeCell="N108" sqref="N108"/>
    </sheetView>
  </sheetViews>
  <sheetFormatPr defaultRowHeight="14.4"/>
  <cols>
    <col min="1" max="1" width="0" hidden="1" customWidth="1"/>
    <col min="9" max="9" width="10.77734375" style="163" customWidth="1"/>
    <col min="20" max="20" width="13.77734375" customWidth="1"/>
    <col min="31" max="50" width="8.88671875" customWidth="1"/>
  </cols>
  <sheetData>
    <row r="1" spans="1:50">
      <c r="A1" s="520" t="s">
        <v>821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521"/>
      <c r="P1" s="521"/>
      <c r="Q1" s="521"/>
      <c r="R1" s="521"/>
      <c r="S1" s="521"/>
      <c r="T1" s="521"/>
      <c r="U1" s="521"/>
      <c r="V1" s="521"/>
      <c r="W1" s="521"/>
      <c r="X1" s="521"/>
      <c r="Y1" s="521"/>
      <c r="Z1" s="521"/>
      <c r="AA1" s="521"/>
      <c r="AB1" s="521"/>
      <c r="AC1" s="521"/>
      <c r="AD1" s="521"/>
      <c r="AE1" s="530" t="s">
        <v>193</v>
      </c>
      <c r="AF1" s="522" t="s">
        <v>194</v>
      </c>
      <c r="AG1" s="524" t="s">
        <v>195</v>
      </c>
      <c r="AH1" s="524" t="s">
        <v>196</v>
      </c>
      <c r="AI1" s="526" t="s">
        <v>197</v>
      </c>
      <c r="AJ1" s="512" t="s">
        <v>198</v>
      </c>
      <c r="AK1" s="514" t="s">
        <v>199</v>
      </c>
      <c r="AL1" s="516" t="s">
        <v>200</v>
      </c>
      <c r="AM1" s="508" t="s">
        <v>201</v>
      </c>
      <c r="AN1" s="518" t="s">
        <v>202</v>
      </c>
      <c r="AO1" s="508" t="s">
        <v>203</v>
      </c>
      <c r="AP1" s="508" t="s">
        <v>204</v>
      </c>
      <c r="AQ1" s="508" t="s">
        <v>205</v>
      </c>
      <c r="AR1" s="532" t="s">
        <v>206</v>
      </c>
      <c r="AS1" s="508" t="s">
        <v>207</v>
      </c>
      <c r="AT1" s="510" t="s">
        <v>208</v>
      </c>
      <c r="AU1" s="510" t="s">
        <v>209</v>
      </c>
      <c r="AV1" s="510" t="s">
        <v>210</v>
      </c>
      <c r="AW1" s="2" t="s">
        <v>211</v>
      </c>
      <c r="AX1" s="528" t="s">
        <v>212</v>
      </c>
    </row>
    <row r="2" spans="1:50" ht="20.399999999999999">
      <c r="A2" s="521"/>
      <c r="B2" s="521"/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521"/>
      <c r="O2" s="521"/>
      <c r="P2" s="521"/>
      <c r="Q2" s="521"/>
      <c r="R2" s="521"/>
      <c r="S2" s="521"/>
      <c r="T2" s="521"/>
      <c r="U2" s="521"/>
      <c r="V2" s="521"/>
      <c r="W2" s="521"/>
      <c r="X2" s="521"/>
      <c r="Y2" s="521"/>
      <c r="Z2" s="521"/>
      <c r="AA2" s="521"/>
      <c r="AB2" s="521"/>
      <c r="AC2" s="521"/>
      <c r="AD2" s="521"/>
      <c r="AE2" s="531"/>
      <c r="AF2" s="523"/>
      <c r="AG2" s="525"/>
      <c r="AH2" s="525"/>
      <c r="AI2" s="527"/>
      <c r="AJ2" s="513"/>
      <c r="AK2" s="515"/>
      <c r="AL2" s="517"/>
      <c r="AM2" s="509"/>
      <c r="AN2" s="519"/>
      <c r="AO2" s="509"/>
      <c r="AP2" s="509"/>
      <c r="AQ2" s="509"/>
      <c r="AR2" s="533"/>
      <c r="AS2" s="509"/>
      <c r="AT2" s="511"/>
      <c r="AU2" s="511"/>
      <c r="AV2" s="511"/>
      <c r="AW2" s="4">
        <v>1</v>
      </c>
      <c r="AX2" s="529"/>
    </row>
    <row r="3" spans="1:50" ht="48">
      <c r="A3" s="5" t="s">
        <v>0</v>
      </c>
      <c r="B3" s="6" t="s">
        <v>1</v>
      </c>
      <c r="C3" s="7" t="s">
        <v>2</v>
      </c>
      <c r="D3" s="7"/>
      <c r="E3" s="7"/>
      <c r="F3" s="7" t="s">
        <v>3</v>
      </c>
      <c r="G3" s="7" t="s">
        <v>4</v>
      </c>
      <c r="H3" s="7" t="s">
        <v>5</v>
      </c>
      <c r="I3" s="161" t="s">
        <v>6</v>
      </c>
      <c r="J3" s="6" t="s">
        <v>7</v>
      </c>
      <c r="K3" s="6" t="s">
        <v>748</v>
      </c>
      <c r="L3" s="6" t="s">
        <v>749</v>
      </c>
      <c r="M3" s="8" t="s">
        <v>8</v>
      </c>
      <c r="N3" s="6" t="s">
        <v>215</v>
      </c>
      <c r="O3" s="6" t="s">
        <v>9</v>
      </c>
      <c r="P3" s="6" t="s">
        <v>10</v>
      </c>
      <c r="Q3" s="8" t="s">
        <v>11</v>
      </c>
      <c r="R3" s="6" t="s">
        <v>12</v>
      </c>
      <c r="S3" s="9" t="s">
        <v>13</v>
      </c>
      <c r="T3" s="8" t="s">
        <v>14</v>
      </c>
      <c r="U3" s="6" t="s">
        <v>15</v>
      </c>
      <c r="V3" s="8" t="s">
        <v>16</v>
      </c>
      <c r="W3" s="6" t="s">
        <v>17</v>
      </c>
      <c r="X3" s="6" t="s">
        <v>18</v>
      </c>
      <c r="Y3" s="6" t="s">
        <v>19</v>
      </c>
      <c r="Z3" s="10" t="s">
        <v>20</v>
      </c>
      <c r="AA3" s="8" t="s">
        <v>21</v>
      </c>
      <c r="AB3" s="8" t="s">
        <v>173</v>
      </c>
      <c r="AC3" s="11" t="s">
        <v>22</v>
      </c>
      <c r="AD3" s="11"/>
      <c r="AE3" s="504" t="s">
        <v>213</v>
      </c>
      <c r="AF3" s="505"/>
      <c r="AG3" s="505"/>
      <c r="AH3" s="505"/>
      <c r="AI3" s="505"/>
      <c r="AJ3" s="505"/>
      <c r="AK3" s="505"/>
      <c r="AL3" s="505"/>
      <c r="AM3" s="505"/>
      <c r="AN3" s="505"/>
      <c r="AO3" s="505"/>
      <c r="AP3" s="505"/>
      <c r="AQ3" s="505"/>
      <c r="AR3" s="505"/>
      <c r="AS3" s="505"/>
      <c r="AT3" s="505"/>
      <c r="AU3" s="505"/>
      <c r="AV3" s="505"/>
      <c r="AW3" s="505"/>
      <c r="AX3" s="506"/>
    </row>
    <row r="4" spans="1:50" ht="22.2">
      <c r="A4" s="12" t="s">
        <v>549</v>
      </c>
      <c r="B4" s="507" t="s">
        <v>24</v>
      </c>
      <c r="C4" s="507"/>
      <c r="D4" s="507"/>
      <c r="E4" s="507"/>
      <c r="F4" s="507"/>
      <c r="G4" s="507"/>
      <c r="H4" s="13">
        <v>1</v>
      </c>
      <c r="I4" s="162" t="s">
        <v>25</v>
      </c>
      <c r="J4" s="14"/>
      <c r="K4" s="14"/>
      <c r="L4" s="14"/>
      <c r="M4" s="15"/>
      <c r="N4" s="14"/>
      <c r="O4" s="16"/>
      <c r="P4" s="17"/>
      <c r="Q4" s="15">
        <v>5</v>
      </c>
      <c r="R4" s="18">
        <v>4</v>
      </c>
      <c r="S4" s="14">
        <f t="shared" ref="S4" si="0">每周课时数二2122*上课周数二2122</f>
        <v>20</v>
      </c>
      <c r="T4" s="19"/>
      <c r="U4" s="20"/>
      <c r="V4" s="21"/>
      <c r="W4" s="22"/>
      <c r="X4" s="23"/>
      <c r="Y4" s="24"/>
      <c r="Z4" s="25">
        <f>S4+T4-V4+X4+Y4</f>
        <v>20</v>
      </c>
      <c r="AA4" s="26"/>
      <c r="AB4" s="27"/>
      <c r="AC4" s="28"/>
      <c r="AD4" s="28"/>
      <c r="AE4" s="132">
        <f t="shared" ref="AE4:AE65" si="1">IF(上课周数三912=0,0,(兼职课时三912+正常上课课时数三912+代课时数三912-缺课时数三912)/上课周数三912)</f>
        <v>5</v>
      </c>
      <c r="AF4" s="133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4" s="134">
        <f t="shared" ref="AG4:AG65" si="2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4" s="135">
        <f t="shared" ref="AH4:AH65" si="3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4" s="136">
        <f t="shared" ref="AI4:AI65" si="4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4" s="137">
        <f t="shared" ref="AJ4:AJ65" si="5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K4" s="138">
        <f t="shared" ref="AK4:AK65" si="6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16.599999999999998</v>
      </c>
      <c r="AL4" s="139">
        <f t="shared" ref="AL4:AL65" si="7">IF(OR(年级三912="三",年级三912="3",年级三912=3),2*上课周数三912,0)</f>
        <v>0</v>
      </c>
      <c r="AM4" s="139">
        <f>IF(学科三912="体",1*上课周数三912,IF(OR(学科三912="语",学科三912="英"),上课周数三912*1,0))</f>
        <v>0</v>
      </c>
      <c r="AN4" s="135">
        <f t="shared" ref="AN4:AN65" si="8">IF(行管职务三912&lt;&gt;"",1,IF(行管职务三912="",平均周课时三912/下线三912))</f>
        <v>0.35714285714285715</v>
      </c>
      <c r="AO4" s="140">
        <f t="shared" ref="AO4:AO65" si="9">IF(满量比三912&gt;=1,2*上课周数三912,IF(满量比三912&lt;0.66,0,IF(1&gt;满量比三912&gt;0.66,2*上课周数三912/2)))</f>
        <v>0</v>
      </c>
      <c r="AP4" s="140">
        <f t="shared" ref="AP4:AP65" si="10">晚修次数三912*0.5</f>
        <v>0</v>
      </c>
      <c r="AQ4" s="140">
        <f t="shared" ref="AQ4:AQ65" si="11">辅导课节三912*0.5</f>
        <v>0</v>
      </c>
      <c r="AR4" s="141">
        <f t="shared" ref="AR4:AR65" si="12">干标时三912+教标时三912+高三补时三912+早读体补三912+满量补时三912+辅导补三912+晚修补三912</f>
        <v>16.599999999999998</v>
      </c>
      <c r="AS4" s="142">
        <f t="shared" ref="AS4:AS65" si="13">IF(党职务9="党支书",4,IF(党职务9&lt;&gt;"",2,0))</f>
        <v>0</v>
      </c>
      <c r="AT4" s="140">
        <f t="shared" ref="AT4:AT65" si="14"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0</v>
      </c>
      <c r="AU4" s="140">
        <f t="shared" ref="AU4:AU65" si="15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4" s="140">
        <v>0</v>
      </c>
      <c r="AW4" s="140">
        <f t="shared" ref="AW4:AW65" si="16">期系三912</f>
        <v>1</v>
      </c>
      <c r="AX4" s="143">
        <f t="shared" ref="AX4:AX65" si="17">(标准课时合计三912+党职务补贴三912+教管职务补贴三912+行政职务补贴三912+班主任工作奖三912)*当期系数三912</f>
        <v>42.599999999999994</v>
      </c>
    </row>
    <row r="5" spans="1:50" ht="18.75" customHeight="1">
      <c r="A5" s="157" t="str">
        <f t="shared" ref="A5:A67" si="18">A4</f>
        <v>9-12</v>
      </c>
      <c r="B5" s="77">
        <v>1</v>
      </c>
      <c r="C5" s="254" t="s">
        <v>169</v>
      </c>
      <c r="D5" s="167"/>
      <c r="E5" s="167"/>
      <c r="F5" s="168"/>
      <c r="G5" s="169" t="s">
        <v>159</v>
      </c>
      <c r="H5" s="169">
        <v>1</v>
      </c>
      <c r="I5" s="378" t="s">
        <v>608</v>
      </c>
      <c r="J5" s="379"/>
      <c r="K5" s="380"/>
      <c r="L5" s="380"/>
      <c r="M5" s="381"/>
      <c r="N5" s="380"/>
      <c r="O5" s="380"/>
      <c r="P5" s="380" t="s">
        <v>570</v>
      </c>
      <c r="Q5" s="382">
        <v>5</v>
      </c>
      <c r="R5" s="78">
        <v>2</v>
      </c>
      <c r="S5" s="14">
        <f>Q5*R5</f>
        <v>10</v>
      </c>
      <c r="T5" s="42"/>
      <c r="U5" s="42"/>
      <c r="V5" s="42"/>
      <c r="W5" s="43"/>
      <c r="X5" s="42"/>
      <c r="Y5" s="42"/>
      <c r="Z5" s="44">
        <f>S5+T5-V5+X5+Y5</f>
        <v>10</v>
      </c>
      <c r="AA5" s="40"/>
      <c r="AB5" s="405"/>
      <c r="AC5" s="45"/>
      <c r="AD5" s="45"/>
      <c r="AE5" s="132">
        <f>IF(上课周数三912=0,0,(兼职课时三912+正常上课课时数三912+代课时数三912-缺课时数三912)/上课周数三912)</f>
        <v>5</v>
      </c>
      <c r="AF5" s="133" t="str">
        <f t="shared" ref="AF5:AF65" si="19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/>
      </c>
      <c r="AG5" s="134" t="str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/>
      </c>
      <c r="AH5" s="135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4</v>
      </c>
      <c r="AI5" s="136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5" s="137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26</v>
      </c>
      <c r="AK5" s="138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5" s="139">
        <f>IF(OR(年级三912="三",年级三912="3",年级三912=3),2*上课周数三912,0)</f>
        <v>0</v>
      </c>
      <c r="AM5" s="139">
        <v>3.5</v>
      </c>
      <c r="AN5" s="135">
        <f>IF(行管职务三912&lt;&gt;"",1,IF(行管职务三912="",平均周课时三912/下线三912))</f>
        <v>1</v>
      </c>
      <c r="AO5" s="140">
        <f>IF(满量比三912&gt;=1,2*上课周数三912,IF(满量比三912&lt;0.66,0,IF(1&gt;满量比三912&gt;0.66,2*上课周数三912/2)))</f>
        <v>4</v>
      </c>
      <c r="AP5" s="140">
        <f>晚修次数三912*0.5</f>
        <v>0</v>
      </c>
      <c r="AQ5" s="140">
        <f>辅导课节三912*0.5</f>
        <v>0</v>
      </c>
      <c r="AR5" s="141">
        <f>干标时三912+教标时三912+高三补时三912+早读体补三912+满量补时三912+辅导补三912+晚修补三912</f>
        <v>29</v>
      </c>
      <c r="AS5" s="142">
        <f>IF(党职务9="党支书",4,IF(党职务9&lt;&gt;"",2,0))</f>
        <v>0</v>
      </c>
      <c r="AT5" s="140">
        <f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0</v>
      </c>
      <c r="AU5" s="140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13</v>
      </c>
      <c r="AV5" s="140">
        <v>0</v>
      </c>
      <c r="AW5" s="140">
        <f t="shared" si="16"/>
        <v>1</v>
      </c>
      <c r="AX5" s="144">
        <f t="shared" si="17"/>
        <v>42</v>
      </c>
    </row>
    <row r="6" spans="1:50" ht="18.75" customHeight="1">
      <c r="A6" s="157" t="str">
        <f t="shared" si="18"/>
        <v>9-12</v>
      </c>
      <c r="B6" s="77">
        <v>2</v>
      </c>
      <c r="C6" s="254" t="s">
        <v>113</v>
      </c>
      <c r="D6" s="171"/>
      <c r="E6" s="171"/>
      <c r="F6" s="172"/>
      <c r="G6" s="169" t="s">
        <v>159</v>
      </c>
      <c r="H6" s="169">
        <v>1</v>
      </c>
      <c r="I6" s="378" t="s">
        <v>609</v>
      </c>
      <c r="J6" s="379"/>
      <c r="K6" s="379">
        <v>2</v>
      </c>
      <c r="L6" s="379"/>
      <c r="M6" s="379"/>
      <c r="N6" s="379"/>
      <c r="O6" s="380"/>
      <c r="P6" s="379"/>
      <c r="Q6" s="382">
        <v>10</v>
      </c>
      <c r="R6" s="78">
        <v>2</v>
      </c>
      <c r="S6" s="14">
        <f t="shared" ref="S6:S67" si="20">Q6*R6</f>
        <v>20</v>
      </c>
      <c r="T6" s="42"/>
      <c r="U6" s="42"/>
      <c r="V6" s="42"/>
      <c r="W6" s="56"/>
      <c r="X6" s="42"/>
      <c r="Y6" s="42"/>
      <c r="Z6" s="44">
        <f t="shared" ref="Z6:Z67" si="21">S6+T6-V6+X6+Y6</f>
        <v>20</v>
      </c>
      <c r="AA6" s="40"/>
      <c r="AB6" s="405">
        <v>12</v>
      </c>
      <c r="AC6" s="45"/>
      <c r="AD6" s="45"/>
      <c r="AE6" s="132">
        <f t="shared" si="1"/>
        <v>10</v>
      </c>
      <c r="AF6" s="133">
        <f t="shared" si="19"/>
        <v>10</v>
      </c>
      <c r="AG6" s="134">
        <f t="shared" si="2"/>
        <v>12</v>
      </c>
      <c r="AH6" s="135">
        <f t="shared" si="3"/>
        <v>0</v>
      </c>
      <c r="AI6" s="136">
        <f t="shared" si="4"/>
        <v>1</v>
      </c>
      <c r="AJ6" s="137">
        <f t="shared" si="5"/>
        <v>0</v>
      </c>
      <c r="AK6" s="138">
        <f t="shared" si="6"/>
        <v>20</v>
      </c>
      <c r="AL6" s="139">
        <f t="shared" si="7"/>
        <v>0</v>
      </c>
      <c r="AM6" s="139">
        <f>IF(学科三912="体",1*上课周数三912,IF(OR(学科三912="语",学科三912="英"),上课周数三912*1,0))</f>
        <v>2</v>
      </c>
      <c r="AN6" s="135">
        <f t="shared" si="8"/>
        <v>1</v>
      </c>
      <c r="AO6" s="140">
        <f t="shared" si="9"/>
        <v>4</v>
      </c>
      <c r="AP6" s="140">
        <f t="shared" si="10"/>
        <v>6</v>
      </c>
      <c r="AQ6" s="140">
        <f t="shared" si="11"/>
        <v>0</v>
      </c>
      <c r="AR6" s="141">
        <f t="shared" si="12"/>
        <v>32</v>
      </c>
      <c r="AS6" s="142">
        <f t="shared" si="13"/>
        <v>0</v>
      </c>
      <c r="AT6" s="140">
        <f t="shared" si="14"/>
        <v>0</v>
      </c>
      <c r="AU6" s="140">
        <f t="shared" si="15"/>
        <v>0</v>
      </c>
      <c r="AV6" s="140">
        <v>0</v>
      </c>
      <c r="AW6" s="140">
        <f t="shared" si="16"/>
        <v>1</v>
      </c>
      <c r="AX6" s="144">
        <f t="shared" si="17"/>
        <v>43</v>
      </c>
    </row>
    <row r="7" spans="1:50" ht="18.75" customHeight="1">
      <c r="A7" s="157" t="str">
        <f t="shared" si="18"/>
        <v>9-12</v>
      </c>
      <c r="B7" s="77">
        <v>3</v>
      </c>
      <c r="C7" s="254" t="s">
        <v>112</v>
      </c>
      <c r="D7" s="171"/>
      <c r="E7" s="171"/>
      <c r="F7" s="172"/>
      <c r="G7" s="169" t="s">
        <v>159</v>
      </c>
      <c r="H7" s="169">
        <v>1</v>
      </c>
      <c r="I7" s="378" t="s">
        <v>610</v>
      </c>
      <c r="J7" s="379"/>
      <c r="K7" s="380"/>
      <c r="L7" s="380"/>
      <c r="M7" s="379"/>
      <c r="N7" s="381"/>
      <c r="O7" s="380"/>
      <c r="P7" s="380" t="s">
        <v>567</v>
      </c>
      <c r="Q7" s="382">
        <v>5</v>
      </c>
      <c r="R7" s="78">
        <v>2</v>
      </c>
      <c r="S7" s="14">
        <f t="shared" si="20"/>
        <v>10</v>
      </c>
      <c r="T7" s="42"/>
      <c r="U7" s="42"/>
      <c r="V7" s="42"/>
      <c r="W7" s="56"/>
      <c r="X7" s="42"/>
      <c r="Y7" s="42"/>
      <c r="Z7" s="44">
        <f t="shared" si="21"/>
        <v>10</v>
      </c>
      <c r="AA7" s="40"/>
      <c r="AB7" s="405">
        <v>12</v>
      </c>
      <c r="AC7" s="45"/>
      <c r="AD7" s="45"/>
      <c r="AE7" s="132">
        <f t="shared" si="1"/>
        <v>5</v>
      </c>
      <c r="AF7" s="133" t="str">
        <f t="shared" si="19"/>
        <v/>
      </c>
      <c r="AG7" s="134" t="str">
        <f t="shared" si="2"/>
        <v/>
      </c>
      <c r="AH7" s="135">
        <f t="shared" si="3"/>
        <v>8</v>
      </c>
      <c r="AI7" s="136">
        <f t="shared" si="4"/>
        <v>1</v>
      </c>
      <c r="AJ7" s="137">
        <f t="shared" si="5"/>
        <v>20</v>
      </c>
      <c r="AK7" s="138">
        <f t="shared" si="6"/>
        <v>0</v>
      </c>
      <c r="AL7" s="139">
        <f t="shared" si="7"/>
        <v>0</v>
      </c>
      <c r="AM7" s="139">
        <v>3.5</v>
      </c>
      <c r="AN7" s="135">
        <f t="shared" si="8"/>
        <v>1</v>
      </c>
      <c r="AO7" s="140">
        <f t="shared" si="9"/>
        <v>4</v>
      </c>
      <c r="AP7" s="140">
        <f t="shared" si="10"/>
        <v>6</v>
      </c>
      <c r="AQ7" s="140">
        <f t="shared" si="11"/>
        <v>0</v>
      </c>
      <c r="AR7" s="141">
        <f t="shared" si="12"/>
        <v>32</v>
      </c>
      <c r="AS7" s="142">
        <f t="shared" si="13"/>
        <v>0</v>
      </c>
      <c r="AT7" s="140">
        <f t="shared" si="14"/>
        <v>0</v>
      </c>
      <c r="AU7" s="140">
        <f t="shared" si="15"/>
        <v>10</v>
      </c>
      <c r="AV7" s="140">
        <v>0</v>
      </c>
      <c r="AW7" s="140">
        <f t="shared" si="16"/>
        <v>1</v>
      </c>
      <c r="AX7" s="144">
        <f t="shared" si="17"/>
        <v>42</v>
      </c>
    </row>
    <row r="8" spans="1:50" ht="18.75" customHeight="1">
      <c r="A8" s="157" t="str">
        <f t="shared" si="18"/>
        <v>9-12</v>
      </c>
      <c r="B8" s="77">
        <v>4</v>
      </c>
      <c r="C8" s="254" t="s">
        <v>26</v>
      </c>
      <c r="D8" s="171"/>
      <c r="E8" s="171"/>
      <c r="F8" s="172"/>
      <c r="G8" s="169" t="s">
        <v>159</v>
      </c>
      <c r="H8" s="169">
        <v>1</v>
      </c>
      <c r="I8" s="378" t="s">
        <v>611</v>
      </c>
      <c r="J8" s="379"/>
      <c r="K8" s="380"/>
      <c r="L8" s="380"/>
      <c r="M8" s="383"/>
      <c r="N8" s="380"/>
      <c r="O8" s="380" t="s">
        <v>561</v>
      </c>
      <c r="P8" s="380"/>
      <c r="Q8" s="382">
        <v>10</v>
      </c>
      <c r="R8" s="78">
        <v>2</v>
      </c>
      <c r="S8" s="14">
        <f t="shared" si="20"/>
        <v>20</v>
      </c>
      <c r="T8" s="42"/>
      <c r="U8" s="42"/>
      <c r="V8" s="42"/>
      <c r="W8" s="56"/>
      <c r="X8" s="42"/>
      <c r="Y8" s="42"/>
      <c r="Z8" s="44">
        <f t="shared" si="21"/>
        <v>20</v>
      </c>
      <c r="AA8" s="40"/>
      <c r="AB8" s="405">
        <v>24</v>
      </c>
      <c r="AC8" s="45"/>
      <c r="AD8" s="45"/>
      <c r="AE8" s="132">
        <f t="shared" si="1"/>
        <v>10</v>
      </c>
      <c r="AF8" s="133">
        <f t="shared" si="19"/>
        <v>10</v>
      </c>
      <c r="AG8" s="134">
        <f t="shared" si="2"/>
        <v>12</v>
      </c>
      <c r="AH8" s="135">
        <f t="shared" si="3"/>
        <v>0</v>
      </c>
      <c r="AI8" s="136">
        <f t="shared" si="4"/>
        <v>1</v>
      </c>
      <c r="AJ8" s="137">
        <f t="shared" si="5"/>
        <v>0</v>
      </c>
      <c r="AK8" s="138">
        <f t="shared" si="6"/>
        <v>20</v>
      </c>
      <c r="AL8" s="139">
        <f t="shared" si="7"/>
        <v>0</v>
      </c>
      <c r="AM8" s="139">
        <f>IF(学科三912="体",1*上课周数三912,IF(OR(学科三912="语",学科三912="英"),上课周数三912*1,0))</f>
        <v>2</v>
      </c>
      <c r="AN8" s="135">
        <f t="shared" si="8"/>
        <v>1</v>
      </c>
      <c r="AO8" s="140">
        <f t="shared" si="9"/>
        <v>4</v>
      </c>
      <c r="AP8" s="140">
        <f t="shared" si="10"/>
        <v>12</v>
      </c>
      <c r="AQ8" s="140">
        <f t="shared" si="11"/>
        <v>0</v>
      </c>
      <c r="AR8" s="141">
        <f t="shared" si="12"/>
        <v>38</v>
      </c>
      <c r="AS8" s="142">
        <f t="shared" si="13"/>
        <v>0</v>
      </c>
      <c r="AT8" s="140">
        <f t="shared" si="14"/>
        <v>9</v>
      </c>
      <c r="AU8" s="140">
        <f t="shared" si="15"/>
        <v>0</v>
      </c>
      <c r="AV8" s="140">
        <v>0</v>
      </c>
      <c r="AW8" s="140">
        <f t="shared" si="16"/>
        <v>1</v>
      </c>
      <c r="AX8" s="144">
        <f t="shared" si="17"/>
        <v>47</v>
      </c>
    </row>
    <row r="9" spans="1:50" ht="18.75" customHeight="1">
      <c r="A9" s="157" t="str">
        <f t="shared" si="18"/>
        <v>9-12</v>
      </c>
      <c r="B9" s="77">
        <v>5</v>
      </c>
      <c r="C9" s="254" t="s">
        <v>594</v>
      </c>
      <c r="D9" s="171"/>
      <c r="E9" s="171"/>
      <c r="F9" s="172"/>
      <c r="G9" s="169" t="s">
        <v>159</v>
      </c>
      <c r="H9" s="169">
        <v>1</v>
      </c>
      <c r="I9" s="378" t="s">
        <v>612</v>
      </c>
      <c r="J9" s="379"/>
      <c r="K9" s="379">
        <v>7</v>
      </c>
      <c r="L9" s="379"/>
      <c r="M9" s="384"/>
      <c r="N9" s="379"/>
      <c r="O9" s="380"/>
      <c r="P9" s="379"/>
      <c r="Q9" s="382">
        <v>10</v>
      </c>
      <c r="R9" s="78">
        <v>2</v>
      </c>
      <c r="S9" s="14">
        <f t="shared" si="20"/>
        <v>20</v>
      </c>
      <c r="T9" s="42"/>
      <c r="U9" s="42"/>
      <c r="V9" s="42"/>
      <c r="W9" s="56"/>
      <c r="X9" s="42"/>
      <c r="Y9" s="42"/>
      <c r="Z9" s="44">
        <f t="shared" si="21"/>
        <v>20</v>
      </c>
      <c r="AA9" s="40"/>
      <c r="AB9" s="405">
        <v>24</v>
      </c>
      <c r="AC9" s="45"/>
      <c r="AD9" s="45"/>
      <c r="AE9" s="132">
        <f t="shared" si="1"/>
        <v>10</v>
      </c>
      <c r="AF9" s="133">
        <f t="shared" si="19"/>
        <v>10</v>
      </c>
      <c r="AG9" s="134">
        <f t="shared" si="2"/>
        <v>12</v>
      </c>
      <c r="AH9" s="135">
        <f t="shared" si="3"/>
        <v>0</v>
      </c>
      <c r="AI9" s="136">
        <f t="shared" si="4"/>
        <v>1</v>
      </c>
      <c r="AJ9" s="137">
        <f t="shared" si="5"/>
        <v>0</v>
      </c>
      <c r="AK9" s="138">
        <f t="shared" si="6"/>
        <v>20</v>
      </c>
      <c r="AL9" s="139">
        <f t="shared" si="7"/>
        <v>0</v>
      </c>
      <c r="AM9" s="139">
        <v>3.5</v>
      </c>
      <c r="AN9" s="135">
        <f t="shared" si="8"/>
        <v>1</v>
      </c>
      <c r="AO9" s="140">
        <f t="shared" si="9"/>
        <v>4</v>
      </c>
      <c r="AP9" s="140">
        <f t="shared" si="10"/>
        <v>12</v>
      </c>
      <c r="AQ9" s="140">
        <f t="shared" si="11"/>
        <v>0</v>
      </c>
      <c r="AR9" s="141">
        <f t="shared" si="12"/>
        <v>38</v>
      </c>
      <c r="AS9" s="142">
        <f t="shared" si="13"/>
        <v>0</v>
      </c>
      <c r="AT9" s="140">
        <f t="shared" si="14"/>
        <v>0</v>
      </c>
      <c r="AU9" s="140">
        <f t="shared" si="15"/>
        <v>0</v>
      </c>
      <c r="AV9" s="140">
        <v>0</v>
      </c>
      <c r="AW9" s="140">
        <f t="shared" si="16"/>
        <v>1</v>
      </c>
      <c r="AX9" s="144">
        <f t="shared" si="17"/>
        <v>49</v>
      </c>
    </row>
    <row r="10" spans="1:50" ht="18.75" customHeight="1">
      <c r="A10" s="157" t="str">
        <f t="shared" si="18"/>
        <v>9-12</v>
      </c>
      <c r="B10" s="77">
        <v>6</v>
      </c>
      <c r="C10" s="254" t="s">
        <v>111</v>
      </c>
      <c r="D10" s="171"/>
      <c r="E10" s="171"/>
      <c r="F10" s="172"/>
      <c r="G10" s="169" t="s">
        <v>159</v>
      </c>
      <c r="H10" s="169">
        <v>1</v>
      </c>
      <c r="I10" s="378" t="s">
        <v>592</v>
      </c>
      <c r="J10" s="379"/>
      <c r="K10" s="380"/>
      <c r="L10" s="380"/>
      <c r="M10" s="385"/>
      <c r="N10" s="380"/>
      <c r="O10" s="380"/>
      <c r="P10" s="380" t="s">
        <v>567</v>
      </c>
      <c r="Q10" s="382">
        <v>5</v>
      </c>
      <c r="R10" s="78">
        <v>2</v>
      </c>
      <c r="S10" s="14">
        <f t="shared" si="20"/>
        <v>10</v>
      </c>
      <c r="T10" s="42"/>
      <c r="U10" s="42"/>
      <c r="V10" s="42"/>
      <c r="W10" s="56"/>
      <c r="X10" s="42"/>
      <c r="Y10" s="42"/>
      <c r="Z10" s="44">
        <f t="shared" si="21"/>
        <v>10</v>
      </c>
      <c r="AA10" s="40"/>
      <c r="AB10" s="405">
        <v>12</v>
      </c>
      <c r="AC10" s="45"/>
      <c r="AD10" s="45"/>
      <c r="AE10" s="132">
        <f t="shared" si="1"/>
        <v>5</v>
      </c>
      <c r="AF10" s="133" t="str">
        <f t="shared" si="19"/>
        <v/>
      </c>
      <c r="AG10" s="134" t="str">
        <f t="shared" si="2"/>
        <v/>
      </c>
      <c r="AH10" s="135">
        <f t="shared" si="3"/>
        <v>8</v>
      </c>
      <c r="AI10" s="136">
        <f t="shared" si="4"/>
        <v>1</v>
      </c>
      <c r="AJ10" s="137">
        <f t="shared" si="5"/>
        <v>20</v>
      </c>
      <c r="AK10" s="138">
        <f t="shared" si="6"/>
        <v>0</v>
      </c>
      <c r="AL10" s="139">
        <f t="shared" si="7"/>
        <v>0</v>
      </c>
      <c r="AM10" s="139">
        <f>IF(学科三912="体",1*上课周数三912,IF(OR(学科三912="语",学科三912="英"),上课周数三912*1,0))</f>
        <v>2</v>
      </c>
      <c r="AN10" s="135">
        <f t="shared" si="8"/>
        <v>1</v>
      </c>
      <c r="AO10" s="140">
        <f t="shared" si="9"/>
        <v>4</v>
      </c>
      <c r="AP10" s="140">
        <f t="shared" si="10"/>
        <v>6</v>
      </c>
      <c r="AQ10" s="140">
        <f t="shared" si="11"/>
        <v>0</v>
      </c>
      <c r="AR10" s="141">
        <f t="shared" si="12"/>
        <v>32</v>
      </c>
      <c r="AS10" s="142">
        <f t="shared" si="13"/>
        <v>0</v>
      </c>
      <c r="AT10" s="140">
        <f t="shared" si="14"/>
        <v>0</v>
      </c>
      <c r="AU10" s="140">
        <f t="shared" si="15"/>
        <v>10</v>
      </c>
      <c r="AV10" s="140">
        <v>0</v>
      </c>
      <c r="AW10" s="140">
        <f t="shared" si="16"/>
        <v>1</v>
      </c>
      <c r="AX10" s="144">
        <f t="shared" si="17"/>
        <v>42</v>
      </c>
    </row>
    <row r="11" spans="1:50" ht="18.75" customHeight="1">
      <c r="A11" s="157" t="str">
        <f t="shared" si="18"/>
        <v>9-12</v>
      </c>
      <c r="B11" s="77">
        <v>7</v>
      </c>
      <c r="C11" s="254" t="s">
        <v>148</v>
      </c>
      <c r="D11" s="171"/>
      <c r="E11" s="171"/>
      <c r="F11" s="172"/>
      <c r="G11" s="169" t="s">
        <v>159</v>
      </c>
      <c r="H11" s="169">
        <v>1</v>
      </c>
      <c r="I11" s="378" t="s">
        <v>191</v>
      </c>
      <c r="J11" s="379"/>
      <c r="K11" s="380"/>
      <c r="L11" s="380"/>
      <c r="M11" s="379"/>
      <c r="N11" s="380"/>
      <c r="O11" s="386"/>
      <c r="P11" s="380" t="s">
        <v>559</v>
      </c>
      <c r="Q11" s="382">
        <v>5</v>
      </c>
      <c r="R11" s="78">
        <v>2</v>
      </c>
      <c r="S11" s="14">
        <f t="shared" si="20"/>
        <v>10</v>
      </c>
      <c r="T11" s="42">
        <v>1</v>
      </c>
      <c r="U11" s="42"/>
      <c r="V11" s="42"/>
      <c r="W11" s="43"/>
      <c r="X11" s="42"/>
      <c r="Y11" s="42"/>
      <c r="Z11" s="44">
        <f t="shared" si="21"/>
        <v>11</v>
      </c>
      <c r="AA11" s="40"/>
      <c r="AB11" s="405">
        <v>12</v>
      </c>
      <c r="AC11" s="45"/>
      <c r="AD11" s="45"/>
      <c r="AE11" s="132">
        <f t="shared" si="1"/>
        <v>5.5</v>
      </c>
      <c r="AF11" s="133" t="str">
        <f t="shared" si="19"/>
        <v/>
      </c>
      <c r="AG11" s="134" t="str">
        <f t="shared" si="2"/>
        <v/>
      </c>
      <c r="AH11" s="135">
        <f t="shared" si="3"/>
        <v>6</v>
      </c>
      <c r="AI11" s="136">
        <f t="shared" si="4"/>
        <v>1</v>
      </c>
      <c r="AJ11" s="137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2,0)))</f>
        <v>20</v>
      </c>
      <c r="AK11" s="138">
        <f t="shared" si="6"/>
        <v>0</v>
      </c>
      <c r="AL11" s="139">
        <f t="shared" si="7"/>
        <v>0</v>
      </c>
      <c r="AM11" s="139">
        <v>1</v>
      </c>
      <c r="AN11" s="135">
        <f t="shared" si="8"/>
        <v>1</v>
      </c>
      <c r="AO11" s="140">
        <f t="shared" si="9"/>
        <v>4</v>
      </c>
      <c r="AP11" s="140">
        <f t="shared" si="10"/>
        <v>6</v>
      </c>
      <c r="AQ11" s="140">
        <f t="shared" si="11"/>
        <v>0</v>
      </c>
      <c r="AR11" s="141">
        <f t="shared" si="12"/>
        <v>32</v>
      </c>
      <c r="AS11" s="142">
        <f t="shared" si="13"/>
        <v>0</v>
      </c>
      <c r="AT11" s="140">
        <f t="shared" si="14"/>
        <v>0</v>
      </c>
      <c r="AU11" s="140">
        <f t="shared" si="15"/>
        <v>11</v>
      </c>
      <c r="AV11" s="140">
        <v>0</v>
      </c>
      <c r="AW11" s="140">
        <f t="shared" si="16"/>
        <v>1</v>
      </c>
      <c r="AX11" s="144">
        <f t="shared" si="17"/>
        <v>43</v>
      </c>
    </row>
    <row r="12" spans="1:50" ht="18.75" customHeight="1">
      <c r="A12" s="157" t="str">
        <f t="shared" si="18"/>
        <v>9-12</v>
      </c>
      <c r="B12" s="77">
        <v>8</v>
      </c>
      <c r="C12" s="254" t="s">
        <v>170</v>
      </c>
      <c r="D12" s="171"/>
      <c r="E12" s="171"/>
      <c r="F12" s="172"/>
      <c r="G12" s="169" t="s">
        <v>159</v>
      </c>
      <c r="H12" s="169">
        <v>1</v>
      </c>
      <c r="I12" s="378" t="s">
        <v>613</v>
      </c>
      <c r="J12" s="387"/>
      <c r="K12" s="388"/>
      <c r="L12" s="388"/>
      <c r="M12" s="385"/>
      <c r="N12" s="381"/>
      <c r="O12" s="380"/>
      <c r="P12" s="380"/>
      <c r="Q12" s="382">
        <v>10</v>
      </c>
      <c r="R12" s="78">
        <v>2</v>
      </c>
      <c r="S12" s="14">
        <f t="shared" si="20"/>
        <v>20</v>
      </c>
      <c r="T12" s="42"/>
      <c r="U12" s="42"/>
      <c r="V12" s="42"/>
      <c r="W12" s="56"/>
      <c r="X12" s="42"/>
      <c r="Y12" s="42"/>
      <c r="Z12" s="44">
        <f t="shared" si="21"/>
        <v>20</v>
      </c>
      <c r="AA12" s="40"/>
      <c r="AB12" s="405">
        <v>8</v>
      </c>
      <c r="AC12" s="45"/>
      <c r="AD12" s="45"/>
      <c r="AE12" s="132">
        <f t="shared" si="1"/>
        <v>10</v>
      </c>
      <c r="AF12" s="133">
        <f t="shared" si="19"/>
        <v>10</v>
      </c>
      <c r="AG12" s="134">
        <f t="shared" si="2"/>
        <v>12</v>
      </c>
      <c r="AH12" s="135">
        <f t="shared" si="3"/>
        <v>0</v>
      </c>
      <c r="AI12" s="136">
        <f t="shared" si="4"/>
        <v>1</v>
      </c>
      <c r="AJ12" s="137">
        <f t="shared" si="5"/>
        <v>0</v>
      </c>
      <c r="AK12" s="138">
        <f t="shared" si="6"/>
        <v>20</v>
      </c>
      <c r="AL12" s="139">
        <f t="shared" si="7"/>
        <v>0</v>
      </c>
      <c r="AM12" s="139">
        <f t="shared" ref="AM12:AM19" si="22">IF(学科三912="体",1*上课周数三912,IF(OR(学科三912="语",学科三912="英"),上课周数三912*1,0))</f>
        <v>2</v>
      </c>
      <c r="AN12" s="135">
        <f t="shared" si="8"/>
        <v>1</v>
      </c>
      <c r="AO12" s="140">
        <f t="shared" si="9"/>
        <v>4</v>
      </c>
      <c r="AP12" s="140">
        <f t="shared" si="10"/>
        <v>4</v>
      </c>
      <c r="AQ12" s="140">
        <f t="shared" si="11"/>
        <v>0</v>
      </c>
      <c r="AR12" s="141">
        <f t="shared" si="12"/>
        <v>30</v>
      </c>
      <c r="AS12" s="142">
        <f t="shared" si="13"/>
        <v>0</v>
      </c>
      <c r="AT12" s="140">
        <f t="shared" si="14"/>
        <v>0</v>
      </c>
      <c r="AU12" s="140">
        <f t="shared" si="15"/>
        <v>0</v>
      </c>
      <c r="AV12" s="140">
        <v>0</v>
      </c>
      <c r="AW12" s="140">
        <f t="shared" si="16"/>
        <v>1</v>
      </c>
      <c r="AX12" s="144">
        <f t="shared" si="17"/>
        <v>30</v>
      </c>
    </row>
    <row r="13" spans="1:50" ht="18.75" customHeight="1">
      <c r="A13" s="157" t="str">
        <f t="shared" si="18"/>
        <v>9-12</v>
      </c>
      <c r="B13" s="77">
        <v>9</v>
      </c>
      <c r="C13" s="254" t="s">
        <v>563</v>
      </c>
      <c r="D13" s="171"/>
      <c r="E13" s="171"/>
      <c r="F13" s="175"/>
      <c r="G13" s="169" t="s">
        <v>164</v>
      </c>
      <c r="H13" s="169">
        <v>1</v>
      </c>
      <c r="I13" s="378" t="s">
        <v>721</v>
      </c>
      <c r="J13" s="379"/>
      <c r="K13" s="380">
        <v>1</v>
      </c>
      <c r="L13" s="380"/>
      <c r="M13" s="389"/>
      <c r="N13" s="380"/>
      <c r="O13" s="380"/>
      <c r="P13" s="380"/>
      <c r="Q13" s="382">
        <v>10</v>
      </c>
      <c r="R13" s="78">
        <v>2</v>
      </c>
      <c r="S13" s="14">
        <f t="shared" si="20"/>
        <v>20</v>
      </c>
      <c r="T13" s="42"/>
      <c r="U13" s="42"/>
      <c r="V13" s="42"/>
      <c r="W13" s="56"/>
      <c r="X13" s="42"/>
      <c r="Y13" s="42"/>
      <c r="Z13" s="44">
        <f t="shared" si="21"/>
        <v>20</v>
      </c>
      <c r="AA13" s="40"/>
      <c r="AB13" s="405">
        <v>24</v>
      </c>
      <c r="AC13" s="45"/>
      <c r="AD13" s="45"/>
      <c r="AE13" s="132">
        <f t="shared" si="1"/>
        <v>10</v>
      </c>
      <c r="AF13" s="133">
        <f t="shared" si="19"/>
        <v>10</v>
      </c>
      <c r="AG13" s="134">
        <f t="shared" si="2"/>
        <v>12</v>
      </c>
      <c r="AH13" s="135">
        <f t="shared" si="3"/>
        <v>0</v>
      </c>
      <c r="AI13" s="136">
        <f t="shared" si="4"/>
        <v>1</v>
      </c>
      <c r="AJ13" s="137">
        <f t="shared" si="5"/>
        <v>0</v>
      </c>
      <c r="AK13" s="138">
        <f t="shared" si="6"/>
        <v>20</v>
      </c>
      <c r="AL13" s="139">
        <f t="shared" si="7"/>
        <v>0</v>
      </c>
      <c r="AM13" s="139">
        <f t="shared" si="22"/>
        <v>0</v>
      </c>
      <c r="AN13" s="135">
        <f t="shared" si="8"/>
        <v>1</v>
      </c>
      <c r="AO13" s="140">
        <f t="shared" si="9"/>
        <v>4</v>
      </c>
      <c r="AP13" s="140">
        <f t="shared" si="10"/>
        <v>12</v>
      </c>
      <c r="AQ13" s="140">
        <f t="shared" si="11"/>
        <v>0</v>
      </c>
      <c r="AR13" s="141">
        <f t="shared" si="12"/>
        <v>36</v>
      </c>
      <c r="AS13" s="142">
        <f t="shared" si="13"/>
        <v>0</v>
      </c>
      <c r="AT13" s="140">
        <f t="shared" si="14"/>
        <v>0</v>
      </c>
      <c r="AU13" s="140">
        <f t="shared" si="15"/>
        <v>0</v>
      </c>
      <c r="AV13" s="140">
        <v>0</v>
      </c>
      <c r="AW13" s="140">
        <f t="shared" si="16"/>
        <v>1</v>
      </c>
      <c r="AX13" s="144">
        <f t="shared" si="17"/>
        <v>47</v>
      </c>
    </row>
    <row r="14" spans="1:50" ht="18.75" customHeight="1">
      <c r="A14" s="157" t="str">
        <f t="shared" si="18"/>
        <v>9-12</v>
      </c>
      <c r="B14" s="77">
        <v>10</v>
      </c>
      <c r="C14" s="254" t="s">
        <v>82</v>
      </c>
      <c r="D14" s="171"/>
      <c r="E14" s="171"/>
      <c r="F14" s="175"/>
      <c r="G14" s="169" t="s">
        <v>164</v>
      </c>
      <c r="H14" s="169">
        <v>1</v>
      </c>
      <c r="I14" s="378"/>
      <c r="J14" s="379"/>
      <c r="K14" s="380"/>
      <c r="L14" s="380"/>
      <c r="M14" s="384"/>
      <c r="N14" s="380"/>
      <c r="O14" s="380"/>
      <c r="P14" s="380"/>
      <c r="Q14" s="382"/>
      <c r="R14" s="78">
        <v>2</v>
      </c>
      <c r="S14" s="14">
        <f t="shared" si="20"/>
        <v>0</v>
      </c>
      <c r="T14" s="42"/>
      <c r="U14" s="42"/>
      <c r="V14" s="41"/>
      <c r="W14" s="56"/>
      <c r="X14" s="42"/>
      <c r="Y14" s="42"/>
      <c r="Z14" s="44">
        <f t="shared" si="21"/>
        <v>0</v>
      </c>
      <c r="AA14" s="40"/>
      <c r="AB14" s="405"/>
      <c r="AC14" s="45"/>
      <c r="AD14" s="45"/>
      <c r="AE14" s="132">
        <f t="shared" si="1"/>
        <v>10</v>
      </c>
      <c r="AF14" s="133">
        <f t="shared" si="19"/>
        <v>10</v>
      </c>
      <c r="AG14" s="134">
        <f t="shared" si="2"/>
        <v>12</v>
      </c>
      <c r="AH14" s="135">
        <f t="shared" si="3"/>
        <v>0</v>
      </c>
      <c r="AI14" s="136">
        <f t="shared" si="4"/>
        <v>1</v>
      </c>
      <c r="AJ14" s="137">
        <f t="shared" si="5"/>
        <v>0</v>
      </c>
      <c r="AK14" s="138">
        <f t="shared" si="6"/>
        <v>20</v>
      </c>
      <c r="AL14" s="139">
        <f t="shared" si="7"/>
        <v>0</v>
      </c>
      <c r="AM14" s="139">
        <f t="shared" si="22"/>
        <v>0</v>
      </c>
      <c r="AN14" s="135">
        <f t="shared" si="8"/>
        <v>1</v>
      </c>
      <c r="AO14" s="140">
        <f t="shared" si="9"/>
        <v>4</v>
      </c>
      <c r="AP14" s="140">
        <f t="shared" si="10"/>
        <v>12</v>
      </c>
      <c r="AQ14" s="140">
        <f t="shared" si="11"/>
        <v>0</v>
      </c>
      <c r="AR14" s="141">
        <f t="shared" si="12"/>
        <v>36</v>
      </c>
      <c r="AS14" s="142">
        <f t="shared" si="13"/>
        <v>0</v>
      </c>
      <c r="AT14" s="140">
        <f t="shared" si="14"/>
        <v>0</v>
      </c>
      <c r="AU14" s="140">
        <f t="shared" si="15"/>
        <v>0</v>
      </c>
      <c r="AV14" s="140">
        <v>0</v>
      </c>
      <c r="AW14" s="140">
        <f t="shared" si="16"/>
        <v>1</v>
      </c>
      <c r="AX14" s="144">
        <f t="shared" si="17"/>
        <v>47</v>
      </c>
    </row>
    <row r="15" spans="1:50" ht="18.75" customHeight="1">
      <c r="A15" s="157" t="str">
        <f t="shared" si="18"/>
        <v>9-12</v>
      </c>
      <c r="B15" s="77">
        <v>11</v>
      </c>
      <c r="C15" s="254" t="s">
        <v>564</v>
      </c>
      <c r="D15" s="171"/>
      <c r="E15" s="171"/>
      <c r="F15" s="172"/>
      <c r="G15" s="169" t="s">
        <v>164</v>
      </c>
      <c r="H15" s="169">
        <v>1</v>
      </c>
      <c r="I15" s="378" t="s">
        <v>614</v>
      </c>
      <c r="J15" s="379"/>
      <c r="K15" s="380">
        <v>5</v>
      </c>
      <c r="L15" s="380"/>
      <c r="M15" s="379"/>
      <c r="N15" s="380"/>
      <c r="O15" s="380"/>
      <c r="P15" s="380"/>
      <c r="Q15" s="382">
        <v>10</v>
      </c>
      <c r="R15" s="78">
        <v>2</v>
      </c>
      <c r="S15" s="14">
        <f t="shared" si="20"/>
        <v>20</v>
      </c>
      <c r="T15" s="42"/>
      <c r="U15" s="42"/>
      <c r="V15" s="42"/>
      <c r="W15" s="56"/>
      <c r="X15" s="42"/>
      <c r="Y15" s="42"/>
      <c r="Z15" s="44">
        <f t="shared" si="21"/>
        <v>20</v>
      </c>
      <c r="AA15" s="40"/>
      <c r="AB15" s="405">
        <v>24</v>
      </c>
      <c r="AC15" s="45"/>
      <c r="AD15" s="45"/>
      <c r="AE15" s="132">
        <f t="shared" si="1"/>
        <v>10</v>
      </c>
      <c r="AF15" s="133">
        <f t="shared" si="19"/>
        <v>10</v>
      </c>
      <c r="AG15" s="134">
        <f t="shared" si="2"/>
        <v>12</v>
      </c>
      <c r="AH15" s="135">
        <f t="shared" si="3"/>
        <v>0</v>
      </c>
      <c r="AI15" s="136">
        <f t="shared" si="4"/>
        <v>1</v>
      </c>
      <c r="AJ15" s="137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K15" s="138">
        <f t="shared" si="6"/>
        <v>20</v>
      </c>
      <c r="AL15" s="139">
        <f t="shared" si="7"/>
        <v>0</v>
      </c>
      <c r="AM15" s="139">
        <f t="shared" si="22"/>
        <v>0</v>
      </c>
      <c r="AN15" s="135">
        <f t="shared" si="8"/>
        <v>1</v>
      </c>
      <c r="AO15" s="140">
        <f t="shared" si="9"/>
        <v>4</v>
      </c>
      <c r="AP15" s="140">
        <f t="shared" si="10"/>
        <v>12</v>
      </c>
      <c r="AQ15" s="140">
        <f t="shared" si="11"/>
        <v>0</v>
      </c>
      <c r="AR15" s="141">
        <f t="shared" si="12"/>
        <v>36</v>
      </c>
      <c r="AS15" s="142">
        <f t="shared" si="13"/>
        <v>2</v>
      </c>
      <c r="AT15" s="140">
        <f t="shared" si="14"/>
        <v>7</v>
      </c>
      <c r="AU15" s="140">
        <v>22</v>
      </c>
      <c r="AV15" s="140">
        <v>0</v>
      </c>
      <c r="AW15" s="140">
        <f t="shared" si="16"/>
        <v>1</v>
      </c>
      <c r="AX15" s="144">
        <f t="shared" si="17"/>
        <v>55</v>
      </c>
    </row>
    <row r="16" spans="1:50" ht="18.75" customHeight="1">
      <c r="A16" s="157" t="str">
        <f t="shared" si="18"/>
        <v>9-12</v>
      </c>
      <c r="B16" s="77">
        <v>12</v>
      </c>
      <c r="C16" s="254" t="s">
        <v>84</v>
      </c>
      <c r="D16" s="171"/>
      <c r="E16" s="171"/>
      <c r="F16" s="172"/>
      <c r="G16" s="169" t="s">
        <v>164</v>
      </c>
      <c r="H16" s="169">
        <v>1</v>
      </c>
      <c r="I16" s="390" t="s">
        <v>615</v>
      </c>
      <c r="J16" s="391"/>
      <c r="K16" s="392">
        <v>6</v>
      </c>
      <c r="L16" s="392"/>
      <c r="M16" s="379"/>
      <c r="N16" s="379" t="s">
        <v>756</v>
      </c>
      <c r="O16" s="380" t="s">
        <v>167</v>
      </c>
      <c r="P16" s="379"/>
      <c r="Q16" s="382">
        <v>10</v>
      </c>
      <c r="R16" s="78">
        <v>2</v>
      </c>
      <c r="S16" s="14">
        <f t="shared" si="20"/>
        <v>20</v>
      </c>
      <c r="T16" s="42"/>
      <c r="U16" s="57"/>
      <c r="V16" s="57"/>
      <c r="W16" s="57"/>
      <c r="X16" s="57"/>
      <c r="Y16" s="57"/>
      <c r="Z16" s="44">
        <f t="shared" si="21"/>
        <v>20</v>
      </c>
      <c r="AA16" s="40"/>
      <c r="AB16" s="405">
        <v>24</v>
      </c>
      <c r="AC16" s="45"/>
      <c r="AD16" s="45"/>
      <c r="AE16" s="132">
        <f t="shared" si="1"/>
        <v>5</v>
      </c>
      <c r="AF16" s="133" t="str">
        <f t="shared" si="19"/>
        <v/>
      </c>
      <c r="AG16" s="134" t="str">
        <f t="shared" si="2"/>
        <v/>
      </c>
      <c r="AH16" s="135">
        <f t="shared" si="3"/>
        <v>4</v>
      </c>
      <c r="AI16" s="136">
        <f t="shared" si="4"/>
        <v>1</v>
      </c>
      <c r="AJ16" s="137">
        <f t="shared" si="5"/>
        <v>26</v>
      </c>
      <c r="AK16" s="138">
        <f t="shared" si="6"/>
        <v>0</v>
      </c>
      <c r="AL16" s="139">
        <f t="shared" si="7"/>
        <v>0</v>
      </c>
      <c r="AM16" s="139">
        <f t="shared" si="22"/>
        <v>0</v>
      </c>
      <c r="AN16" s="135">
        <f t="shared" si="8"/>
        <v>1</v>
      </c>
      <c r="AO16" s="140">
        <f t="shared" si="9"/>
        <v>4</v>
      </c>
      <c r="AP16" s="140">
        <f t="shared" si="10"/>
        <v>0</v>
      </c>
      <c r="AQ16" s="140">
        <f t="shared" si="11"/>
        <v>0</v>
      </c>
      <c r="AR16" s="141">
        <f t="shared" si="12"/>
        <v>27</v>
      </c>
      <c r="AS16" s="142">
        <f t="shared" si="13"/>
        <v>0</v>
      </c>
      <c r="AT16" s="140">
        <f t="shared" si="14"/>
        <v>0</v>
      </c>
      <c r="AU16" s="140">
        <f t="shared" si="15"/>
        <v>13</v>
      </c>
      <c r="AV16" s="140">
        <v>0</v>
      </c>
      <c r="AW16" s="140">
        <f t="shared" si="16"/>
        <v>1</v>
      </c>
      <c r="AX16" s="144">
        <f t="shared" si="17"/>
        <v>40</v>
      </c>
    </row>
    <row r="17" spans="1:50" ht="18.75" customHeight="1">
      <c r="A17" s="157" t="str">
        <f t="shared" si="18"/>
        <v>9-12</v>
      </c>
      <c r="B17" s="77">
        <v>13</v>
      </c>
      <c r="C17" s="254" t="s">
        <v>46</v>
      </c>
      <c r="D17" s="171"/>
      <c r="E17" s="171"/>
      <c r="F17" s="175"/>
      <c r="G17" s="169" t="s">
        <v>164</v>
      </c>
      <c r="H17" s="169">
        <v>1</v>
      </c>
      <c r="I17" s="378" t="s">
        <v>616</v>
      </c>
      <c r="J17" s="379"/>
      <c r="K17" s="380"/>
      <c r="L17" s="380"/>
      <c r="M17" s="379"/>
      <c r="N17" s="380"/>
      <c r="O17" s="380"/>
      <c r="P17" s="380" t="s">
        <v>570</v>
      </c>
      <c r="Q17" s="382">
        <v>5</v>
      </c>
      <c r="R17" s="78">
        <v>2</v>
      </c>
      <c r="S17" s="14">
        <f t="shared" si="20"/>
        <v>10</v>
      </c>
      <c r="T17" s="42"/>
      <c r="U17" s="42"/>
      <c r="V17" s="42"/>
      <c r="W17" s="56"/>
      <c r="X17" s="42"/>
      <c r="Y17" s="42"/>
      <c r="Z17" s="44">
        <f t="shared" si="21"/>
        <v>10</v>
      </c>
      <c r="AA17" s="40"/>
      <c r="AB17" s="405"/>
      <c r="AC17" s="45"/>
      <c r="AD17" s="45"/>
      <c r="AE17" s="132">
        <f t="shared" si="1"/>
        <v>10</v>
      </c>
      <c r="AF17" s="133">
        <f t="shared" si="19"/>
        <v>10</v>
      </c>
      <c r="AG17" s="134">
        <f t="shared" si="2"/>
        <v>12</v>
      </c>
      <c r="AH17" s="135">
        <f t="shared" si="3"/>
        <v>0</v>
      </c>
      <c r="AI17" s="136">
        <f t="shared" si="4"/>
        <v>1</v>
      </c>
      <c r="AJ17" s="137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2,0)))</f>
        <v>0</v>
      </c>
      <c r="AK17" s="138">
        <f t="shared" si="6"/>
        <v>20</v>
      </c>
      <c r="AL17" s="139">
        <f t="shared" si="7"/>
        <v>0</v>
      </c>
      <c r="AM17" s="139">
        <f t="shared" si="22"/>
        <v>0</v>
      </c>
      <c r="AN17" s="135">
        <f t="shared" si="8"/>
        <v>1</v>
      </c>
      <c r="AO17" s="140">
        <f t="shared" si="9"/>
        <v>4</v>
      </c>
      <c r="AP17" s="140">
        <f t="shared" si="10"/>
        <v>12</v>
      </c>
      <c r="AQ17" s="140">
        <f t="shared" si="11"/>
        <v>0</v>
      </c>
      <c r="AR17" s="141">
        <f t="shared" si="12"/>
        <v>36</v>
      </c>
      <c r="AS17" s="142">
        <f t="shared" si="13"/>
        <v>0</v>
      </c>
      <c r="AT17" s="140">
        <f t="shared" si="14"/>
        <v>0</v>
      </c>
      <c r="AU17" s="140">
        <v>26</v>
      </c>
      <c r="AV17" s="140">
        <v>0</v>
      </c>
      <c r="AW17" s="140">
        <f t="shared" si="16"/>
        <v>1</v>
      </c>
      <c r="AX17" s="144">
        <f t="shared" si="17"/>
        <v>47</v>
      </c>
    </row>
    <row r="18" spans="1:50" ht="18.75" customHeight="1">
      <c r="A18" s="157" t="str">
        <f t="shared" si="18"/>
        <v>9-12</v>
      </c>
      <c r="B18" s="77">
        <v>14</v>
      </c>
      <c r="C18" s="254" t="s">
        <v>595</v>
      </c>
      <c r="D18" s="171"/>
      <c r="E18" s="171"/>
      <c r="F18" s="172"/>
      <c r="G18" s="169" t="s">
        <v>164</v>
      </c>
      <c r="H18" s="169">
        <v>1</v>
      </c>
      <c r="I18" s="378" t="s">
        <v>617</v>
      </c>
      <c r="J18" s="379"/>
      <c r="K18" s="380">
        <v>11</v>
      </c>
      <c r="L18" s="380"/>
      <c r="M18" s="379"/>
      <c r="N18" s="380"/>
      <c r="O18" s="380"/>
      <c r="P18" s="380"/>
      <c r="Q18" s="382">
        <v>10</v>
      </c>
      <c r="R18" s="78">
        <v>2</v>
      </c>
      <c r="S18" s="14">
        <f t="shared" si="20"/>
        <v>20</v>
      </c>
      <c r="T18" s="42"/>
      <c r="U18" s="41"/>
      <c r="V18" s="42"/>
      <c r="W18" s="56"/>
      <c r="X18" s="42"/>
      <c r="Y18" s="42"/>
      <c r="Z18" s="44">
        <f t="shared" si="21"/>
        <v>20</v>
      </c>
      <c r="AA18" s="40"/>
      <c r="AB18" s="405">
        <v>24</v>
      </c>
      <c r="AC18" s="45"/>
      <c r="AD18" s="45"/>
      <c r="AE18" s="132">
        <f t="shared" si="1"/>
        <v>10</v>
      </c>
      <c r="AF18" s="133">
        <f t="shared" si="19"/>
        <v>10</v>
      </c>
      <c r="AG18" s="134">
        <f t="shared" si="2"/>
        <v>12</v>
      </c>
      <c r="AH18" s="135">
        <f t="shared" si="3"/>
        <v>0</v>
      </c>
      <c r="AI18" s="136">
        <f t="shared" si="4"/>
        <v>1</v>
      </c>
      <c r="AJ18" s="137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K18" s="138">
        <f t="shared" si="6"/>
        <v>20</v>
      </c>
      <c r="AL18" s="139">
        <f t="shared" si="7"/>
        <v>0</v>
      </c>
      <c r="AM18" s="139">
        <f t="shared" si="22"/>
        <v>0</v>
      </c>
      <c r="AN18" s="135">
        <f t="shared" si="8"/>
        <v>1</v>
      </c>
      <c r="AO18" s="140">
        <f t="shared" si="9"/>
        <v>4</v>
      </c>
      <c r="AP18" s="140">
        <f t="shared" si="10"/>
        <v>6</v>
      </c>
      <c r="AQ18" s="140">
        <f t="shared" si="11"/>
        <v>0</v>
      </c>
      <c r="AR18" s="141">
        <f t="shared" si="12"/>
        <v>30</v>
      </c>
      <c r="AS18" s="142">
        <f t="shared" si="13"/>
        <v>0</v>
      </c>
      <c r="AT18" s="140">
        <f t="shared" si="14"/>
        <v>0</v>
      </c>
      <c r="AU18" s="140">
        <f t="shared" si="15"/>
        <v>0</v>
      </c>
      <c r="AV18" s="140">
        <v>0</v>
      </c>
      <c r="AW18" s="140">
        <f t="shared" si="16"/>
        <v>1</v>
      </c>
      <c r="AX18" s="144">
        <v>81.5</v>
      </c>
    </row>
    <row r="19" spans="1:50" ht="18.75" customHeight="1">
      <c r="A19" s="157" t="str">
        <f t="shared" si="18"/>
        <v>9-12</v>
      </c>
      <c r="B19" s="77">
        <v>15</v>
      </c>
      <c r="C19" s="254" t="s">
        <v>88</v>
      </c>
      <c r="D19" s="171"/>
      <c r="E19" s="171"/>
      <c r="F19" s="172"/>
      <c r="G19" s="169" t="s">
        <v>164</v>
      </c>
      <c r="H19" s="169">
        <v>1</v>
      </c>
      <c r="I19" s="378" t="s">
        <v>618</v>
      </c>
      <c r="J19" s="379"/>
      <c r="K19" s="380"/>
      <c r="L19" s="380"/>
      <c r="M19" s="379"/>
      <c r="N19" s="380"/>
      <c r="O19" s="380" t="s">
        <v>757</v>
      </c>
      <c r="P19" s="380"/>
      <c r="Q19" s="382">
        <v>10</v>
      </c>
      <c r="R19" s="78">
        <v>2</v>
      </c>
      <c r="S19" s="14">
        <f t="shared" si="20"/>
        <v>20</v>
      </c>
      <c r="T19" s="42"/>
      <c r="U19" s="41"/>
      <c r="V19" s="41"/>
      <c r="W19" s="56"/>
      <c r="X19" s="42"/>
      <c r="Y19" s="42"/>
      <c r="Z19" s="44">
        <f t="shared" si="21"/>
        <v>20</v>
      </c>
      <c r="AA19" s="40"/>
      <c r="AB19" s="405">
        <v>12</v>
      </c>
      <c r="AC19" s="45"/>
      <c r="AD19" s="45"/>
      <c r="AE19" s="132">
        <f t="shared" si="1"/>
        <v>15</v>
      </c>
      <c r="AF19" s="133">
        <f t="shared" si="19"/>
        <v>10</v>
      </c>
      <c r="AG19" s="134">
        <f t="shared" si="2"/>
        <v>12</v>
      </c>
      <c r="AH19" s="135">
        <f t="shared" si="3"/>
        <v>0</v>
      </c>
      <c r="AI19" s="136">
        <f t="shared" si="4"/>
        <v>1</v>
      </c>
      <c r="AJ19" s="137">
        <f t="shared" si="5"/>
        <v>0</v>
      </c>
      <c r="AK19" s="138">
        <f t="shared" si="6"/>
        <v>42</v>
      </c>
      <c r="AL19" s="139">
        <f t="shared" si="7"/>
        <v>0</v>
      </c>
      <c r="AM19" s="139">
        <f t="shared" si="22"/>
        <v>0</v>
      </c>
      <c r="AN19" s="135">
        <f t="shared" si="8"/>
        <v>1.5</v>
      </c>
      <c r="AO19" s="140">
        <f t="shared" si="9"/>
        <v>4</v>
      </c>
      <c r="AP19" s="140">
        <f t="shared" si="10"/>
        <v>12</v>
      </c>
      <c r="AQ19" s="140">
        <f t="shared" si="11"/>
        <v>0</v>
      </c>
      <c r="AR19" s="141">
        <f t="shared" si="12"/>
        <v>58</v>
      </c>
      <c r="AS19" s="142">
        <f t="shared" si="13"/>
        <v>0</v>
      </c>
      <c r="AT19" s="140">
        <f t="shared" si="14"/>
        <v>0</v>
      </c>
      <c r="AU19" s="140">
        <f t="shared" si="15"/>
        <v>0</v>
      </c>
      <c r="AV19" s="140">
        <v>0</v>
      </c>
      <c r="AW19" s="140">
        <f t="shared" si="16"/>
        <v>1</v>
      </c>
      <c r="AX19" s="144">
        <f t="shared" si="17"/>
        <v>58</v>
      </c>
    </row>
    <row r="20" spans="1:50" ht="18.75" customHeight="1">
      <c r="A20" s="157" t="str">
        <f t="shared" si="18"/>
        <v>9-12</v>
      </c>
      <c r="B20" s="77">
        <v>16</v>
      </c>
      <c r="C20" s="254" t="s">
        <v>87</v>
      </c>
      <c r="D20" s="171"/>
      <c r="E20" s="171"/>
      <c r="F20" s="172"/>
      <c r="G20" s="169" t="s">
        <v>164</v>
      </c>
      <c r="H20" s="169">
        <v>1</v>
      </c>
      <c r="I20" s="378" t="s">
        <v>654</v>
      </c>
      <c r="J20" s="379"/>
      <c r="K20" s="380"/>
      <c r="L20" s="380"/>
      <c r="M20" s="385"/>
      <c r="N20" s="380"/>
      <c r="O20" s="380"/>
      <c r="P20" s="380"/>
      <c r="Q20" s="382">
        <v>15</v>
      </c>
      <c r="R20" s="78">
        <v>2</v>
      </c>
      <c r="S20" s="14">
        <f t="shared" si="20"/>
        <v>30</v>
      </c>
      <c r="T20" s="42"/>
      <c r="U20" s="42"/>
      <c r="V20" s="42"/>
      <c r="W20" s="56"/>
      <c r="X20" s="42"/>
      <c r="Y20" s="42"/>
      <c r="Z20" s="44">
        <f t="shared" si="21"/>
        <v>30</v>
      </c>
      <c r="AA20" s="40"/>
      <c r="AB20" s="405">
        <v>24</v>
      </c>
      <c r="AC20" s="45"/>
      <c r="AD20" s="45"/>
      <c r="AE20" s="132">
        <f t="shared" si="1"/>
        <v>10</v>
      </c>
      <c r="AF20" s="133" t="str">
        <f t="shared" si="19"/>
        <v/>
      </c>
      <c r="AG20" s="134" t="str">
        <f t="shared" si="2"/>
        <v/>
      </c>
      <c r="AH20" s="135">
        <f t="shared" si="3"/>
        <v>8</v>
      </c>
      <c r="AI20" s="136">
        <f t="shared" si="4"/>
        <v>1</v>
      </c>
      <c r="AJ20" s="137">
        <f t="shared" si="5"/>
        <v>32</v>
      </c>
      <c r="AK20" s="138">
        <f t="shared" si="6"/>
        <v>0</v>
      </c>
      <c r="AL20" s="139">
        <f t="shared" si="7"/>
        <v>0</v>
      </c>
      <c r="AM20" s="139">
        <v>3</v>
      </c>
      <c r="AN20" s="135">
        <f t="shared" si="8"/>
        <v>1</v>
      </c>
      <c r="AO20" s="140">
        <f t="shared" si="9"/>
        <v>4</v>
      </c>
      <c r="AP20" s="140">
        <f t="shared" si="10"/>
        <v>6</v>
      </c>
      <c r="AQ20" s="140">
        <f t="shared" si="11"/>
        <v>0</v>
      </c>
      <c r="AR20" s="141">
        <f t="shared" si="12"/>
        <v>36</v>
      </c>
      <c r="AS20" s="142">
        <f t="shared" si="13"/>
        <v>0</v>
      </c>
      <c r="AT20" s="140">
        <f t="shared" si="14"/>
        <v>0</v>
      </c>
      <c r="AU20" s="140">
        <f t="shared" si="15"/>
        <v>10</v>
      </c>
      <c r="AV20" s="140">
        <v>0</v>
      </c>
      <c r="AW20" s="140">
        <f t="shared" si="16"/>
        <v>1</v>
      </c>
      <c r="AX20" s="144">
        <f t="shared" si="17"/>
        <v>46</v>
      </c>
    </row>
    <row r="21" spans="1:50" ht="18.75" customHeight="1">
      <c r="A21" s="157" t="str">
        <f t="shared" si="18"/>
        <v>9-12</v>
      </c>
      <c r="B21" s="77">
        <v>17</v>
      </c>
      <c r="C21" s="254" t="s">
        <v>86</v>
      </c>
      <c r="D21" s="171"/>
      <c r="E21" s="171"/>
      <c r="F21" s="172"/>
      <c r="G21" s="169" t="s">
        <v>164</v>
      </c>
      <c r="H21" s="169">
        <v>1</v>
      </c>
      <c r="I21" s="378" t="s">
        <v>655</v>
      </c>
      <c r="J21" s="379"/>
      <c r="K21" s="380"/>
      <c r="L21" s="380"/>
      <c r="M21" s="393"/>
      <c r="N21" s="380"/>
      <c r="O21" s="380"/>
      <c r="P21" s="380" t="s">
        <v>567</v>
      </c>
      <c r="Q21" s="382">
        <v>10</v>
      </c>
      <c r="R21" s="78">
        <v>2</v>
      </c>
      <c r="S21" s="14">
        <f t="shared" si="20"/>
        <v>20</v>
      </c>
      <c r="T21" s="42"/>
      <c r="U21" s="57"/>
      <c r="V21" s="57"/>
      <c r="W21" s="57"/>
      <c r="X21" s="57"/>
      <c r="Y21" s="57"/>
      <c r="Z21" s="44">
        <f t="shared" si="21"/>
        <v>20</v>
      </c>
      <c r="AA21" s="40"/>
      <c r="AB21" s="405">
        <v>12</v>
      </c>
      <c r="AC21" s="45"/>
      <c r="AD21" s="45"/>
      <c r="AE21" s="132">
        <f t="shared" si="1"/>
        <v>10</v>
      </c>
      <c r="AF21" s="133">
        <f t="shared" si="19"/>
        <v>10</v>
      </c>
      <c r="AG21" s="134">
        <f t="shared" si="2"/>
        <v>12</v>
      </c>
      <c r="AH21" s="135">
        <f t="shared" si="3"/>
        <v>0</v>
      </c>
      <c r="AI21" s="136">
        <f t="shared" si="4"/>
        <v>1</v>
      </c>
      <c r="AJ21" s="137">
        <f t="shared" si="5"/>
        <v>0</v>
      </c>
      <c r="AK21" s="138">
        <f t="shared" si="6"/>
        <v>20</v>
      </c>
      <c r="AL21" s="139">
        <f t="shared" si="7"/>
        <v>0</v>
      </c>
      <c r="AM21" s="139">
        <v>3.5</v>
      </c>
      <c r="AN21" s="135">
        <f t="shared" si="8"/>
        <v>1</v>
      </c>
      <c r="AO21" s="140">
        <f t="shared" si="9"/>
        <v>4</v>
      </c>
      <c r="AP21" s="140">
        <f t="shared" si="10"/>
        <v>12</v>
      </c>
      <c r="AQ21" s="140">
        <f t="shared" si="11"/>
        <v>0</v>
      </c>
      <c r="AR21" s="141">
        <f t="shared" si="12"/>
        <v>38</v>
      </c>
      <c r="AS21" s="142">
        <f t="shared" si="13"/>
        <v>0</v>
      </c>
      <c r="AT21" s="140">
        <f t="shared" si="14"/>
        <v>0</v>
      </c>
      <c r="AU21" s="140">
        <f t="shared" si="15"/>
        <v>0</v>
      </c>
      <c r="AV21" s="140">
        <v>0</v>
      </c>
      <c r="AW21" s="140">
        <f t="shared" si="16"/>
        <v>1</v>
      </c>
      <c r="AX21" s="144">
        <f t="shared" si="17"/>
        <v>38</v>
      </c>
    </row>
    <row r="22" spans="1:50" ht="18.75" customHeight="1">
      <c r="A22" s="157" t="str">
        <f t="shared" si="18"/>
        <v>9-12</v>
      </c>
      <c r="B22" s="77">
        <v>18</v>
      </c>
      <c r="C22" s="254" t="s">
        <v>596</v>
      </c>
      <c r="D22" s="171"/>
      <c r="E22" s="171"/>
      <c r="F22" s="172"/>
      <c r="G22" s="169" t="s">
        <v>171</v>
      </c>
      <c r="H22" s="169">
        <v>1</v>
      </c>
      <c r="I22" s="378" t="s">
        <v>621</v>
      </c>
      <c r="J22" s="391"/>
      <c r="K22" s="392"/>
      <c r="L22" s="392"/>
      <c r="M22" s="385"/>
      <c r="N22" s="379"/>
      <c r="O22" s="379"/>
      <c r="P22" s="379"/>
      <c r="Q22" s="382">
        <v>10</v>
      </c>
      <c r="R22" s="78">
        <v>2</v>
      </c>
      <c r="S22" s="14">
        <f t="shared" si="20"/>
        <v>20</v>
      </c>
      <c r="T22" s="42"/>
      <c r="U22" s="42"/>
      <c r="V22" s="42"/>
      <c r="W22" s="56"/>
      <c r="X22" s="42"/>
      <c r="Y22" s="42"/>
      <c r="Z22" s="44">
        <f t="shared" si="21"/>
        <v>20</v>
      </c>
      <c r="AA22" s="40"/>
      <c r="AB22" s="405">
        <v>24</v>
      </c>
      <c r="AC22" s="45"/>
      <c r="AD22" s="45"/>
      <c r="AE22" s="132">
        <f t="shared" si="1"/>
        <v>10</v>
      </c>
      <c r="AF22" s="133">
        <f t="shared" si="19"/>
        <v>10</v>
      </c>
      <c r="AG22" s="134">
        <f t="shared" si="2"/>
        <v>12</v>
      </c>
      <c r="AH22" s="135">
        <f t="shared" si="3"/>
        <v>0</v>
      </c>
      <c r="AI22" s="136">
        <f t="shared" si="4"/>
        <v>1</v>
      </c>
      <c r="AJ22" s="137">
        <f t="shared" si="5"/>
        <v>0</v>
      </c>
      <c r="AK22" s="138">
        <f t="shared" si="6"/>
        <v>20</v>
      </c>
      <c r="AL22" s="139">
        <f t="shared" si="7"/>
        <v>0</v>
      </c>
      <c r="AM22" s="139">
        <f>IF(学科三912="体",1*上课周数三912,IF(OR(学科三912="语",学科三912="英"),上课周数三912*1,0))</f>
        <v>2</v>
      </c>
      <c r="AN22" s="135">
        <f t="shared" si="8"/>
        <v>1</v>
      </c>
      <c r="AO22" s="140">
        <f t="shared" si="9"/>
        <v>4</v>
      </c>
      <c r="AP22" s="140">
        <f t="shared" si="10"/>
        <v>6</v>
      </c>
      <c r="AQ22" s="140">
        <f t="shared" si="11"/>
        <v>0</v>
      </c>
      <c r="AR22" s="141">
        <f t="shared" si="12"/>
        <v>32</v>
      </c>
      <c r="AS22" s="142">
        <f t="shared" si="13"/>
        <v>0</v>
      </c>
      <c r="AT22" s="140">
        <f t="shared" si="14"/>
        <v>0</v>
      </c>
      <c r="AU22" s="140">
        <f t="shared" si="15"/>
        <v>0</v>
      </c>
      <c r="AV22" s="140">
        <v>0</v>
      </c>
      <c r="AW22" s="140">
        <f t="shared" si="16"/>
        <v>1</v>
      </c>
      <c r="AX22" s="144">
        <f t="shared" si="17"/>
        <v>32</v>
      </c>
    </row>
    <row r="23" spans="1:50" ht="18.75" customHeight="1">
      <c r="A23" s="157" t="str">
        <f t="shared" si="18"/>
        <v>9-12</v>
      </c>
      <c r="B23" s="77">
        <v>19</v>
      </c>
      <c r="C23" s="254" t="s">
        <v>150</v>
      </c>
      <c r="D23" s="171"/>
      <c r="E23" s="171"/>
      <c r="F23" s="172"/>
      <c r="G23" s="169" t="s">
        <v>171</v>
      </c>
      <c r="H23" s="169">
        <v>1</v>
      </c>
      <c r="I23" s="378" t="s">
        <v>622</v>
      </c>
      <c r="J23" s="391"/>
      <c r="K23" s="392"/>
      <c r="L23" s="392"/>
      <c r="M23" s="385"/>
      <c r="N23" s="379"/>
      <c r="O23" s="379"/>
      <c r="P23" s="379"/>
      <c r="Q23" s="382">
        <v>10</v>
      </c>
      <c r="R23" s="78">
        <v>2</v>
      </c>
      <c r="S23" s="14">
        <f t="shared" si="20"/>
        <v>20</v>
      </c>
      <c r="T23" s="42"/>
      <c r="U23" s="42"/>
      <c r="V23" s="42"/>
      <c r="W23" s="56"/>
      <c r="X23" s="42"/>
      <c r="Y23" s="42"/>
      <c r="Z23" s="44">
        <f t="shared" si="21"/>
        <v>20</v>
      </c>
      <c r="AA23" s="40"/>
      <c r="AB23" s="405">
        <v>12</v>
      </c>
      <c r="AC23" s="45"/>
      <c r="AD23" s="45"/>
      <c r="AE23" s="132">
        <f t="shared" si="1"/>
        <v>10</v>
      </c>
      <c r="AF23" s="133">
        <f t="shared" si="19"/>
        <v>10</v>
      </c>
      <c r="AG23" s="134">
        <f t="shared" si="2"/>
        <v>12</v>
      </c>
      <c r="AH23" s="135">
        <f t="shared" si="3"/>
        <v>0</v>
      </c>
      <c r="AI23" s="136">
        <f t="shared" si="4"/>
        <v>1</v>
      </c>
      <c r="AJ23" s="137">
        <f t="shared" si="5"/>
        <v>0</v>
      </c>
      <c r="AK23" s="138">
        <f t="shared" si="6"/>
        <v>20</v>
      </c>
      <c r="AL23" s="139">
        <f t="shared" si="7"/>
        <v>0</v>
      </c>
      <c r="AM23" s="139">
        <f>IF(学科三912="体",1*上课周数三912,IF(OR(学科三912="语",学科三912="英"),上课周数三912*1,0))</f>
        <v>2</v>
      </c>
      <c r="AN23" s="135">
        <f t="shared" si="8"/>
        <v>1</v>
      </c>
      <c r="AO23" s="140">
        <f t="shared" si="9"/>
        <v>4</v>
      </c>
      <c r="AP23" s="140">
        <f t="shared" si="10"/>
        <v>6</v>
      </c>
      <c r="AQ23" s="140">
        <f t="shared" si="11"/>
        <v>0</v>
      </c>
      <c r="AR23" s="141">
        <f t="shared" si="12"/>
        <v>32</v>
      </c>
      <c r="AS23" s="142">
        <f t="shared" si="13"/>
        <v>0</v>
      </c>
      <c r="AT23" s="140">
        <f t="shared" si="14"/>
        <v>0</v>
      </c>
      <c r="AU23" s="140">
        <f t="shared" si="15"/>
        <v>0</v>
      </c>
      <c r="AV23" s="140">
        <v>0</v>
      </c>
      <c r="AW23" s="140">
        <f t="shared" si="16"/>
        <v>1</v>
      </c>
      <c r="AX23" s="144">
        <f t="shared" si="17"/>
        <v>32</v>
      </c>
    </row>
    <row r="24" spans="1:50" ht="18.75" customHeight="1">
      <c r="A24" s="157" t="str">
        <f t="shared" si="18"/>
        <v>9-12</v>
      </c>
      <c r="B24" s="77">
        <v>20</v>
      </c>
      <c r="C24" s="254" t="s">
        <v>597</v>
      </c>
      <c r="D24" s="171"/>
      <c r="E24" s="171"/>
      <c r="F24" s="172"/>
      <c r="G24" s="169" t="s">
        <v>171</v>
      </c>
      <c r="H24" s="169">
        <v>1</v>
      </c>
      <c r="I24" s="378" t="s">
        <v>623</v>
      </c>
      <c r="J24" s="379"/>
      <c r="K24" s="380"/>
      <c r="L24" s="380"/>
      <c r="M24" s="379"/>
      <c r="N24" s="386"/>
      <c r="O24" s="380"/>
      <c r="P24" s="380"/>
      <c r="Q24" s="382">
        <v>10</v>
      </c>
      <c r="R24" s="78">
        <v>2</v>
      </c>
      <c r="S24" s="14">
        <f t="shared" si="20"/>
        <v>20</v>
      </c>
      <c r="T24" s="42"/>
      <c r="U24" s="42"/>
      <c r="V24" s="42"/>
      <c r="W24" s="56"/>
      <c r="X24" s="42"/>
      <c r="Y24" s="42"/>
      <c r="Z24" s="44">
        <f t="shared" si="21"/>
        <v>20</v>
      </c>
      <c r="AA24" s="40"/>
      <c r="AB24" s="405">
        <v>12</v>
      </c>
      <c r="AC24" s="45"/>
      <c r="AD24" s="45"/>
      <c r="AE24" s="132">
        <f t="shared" si="1"/>
        <v>10</v>
      </c>
      <c r="AF24" s="133">
        <f t="shared" si="19"/>
        <v>10</v>
      </c>
      <c r="AG24" s="134">
        <f t="shared" si="2"/>
        <v>12</v>
      </c>
      <c r="AH24" s="135">
        <f t="shared" si="3"/>
        <v>0</v>
      </c>
      <c r="AI24" s="136">
        <f t="shared" si="4"/>
        <v>1</v>
      </c>
      <c r="AJ24" s="137">
        <f t="shared" si="5"/>
        <v>0</v>
      </c>
      <c r="AK24" s="138">
        <f t="shared" si="6"/>
        <v>20</v>
      </c>
      <c r="AL24" s="139">
        <f t="shared" si="7"/>
        <v>0</v>
      </c>
      <c r="AM24" s="139">
        <f>IF(学科三912="体",1*上课周数三912,IF(OR(学科三912="语",学科三912="英"),上课周数三912*1,0))</f>
        <v>2</v>
      </c>
      <c r="AN24" s="135">
        <f t="shared" si="8"/>
        <v>1</v>
      </c>
      <c r="AO24" s="140">
        <f t="shared" si="9"/>
        <v>4</v>
      </c>
      <c r="AP24" s="140">
        <f t="shared" si="10"/>
        <v>12</v>
      </c>
      <c r="AQ24" s="140">
        <f t="shared" si="11"/>
        <v>0</v>
      </c>
      <c r="AR24" s="141">
        <f t="shared" si="12"/>
        <v>38</v>
      </c>
      <c r="AS24" s="142">
        <f t="shared" si="13"/>
        <v>0</v>
      </c>
      <c r="AT24" s="140">
        <f t="shared" si="14"/>
        <v>0</v>
      </c>
      <c r="AU24" s="140">
        <f t="shared" si="15"/>
        <v>0</v>
      </c>
      <c r="AV24" s="140">
        <v>0</v>
      </c>
      <c r="AW24" s="140">
        <f t="shared" si="16"/>
        <v>1</v>
      </c>
      <c r="AX24" s="144">
        <f t="shared" si="17"/>
        <v>49</v>
      </c>
    </row>
    <row r="25" spans="1:50" ht="18.75" customHeight="1">
      <c r="A25" s="157" t="str">
        <f t="shared" si="18"/>
        <v>9-12</v>
      </c>
      <c r="B25" s="77">
        <v>21</v>
      </c>
      <c r="C25" s="254" t="s">
        <v>149</v>
      </c>
      <c r="D25" s="171"/>
      <c r="E25" s="171"/>
      <c r="F25" s="172"/>
      <c r="G25" s="169" t="s">
        <v>171</v>
      </c>
      <c r="H25" s="169">
        <v>1</v>
      </c>
      <c r="I25" s="378" t="s">
        <v>624</v>
      </c>
      <c r="J25" s="379"/>
      <c r="K25" s="380">
        <v>4</v>
      </c>
      <c r="L25" s="380"/>
      <c r="M25" s="379"/>
      <c r="N25" s="380"/>
      <c r="O25" s="380"/>
      <c r="P25" s="380"/>
      <c r="Q25" s="382">
        <v>10</v>
      </c>
      <c r="R25" s="78">
        <v>2</v>
      </c>
      <c r="S25" s="14">
        <f t="shared" si="20"/>
        <v>20</v>
      </c>
      <c r="T25" s="42"/>
      <c r="U25" s="42"/>
      <c r="V25" s="42"/>
      <c r="W25" s="56"/>
      <c r="X25" s="42"/>
      <c r="Y25" s="42"/>
      <c r="Z25" s="44">
        <f t="shared" si="21"/>
        <v>20</v>
      </c>
      <c r="AA25" s="40"/>
      <c r="AB25" s="405">
        <v>24</v>
      </c>
      <c r="AC25" s="45"/>
      <c r="AD25" s="45"/>
      <c r="AE25" s="132">
        <f t="shared" si="1"/>
        <v>10</v>
      </c>
      <c r="AF25" s="133">
        <f t="shared" si="19"/>
        <v>10</v>
      </c>
      <c r="AG25" s="134">
        <f t="shared" si="2"/>
        <v>12</v>
      </c>
      <c r="AH25" s="135">
        <f t="shared" si="3"/>
        <v>0</v>
      </c>
      <c r="AI25" s="136">
        <f t="shared" si="4"/>
        <v>1</v>
      </c>
      <c r="AJ25" s="137">
        <f t="shared" si="5"/>
        <v>0</v>
      </c>
      <c r="AK25" s="138">
        <f t="shared" si="6"/>
        <v>20</v>
      </c>
      <c r="AL25" s="139">
        <f t="shared" si="7"/>
        <v>0</v>
      </c>
      <c r="AM25" s="139">
        <v>3</v>
      </c>
      <c r="AN25" s="135">
        <f t="shared" si="8"/>
        <v>1</v>
      </c>
      <c r="AO25" s="140">
        <f t="shared" si="9"/>
        <v>4</v>
      </c>
      <c r="AP25" s="140">
        <f t="shared" si="10"/>
        <v>12</v>
      </c>
      <c r="AQ25" s="140">
        <f t="shared" si="11"/>
        <v>0</v>
      </c>
      <c r="AR25" s="141">
        <f t="shared" si="12"/>
        <v>38</v>
      </c>
      <c r="AS25" s="142">
        <f t="shared" si="13"/>
        <v>0</v>
      </c>
      <c r="AT25" s="140">
        <f t="shared" si="14"/>
        <v>0</v>
      </c>
      <c r="AU25" s="140">
        <f t="shared" si="15"/>
        <v>0</v>
      </c>
      <c r="AV25" s="140">
        <v>0</v>
      </c>
      <c r="AW25" s="140">
        <f t="shared" si="16"/>
        <v>1</v>
      </c>
      <c r="AX25" s="144">
        <f t="shared" si="17"/>
        <v>57</v>
      </c>
    </row>
    <row r="26" spans="1:50" ht="18.75" customHeight="1">
      <c r="A26" s="157" t="str">
        <f t="shared" si="18"/>
        <v>9-12</v>
      </c>
      <c r="B26" s="77">
        <v>22</v>
      </c>
      <c r="C26" s="254" t="s">
        <v>122</v>
      </c>
      <c r="D26" s="171"/>
      <c r="E26" s="171"/>
      <c r="F26" s="172"/>
      <c r="G26" s="169" t="s">
        <v>171</v>
      </c>
      <c r="H26" s="169">
        <v>1</v>
      </c>
      <c r="I26" s="378" t="s">
        <v>615</v>
      </c>
      <c r="J26" s="379"/>
      <c r="K26" s="380">
        <v>8</v>
      </c>
      <c r="L26" s="380"/>
      <c r="M26" s="379"/>
      <c r="N26" s="380"/>
      <c r="O26" s="386" t="s">
        <v>739</v>
      </c>
      <c r="P26" s="380"/>
      <c r="Q26" s="382">
        <v>10</v>
      </c>
      <c r="R26" s="78">
        <v>2</v>
      </c>
      <c r="S26" s="14">
        <f t="shared" si="20"/>
        <v>20</v>
      </c>
      <c r="T26" s="42"/>
      <c r="U26" s="57"/>
      <c r="V26" s="57"/>
      <c r="W26" s="57"/>
      <c r="X26" s="57"/>
      <c r="Y26" s="57"/>
      <c r="Z26" s="44">
        <f t="shared" si="21"/>
        <v>20</v>
      </c>
      <c r="AA26" s="40"/>
      <c r="AB26" s="405">
        <v>24</v>
      </c>
      <c r="AC26" s="45"/>
      <c r="AD26" s="45"/>
      <c r="AE26" s="132">
        <f t="shared" si="1"/>
        <v>10</v>
      </c>
      <c r="AF26" s="133">
        <f t="shared" si="19"/>
        <v>10</v>
      </c>
      <c r="AG26" s="134">
        <f t="shared" si="2"/>
        <v>12</v>
      </c>
      <c r="AH26" s="135">
        <f t="shared" si="3"/>
        <v>0</v>
      </c>
      <c r="AI26" s="136">
        <f t="shared" si="4"/>
        <v>1</v>
      </c>
      <c r="AJ26" s="137">
        <f t="shared" si="5"/>
        <v>0</v>
      </c>
      <c r="AK26" s="138">
        <f t="shared" si="6"/>
        <v>20</v>
      </c>
      <c r="AL26" s="139">
        <f t="shared" si="7"/>
        <v>0</v>
      </c>
      <c r="AM26" s="139">
        <v>1</v>
      </c>
      <c r="AN26" s="135">
        <f t="shared" si="8"/>
        <v>1</v>
      </c>
      <c r="AO26" s="140">
        <f t="shared" si="9"/>
        <v>4</v>
      </c>
      <c r="AP26" s="140">
        <f t="shared" si="10"/>
        <v>6</v>
      </c>
      <c r="AQ26" s="140">
        <f t="shared" si="11"/>
        <v>0</v>
      </c>
      <c r="AR26" s="141">
        <f t="shared" si="12"/>
        <v>32</v>
      </c>
      <c r="AS26" s="142">
        <f t="shared" si="13"/>
        <v>0</v>
      </c>
      <c r="AT26" s="140">
        <f t="shared" si="14"/>
        <v>0</v>
      </c>
      <c r="AU26" s="140">
        <f t="shared" si="15"/>
        <v>0</v>
      </c>
      <c r="AV26" s="140">
        <v>0</v>
      </c>
      <c r="AW26" s="140">
        <f t="shared" si="16"/>
        <v>1</v>
      </c>
      <c r="AX26" s="144">
        <f t="shared" si="17"/>
        <v>32</v>
      </c>
    </row>
    <row r="27" spans="1:50" ht="18.75" customHeight="1">
      <c r="A27" s="157" t="e">
        <f>#REF!</f>
        <v>#REF!</v>
      </c>
      <c r="B27" s="77">
        <v>24</v>
      </c>
      <c r="C27" s="254" t="s">
        <v>62</v>
      </c>
      <c r="D27" s="171"/>
      <c r="E27" s="171"/>
      <c r="F27" s="172"/>
      <c r="G27" s="169" t="s">
        <v>171</v>
      </c>
      <c r="H27" s="169">
        <v>1</v>
      </c>
      <c r="I27" s="378" t="s">
        <v>191</v>
      </c>
      <c r="J27" s="379"/>
      <c r="K27" s="379"/>
      <c r="L27" s="379"/>
      <c r="M27" s="379"/>
      <c r="N27" s="379"/>
      <c r="O27" s="383"/>
      <c r="P27" s="379"/>
      <c r="Q27" s="382">
        <v>10</v>
      </c>
      <c r="R27" s="78">
        <v>2</v>
      </c>
      <c r="S27" s="14">
        <f t="shared" si="20"/>
        <v>20</v>
      </c>
      <c r="T27" s="42"/>
      <c r="U27" s="58"/>
      <c r="V27" s="57"/>
      <c r="W27" s="57"/>
      <c r="X27" s="57"/>
      <c r="Y27" s="57"/>
      <c r="Z27" s="44">
        <f t="shared" si="21"/>
        <v>20</v>
      </c>
      <c r="AA27" s="40"/>
      <c r="AB27" s="405">
        <v>12</v>
      </c>
      <c r="AC27" s="45"/>
      <c r="AD27" s="45"/>
      <c r="AE27" s="132">
        <f t="shared" si="1"/>
        <v>10</v>
      </c>
      <c r="AF27" s="133">
        <f t="shared" si="19"/>
        <v>10</v>
      </c>
      <c r="AG27" s="134">
        <f t="shared" si="2"/>
        <v>12</v>
      </c>
      <c r="AH27" s="135">
        <f t="shared" si="3"/>
        <v>0</v>
      </c>
      <c r="AI27" s="136">
        <f t="shared" si="4"/>
        <v>1</v>
      </c>
      <c r="AJ27" s="137">
        <f t="shared" si="5"/>
        <v>0</v>
      </c>
      <c r="AK27" s="138">
        <f t="shared" si="6"/>
        <v>20</v>
      </c>
      <c r="AL27" s="139">
        <f t="shared" si="7"/>
        <v>0</v>
      </c>
      <c r="AM27" s="139">
        <f t="shared" ref="AM27:AM57" si="23">IF(学科三912="体",1*上课周数三912,IF(OR(学科三912="语",学科三912="英"),上课周数三912*1,0))</f>
        <v>2</v>
      </c>
      <c r="AN27" s="135">
        <f t="shared" si="8"/>
        <v>1</v>
      </c>
      <c r="AO27" s="140">
        <f t="shared" si="9"/>
        <v>4</v>
      </c>
      <c r="AP27" s="140">
        <f t="shared" si="10"/>
        <v>6</v>
      </c>
      <c r="AQ27" s="140">
        <f t="shared" si="11"/>
        <v>0</v>
      </c>
      <c r="AR27" s="141">
        <f t="shared" si="12"/>
        <v>32</v>
      </c>
      <c r="AS27" s="142">
        <f t="shared" si="13"/>
        <v>0</v>
      </c>
      <c r="AT27" s="140">
        <f t="shared" si="14"/>
        <v>0</v>
      </c>
      <c r="AU27" s="140">
        <f t="shared" si="15"/>
        <v>0</v>
      </c>
      <c r="AV27" s="140">
        <v>0</v>
      </c>
      <c r="AW27" s="140">
        <f t="shared" si="16"/>
        <v>1</v>
      </c>
      <c r="AX27" s="144">
        <f t="shared" si="17"/>
        <v>32</v>
      </c>
    </row>
    <row r="28" spans="1:50" ht="18.75" customHeight="1">
      <c r="A28" s="157" t="e">
        <f t="shared" si="18"/>
        <v>#REF!</v>
      </c>
      <c r="B28" s="77">
        <v>25</v>
      </c>
      <c r="C28" s="254" t="s">
        <v>58</v>
      </c>
      <c r="D28" s="167"/>
      <c r="E28" s="167"/>
      <c r="F28" s="172"/>
      <c r="G28" s="169" t="s">
        <v>171</v>
      </c>
      <c r="H28" s="169">
        <v>1</v>
      </c>
      <c r="I28" s="378" t="s">
        <v>622</v>
      </c>
      <c r="J28" s="379"/>
      <c r="K28" s="380"/>
      <c r="L28" s="380"/>
      <c r="M28" s="384"/>
      <c r="N28" s="380"/>
      <c r="O28" s="380"/>
      <c r="P28" s="394"/>
      <c r="Q28" s="382">
        <v>10</v>
      </c>
      <c r="R28" s="78">
        <v>2</v>
      </c>
      <c r="S28" s="14">
        <f t="shared" si="20"/>
        <v>20</v>
      </c>
      <c r="T28" s="42"/>
      <c r="U28" s="42"/>
      <c r="V28" s="42"/>
      <c r="W28" s="56"/>
      <c r="X28" s="42"/>
      <c r="Y28" s="42"/>
      <c r="Z28" s="44">
        <f t="shared" si="21"/>
        <v>20</v>
      </c>
      <c r="AA28" s="40"/>
      <c r="AB28" s="405">
        <v>12</v>
      </c>
      <c r="AC28" s="45"/>
      <c r="AD28" s="45"/>
      <c r="AE28" s="132">
        <f t="shared" si="1"/>
        <v>10</v>
      </c>
      <c r="AF28" s="133">
        <f t="shared" si="19"/>
        <v>10</v>
      </c>
      <c r="AG28" s="134">
        <f t="shared" si="2"/>
        <v>12</v>
      </c>
      <c r="AH28" s="135">
        <f t="shared" si="3"/>
        <v>0</v>
      </c>
      <c r="AI28" s="136">
        <f t="shared" si="4"/>
        <v>1</v>
      </c>
      <c r="AJ28" s="137">
        <f t="shared" si="5"/>
        <v>0</v>
      </c>
      <c r="AK28" s="138">
        <f t="shared" si="6"/>
        <v>20</v>
      </c>
      <c r="AL28" s="139">
        <f t="shared" si="7"/>
        <v>0</v>
      </c>
      <c r="AM28" s="139">
        <f t="shared" si="23"/>
        <v>2</v>
      </c>
      <c r="AN28" s="135">
        <f t="shared" si="8"/>
        <v>1</v>
      </c>
      <c r="AO28" s="140">
        <f t="shared" si="9"/>
        <v>4</v>
      </c>
      <c r="AP28" s="140">
        <f t="shared" si="10"/>
        <v>12</v>
      </c>
      <c r="AQ28" s="140">
        <f t="shared" si="11"/>
        <v>0</v>
      </c>
      <c r="AR28" s="141">
        <f t="shared" si="12"/>
        <v>38</v>
      </c>
      <c r="AS28" s="142">
        <f t="shared" si="13"/>
        <v>0</v>
      </c>
      <c r="AT28" s="140">
        <f t="shared" si="14"/>
        <v>0</v>
      </c>
      <c r="AU28" s="140">
        <f t="shared" si="15"/>
        <v>0</v>
      </c>
      <c r="AV28" s="140">
        <v>0</v>
      </c>
      <c r="AW28" s="140">
        <f t="shared" si="16"/>
        <v>1</v>
      </c>
      <c r="AX28" s="144">
        <f t="shared" si="17"/>
        <v>38</v>
      </c>
    </row>
    <row r="29" spans="1:50" ht="18.75" customHeight="1">
      <c r="A29" s="157" t="e">
        <f t="shared" si="18"/>
        <v>#REF!</v>
      </c>
      <c r="B29" s="77">
        <v>26</v>
      </c>
      <c r="C29" s="254" t="s">
        <v>60</v>
      </c>
      <c r="D29" s="171"/>
      <c r="E29" s="171"/>
      <c r="F29" s="172"/>
      <c r="G29" s="169" t="s">
        <v>171</v>
      </c>
      <c r="H29" s="169">
        <v>1</v>
      </c>
      <c r="I29" s="378" t="s">
        <v>625</v>
      </c>
      <c r="J29" s="391"/>
      <c r="K29" s="392"/>
      <c r="L29" s="392"/>
      <c r="M29" s="385"/>
      <c r="N29" s="379"/>
      <c r="O29" s="380"/>
      <c r="P29" s="379"/>
      <c r="Q29" s="382">
        <v>10</v>
      </c>
      <c r="R29" s="78">
        <v>2</v>
      </c>
      <c r="S29" s="14">
        <f t="shared" si="20"/>
        <v>20</v>
      </c>
      <c r="T29" s="42"/>
      <c r="U29" s="42"/>
      <c r="V29" s="42"/>
      <c r="W29" s="56"/>
      <c r="X29" s="42"/>
      <c r="Y29" s="42"/>
      <c r="Z29" s="44">
        <f t="shared" si="21"/>
        <v>20</v>
      </c>
      <c r="AA29" s="40"/>
      <c r="AB29" s="405">
        <v>24</v>
      </c>
      <c r="AC29" s="45"/>
      <c r="AD29" s="45"/>
      <c r="AE29" s="132">
        <f t="shared" si="1"/>
        <v>12</v>
      </c>
      <c r="AF29" s="133">
        <f t="shared" si="19"/>
        <v>12</v>
      </c>
      <c r="AG29" s="134">
        <f t="shared" si="2"/>
        <v>14</v>
      </c>
      <c r="AH29" s="135">
        <f t="shared" si="3"/>
        <v>0</v>
      </c>
      <c r="AI29" s="136">
        <f t="shared" si="4"/>
        <v>0.83</v>
      </c>
      <c r="AJ29" s="137">
        <f t="shared" si="5"/>
        <v>0</v>
      </c>
      <c r="AK29" s="138">
        <f t="shared" si="6"/>
        <v>19.919999999999998</v>
      </c>
      <c r="AL29" s="139">
        <f t="shared" si="7"/>
        <v>0</v>
      </c>
      <c r="AM29" s="139">
        <f t="shared" si="23"/>
        <v>0</v>
      </c>
      <c r="AN29" s="135">
        <f t="shared" si="8"/>
        <v>1</v>
      </c>
      <c r="AO29" s="140">
        <f t="shared" si="9"/>
        <v>4</v>
      </c>
      <c r="AP29" s="140">
        <f t="shared" si="10"/>
        <v>12</v>
      </c>
      <c r="AQ29" s="140">
        <f t="shared" si="11"/>
        <v>0</v>
      </c>
      <c r="AR29" s="141">
        <f t="shared" si="12"/>
        <v>35.92</v>
      </c>
      <c r="AS29" s="142">
        <f t="shared" si="13"/>
        <v>0</v>
      </c>
      <c r="AT29" s="140">
        <f t="shared" si="14"/>
        <v>0</v>
      </c>
      <c r="AU29" s="140">
        <f t="shared" si="15"/>
        <v>0</v>
      </c>
      <c r="AV29" s="140">
        <v>0</v>
      </c>
      <c r="AW29" s="140">
        <f t="shared" si="16"/>
        <v>1</v>
      </c>
      <c r="AX29" s="144">
        <f t="shared" si="17"/>
        <v>35.92</v>
      </c>
    </row>
    <row r="30" spans="1:50" ht="18.75" customHeight="1">
      <c r="A30" s="157" t="e">
        <f t="shared" si="18"/>
        <v>#REF!</v>
      </c>
      <c r="B30" s="77">
        <v>27</v>
      </c>
      <c r="C30" s="254" t="s">
        <v>29</v>
      </c>
      <c r="D30" s="171"/>
      <c r="E30" s="171"/>
      <c r="F30" s="172"/>
      <c r="G30" s="169" t="s">
        <v>160</v>
      </c>
      <c r="H30" s="169">
        <v>1</v>
      </c>
      <c r="I30" s="378" t="s">
        <v>626</v>
      </c>
      <c r="J30" s="379"/>
      <c r="K30" s="380"/>
      <c r="L30" s="380"/>
      <c r="M30" s="389"/>
      <c r="N30" s="381"/>
      <c r="O30" s="380"/>
      <c r="P30" s="380"/>
      <c r="Q30" s="382">
        <v>12</v>
      </c>
      <c r="R30" s="78">
        <v>2</v>
      </c>
      <c r="S30" s="14">
        <f t="shared" si="20"/>
        <v>24</v>
      </c>
      <c r="T30" s="42"/>
      <c r="U30" s="42"/>
      <c r="V30" s="42"/>
      <c r="W30" s="56"/>
      <c r="X30" s="42"/>
      <c r="Y30" s="42"/>
      <c r="Z30" s="44">
        <f t="shared" si="21"/>
        <v>24</v>
      </c>
      <c r="AA30" s="40"/>
      <c r="AB30" s="405">
        <v>24</v>
      </c>
      <c r="AC30" s="45"/>
      <c r="AD30" s="45"/>
      <c r="AE30" s="132">
        <f t="shared" si="1"/>
        <v>12</v>
      </c>
      <c r="AF30" s="133">
        <f t="shared" si="19"/>
        <v>12</v>
      </c>
      <c r="AG30" s="134">
        <f t="shared" si="2"/>
        <v>14</v>
      </c>
      <c r="AH30" s="135">
        <f t="shared" si="3"/>
        <v>0</v>
      </c>
      <c r="AI30" s="136">
        <f t="shared" si="4"/>
        <v>0.83</v>
      </c>
      <c r="AJ30" s="137">
        <f t="shared" si="5"/>
        <v>0</v>
      </c>
      <c r="AK30" s="138">
        <f t="shared" si="6"/>
        <v>19.919999999999998</v>
      </c>
      <c r="AL30" s="139">
        <f t="shared" si="7"/>
        <v>0</v>
      </c>
      <c r="AM30" s="139">
        <f t="shared" si="23"/>
        <v>0</v>
      </c>
      <c r="AN30" s="135">
        <f t="shared" si="8"/>
        <v>1</v>
      </c>
      <c r="AO30" s="140">
        <f t="shared" si="9"/>
        <v>4</v>
      </c>
      <c r="AP30" s="140">
        <f t="shared" si="10"/>
        <v>12</v>
      </c>
      <c r="AQ30" s="140">
        <f t="shared" si="11"/>
        <v>0</v>
      </c>
      <c r="AR30" s="141">
        <f t="shared" si="12"/>
        <v>35.92</v>
      </c>
      <c r="AS30" s="142">
        <f t="shared" si="13"/>
        <v>0</v>
      </c>
      <c r="AT30" s="140">
        <f t="shared" si="14"/>
        <v>7</v>
      </c>
      <c r="AU30" s="140">
        <f t="shared" si="15"/>
        <v>0</v>
      </c>
      <c r="AV30" s="140">
        <v>0</v>
      </c>
      <c r="AW30" s="140">
        <f t="shared" si="16"/>
        <v>1</v>
      </c>
      <c r="AX30" s="144">
        <f t="shared" si="17"/>
        <v>53.92</v>
      </c>
    </row>
    <row r="31" spans="1:50" ht="18.75" customHeight="1">
      <c r="A31" s="157" t="e">
        <f t="shared" si="18"/>
        <v>#REF!</v>
      </c>
      <c r="B31" s="77">
        <v>28</v>
      </c>
      <c r="C31" s="254" t="s">
        <v>131</v>
      </c>
      <c r="D31" s="171"/>
      <c r="E31" s="171"/>
      <c r="F31" s="172"/>
      <c r="G31" s="169" t="s">
        <v>160</v>
      </c>
      <c r="H31" s="169">
        <v>1</v>
      </c>
      <c r="I31" s="378" t="s">
        <v>627</v>
      </c>
      <c r="J31" s="379"/>
      <c r="K31" s="380">
        <v>3</v>
      </c>
      <c r="L31" s="380"/>
      <c r="M31" s="385"/>
      <c r="N31" s="381"/>
      <c r="O31" s="380" t="s">
        <v>167</v>
      </c>
      <c r="P31" s="380"/>
      <c r="Q31" s="382">
        <v>12</v>
      </c>
      <c r="R31" s="78">
        <v>2</v>
      </c>
      <c r="S31" s="14">
        <f t="shared" si="20"/>
        <v>24</v>
      </c>
      <c r="T31" s="42"/>
      <c r="U31" s="57"/>
      <c r="V31" s="57"/>
      <c r="W31" s="57"/>
      <c r="X31" s="57"/>
      <c r="Y31" s="57"/>
      <c r="Z31" s="44">
        <f t="shared" si="21"/>
        <v>24</v>
      </c>
      <c r="AA31" s="40"/>
      <c r="AB31" s="405">
        <v>24</v>
      </c>
      <c r="AC31" s="45"/>
      <c r="AD31" s="45"/>
      <c r="AE31" s="132">
        <f t="shared" si="1"/>
        <v>6</v>
      </c>
      <c r="AF31" s="133" t="str">
        <f t="shared" si="19"/>
        <v/>
      </c>
      <c r="AG31" s="134" t="str">
        <f t="shared" si="2"/>
        <v/>
      </c>
      <c r="AH31" s="135">
        <f t="shared" si="3"/>
        <v>8</v>
      </c>
      <c r="AI31" s="136">
        <f t="shared" si="4"/>
        <v>1</v>
      </c>
      <c r="AJ31" s="137">
        <f t="shared" si="5"/>
        <v>20</v>
      </c>
      <c r="AK31" s="138">
        <f t="shared" si="6"/>
        <v>0</v>
      </c>
      <c r="AL31" s="139">
        <f t="shared" si="7"/>
        <v>0</v>
      </c>
      <c r="AM31" s="139">
        <f t="shared" si="23"/>
        <v>0</v>
      </c>
      <c r="AN31" s="135">
        <f t="shared" si="8"/>
        <v>1</v>
      </c>
      <c r="AO31" s="140">
        <f t="shared" si="9"/>
        <v>4</v>
      </c>
      <c r="AP31" s="140">
        <f t="shared" si="10"/>
        <v>12</v>
      </c>
      <c r="AQ31" s="140">
        <f t="shared" si="11"/>
        <v>0</v>
      </c>
      <c r="AR31" s="141">
        <f t="shared" si="12"/>
        <v>36</v>
      </c>
      <c r="AS31" s="142">
        <f t="shared" si="13"/>
        <v>0</v>
      </c>
      <c r="AT31" s="140">
        <f t="shared" si="14"/>
        <v>0</v>
      </c>
      <c r="AU31" s="140">
        <f t="shared" si="15"/>
        <v>11</v>
      </c>
      <c r="AV31" s="140">
        <v>0</v>
      </c>
      <c r="AW31" s="140">
        <f t="shared" si="16"/>
        <v>1</v>
      </c>
      <c r="AX31" s="144">
        <f t="shared" si="17"/>
        <v>47</v>
      </c>
    </row>
    <row r="32" spans="1:50" ht="18.75" customHeight="1">
      <c r="A32" s="157" t="e">
        <f t="shared" si="18"/>
        <v>#REF!</v>
      </c>
      <c r="B32" s="77">
        <v>29</v>
      </c>
      <c r="C32" s="254" t="s">
        <v>54</v>
      </c>
      <c r="D32" s="171"/>
      <c r="E32" s="171"/>
      <c r="F32" s="172"/>
      <c r="G32" s="169" t="s">
        <v>160</v>
      </c>
      <c r="H32" s="169">
        <v>1</v>
      </c>
      <c r="I32" s="378" t="s">
        <v>614</v>
      </c>
      <c r="J32" s="379"/>
      <c r="K32" s="380"/>
      <c r="L32" s="380"/>
      <c r="M32" s="385"/>
      <c r="N32" s="380"/>
      <c r="O32" s="380"/>
      <c r="P32" s="380" t="s">
        <v>568</v>
      </c>
      <c r="Q32" s="382">
        <v>6</v>
      </c>
      <c r="R32" s="78">
        <v>2</v>
      </c>
      <c r="S32" s="14">
        <f t="shared" si="20"/>
        <v>12</v>
      </c>
      <c r="T32" s="42"/>
      <c r="U32" s="57"/>
      <c r="V32" s="57"/>
      <c r="W32" s="57"/>
      <c r="X32" s="57"/>
      <c r="Y32" s="57"/>
      <c r="Z32" s="44">
        <f t="shared" si="21"/>
        <v>12</v>
      </c>
      <c r="AA32" s="40"/>
      <c r="AB32" s="405">
        <v>24</v>
      </c>
      <c r="AC32" s="45"/>
      <c r="AD32" s="45"/>
      <c r="AE32" s="132">
        <f t="shared" si="1"/>
        <v>6</v>
      </c>
      <c r="AF32" s="133">
        <f t="shared" si="19"/>
        <v>12</v>
      </c>
      <c r="AG32" s="134">
        <f t="shared" si="2"/>
        <v>14</v>
      </c>
      <c r="AH32" s="135">
        <f t="shared" si="3"/>
        <v>0</v>
      </c>
      <c r="AI32" s="136">
        <f t="shared" si="4"/>
        <v>0.83</v>
      </c>
      <c r="AJ32" s="137">
        <f t="shared" si="5"/>
        <v>0</v>
      </c>
      <c r="AK32" s="138">
        <f t="shared" si="6"/>
        <v>9.9599999999999991</v>
      </c>
      <c r="AL32" s="139">
        <f t="shared" si="7"/>
        <v>0</v>
      </c>
      <c r="AM32" s="139">
        <f t="shared" si="23"/>
        <v>0</v>
      </c>
      <c r="AN32" s="135">
        <f t="shared" si="8"/>
        <v>0.5</v>
      </c>
      <c r="AO32" s="140">
        <f t="shared" si="9"/>
        <v>0</v>
      </c>
      <c r="AP32" s="140">
        <f t="shared" si="10"/>
        <v>6</v>
      </c>
      <c r="AQ32" s="140">
        <f t="shared" si="11"/>
        <v>0</v>
      </c>
      <c r="AR32" s="141">
        <f t="shared" si="12"/>
        <v>15.959999999999999</v>
      </c>
      <c r="AS32" s="142">
        <f t="shared" si="13"/>
        <v>0</v>
      </c>
      <c r="AT32" s="140">
        <f t="shared" si="14"/>
        <v>0</v>
      </c>
      <c r="AU32" s="140">
        <f t="shared" si="15"/>
        <v>0</v>
      </c>
      <c r="AV32" s="140">
        <v>0</v>
      </c>
      <c r="AW32" s="140">
        <f t="shared" si="16"/>
        <v>1</v>
      </c>
      <c r="AX32" s="144">
        <f t="shared" si="17"/>
        <v>15.959999999999999</v>
      </c>
    </row>
    <row r="33" spans="1:50" ht="18.75" customHeight="1">
      <c r="A33" s="157" t="e">
        <f t="shared" si="18"/>
        <v>#REF!</v>
      </c>
      <c r="B33" s="77">
        <v>30</v>
      </c>
      <c r="C33" s="254" t="s">
        <v>38</v>
      </c>
      <c r="D33" s="171"/>
      <c r="E33" s="171"/>
      <c r="F33" s="172"/>
      <c r="G33" s="169" t="s">
        <v>160</v>
      </c>
      <c r="H33" s="169">
        <v>1</v>
      </c>
      <c r="I33" s="378" t="s">
        <v>191</v>
      </c>
      <c r="J33" s="379"/>
      <c r="K33" s="379"/>
      <c r="L33" s="379"/>
      <c r="M33" s="379"/>
      <c r="N33" s="379"/>
      <c r="O33" s="379"/>
      <c r="P33" s="379"/>
      <c r="Q33" s="382">
        <v>6</v>
      </c>
      <c r="R33" s="78">
        <v>2</v>
      </c>
      <c r="S33" s="14">
        <f t="shared" si="20"/>
        <v>12</v>
      </c>
      <c r="T33" s="42"/>
      <c r="U33" s="42"/>
      <c r="V33" s="42"/>
      <c r="W33" s="56"/>
      <c r="X33" s="42"/>
      <c r="Y33" s="42"/>
      <c r="Z33" s="44">
        <f t="shared" si="21"/>
        <v>12</v>
      </c>
      <c r="AA33" s="40"/>
      <c r="AB33" s="405">
        <v>12</v>
      </c>
      <c r="AC33" s="45"/>
      <c r="AD33" s="45"/>
      <c r="AE33" s="132">
        <f t="shared" si="1"/>
        <v>0</v>
      </c>
      <c r="AF33" s="133" t="str">
        <f t="shared" si="19"/>
        <v/>
      </c>
      <c r="AG33" s="134" t="str">
        <f t="shared" si="2"/>
        <v/>
      </c>
      <c r="AH33" s="135">
        <f t="shared" si="3"/>
        <v>6</v>
      </c>
      <c r="AI33" s="136">
        <f t="shared" si="4"/>
        <v>1</v>
      </c>
      <c r="AJ33" s="137">
        <f t="shared" si="5"/>
        <v>20</v>
      </c>
      <c r="AK33" s="138">
        <f t="shared" si="6"/>
        <v>0</v>
      </c>
      <c r="AL33" s="139">
        <f t="shared" si="7"/>
        <v>0</v>
      </c>
      <c r="AM33" s="139">
        <f t="shared" si="23"/>
        <v>0</v>
      </c>
      <c r="AN33" s="135">
        <f t="shared" si="8"/>
        <v>1</v>
      </c>
      <c r="AO33" s="140">
        <f t="shared" si="9"/>
        <v>4</v>
      </c>
      <c r="AP33" s="140">
        <f t="shared" si="10"/>
        <v>0</v>
      </c>
      <c r="AQ33" s="140">
        <f t="shared" si="11"/>
        <v>0</v>
      </c>
      <c r="AR33" s="141">
        <f t="shared" si="12"/>
        <v>24</v>
      </c>
      <c r="AS33" s="142">
        <f t="shared" si="13"/>
        <v>0</v>
      </c>
      <c r="AT33" s="140">
        <f t="shared" si="14"/>
        <v>0</v>
      </c>
      <c r="AU33" s="140">
        <f t="shared" si="15"/>
        <v>11</v>
      </c>
      <c r="AV33" s="140">
        <v>0</v>
      </c>
      <c r="AW33" s="140">
        <f t="shared" si="16"/>
        <v>1</v>
      </c>
      <c r="AX33" s="144">
        <f t="shared" si="17"/>
        <v>35</v>
      </c>
    </row>
    <row r="34" spans="1:50" ht="18.75" customHeight="1">
      <c r="A34" s="157" t="e">
        <f t="shared" si="18"/>
        <v>#REF!</v>
      </c>
      <c r="B34" s="77">
        <v>31</v>
      </c>
      <c r="C34" s="254" t="s">
        <v>598</v>
      </c>
      <c r="D34" s="171"/>
      <c r="E34" s="171"/>
      <c r="F34" s="172"/>
      <c r="G34" s="169" t="s">
        <v>160</v>
      </c>
      <c r="H34" s="169">
        <v>1</v>
      </c>
      <c r="I34" s="378" t="s">
        <v>617</v>
      </c>
      <c r="J34" s="391"/>
      <c r="K34" s="392"/>
      <c r="L34" s="392"/>
      <c r="M34" s="379"/>
      <c r="N34" s="379"/>
      <c r="O34" s="380"/>
      <c r="P34" s="379" t="s">
        <v>559</v>
      </c>
      <c r="Q34" s="382"/>
      <c r="R34" s="78">
        <v>2</v>
      </c>
      <c r="S34" s="14">
        <f t="shared" si="20"/>
        <v>0</v>
      </c>
      <c r="T34" s="42"/>
      <c r="U34" s="42"/>
      <c r="V34" s="42"/>
      <c r="W34" s="56"/>
      <c r="X34" s="42"/>
      <c r="Y34" s="42"/>
      <c r="Z34" s="44">
        <f t="shared" si="21"/>
        <v>0</v>
      </c>
      <c r="AA34" s="40"/>
      <c r="AB34" s="405"/>
      <c r="AC34" s="45"/>
      <c r="AD34" s="45"/>
      <c r="AE34" s="132">
        <f t="shared" si="1"/>
        <v>12</v>
      </c>
      <c r="AF34" s="133">
        <f t="shared" si="19"/>
        <v>12</v>
      </c>
      <c r="AG34" s="134">
        <f t="shared" si="2"/>
        <v>14</v>
      </c>
      <c r="AH34" s="135">
        <f t="shared" si="3"/>
        <v>0</v>
      </c>
      <c r="AI34" s="136">
        <f t="shared" si="4"/>
        <v>0.83</v>
      </c>
      <c r="AJ34" s="137">
        <f t="shared" si="5"/>
        <v>0</v>
      </c>
      <c r="AK34" s="138">
        <f t="shared" si="6"/>
        <v>19.919999999999998</v>
      </c>
      <c r="AL34" s="139">
        <f t="shared" si="7"/>
        <v>0</v>
      </c>
      <c r="AM34" s="139">
        <f t="shared" si="23"/>
        <v>0</v>
      </c>
      <c r="AN34" s="135">
        <f t="shared" si="8"/>
        <v>1</v>
      </c>
      <c r="AO34" s="140">
        <f t="shared" si="9"/>
        <v>4</v>
      </c>
      <c r="AP34" s="140">
        <f t="shared" si="10"/>
        <v>12</v>
      </c>
      <c r="AQ34" s="140">
        <f t="shared" si="11"/>
        <v>0</v>
      </c>
      <c r="AR34" s="141">
        <f t="shared" si="12"/>
        <v>35.92</v>
      </c>
      <c r="AS34" s="142">
        <f t="shared" si="13"/>
        <v>0</v>
      </c>
      <c r="AT34" s="140">
        <f t="shared" si="14"/>
        <v>0</v>
      </c>
      <c r="AU34" s="140">
        <f t="shared" si="15"/>
        <v>0</v>
      </c>
      <c r="AV34" s="140">
        <v>0</v>
      </c>
      <c r="AW34" s="140">
        <f t="shared" si="16"/>
        <v>1</v>
      </c>
      <c r="AX34" s="144">
        <f t="shared" si="17"/>
        <v>40.92</v>
      </c>
    </row>
    <row r="35" spans="1:50" ht="18.75" customHeight="1">
      <c r="A35" s="157" t="e">
        <f t="shared" si="18"/>
        <v>#REF!</v>
      </c>
      <c r="B35" s="77">
        <v>32</v>
      </c>
      <c r="C35" s="254" t="s">
        <v>599</v>
      </c>
      <c r="D35" s="176"/>
      <c r="E35" s="176"/>
      <c r="F35" s="172"/>
      <c r="G35" s="169" t="s">
        <v>163</v>
      </c>
      <c r="H35" s="169">
        <v>1</v>
      </c>
      <c r="I35" s="378" t="s">
        <v>628</v>
      </c>
      <c r="J35" s="379"/>
      <c r="K35" s="380"/>
      <c r="L35" s="380"/>
      <c r="M35" s="379"/>
      <c r="N35" s="380"/>
      <c r="O35" s="380" t="s">
        <v>758</v>
      </c>
      <c r="P35" s="380"/>
      <c r="Q35" s="382">
        <v>12</v>
      </c>
      <c r="R35" s="78">
        <v>2</v>
      </c>
      <c r="S35" s="14">
        <f t="shared" si="20"/>
        <v>24</v>
      </c>
      <c r="T35" s="42"/>
      <c r="U35" s="42"/>
      <c r="V35" s="42"/>
      <c r="W35" s="56"/>
      <c r="X35" s="42"/>
      <c r="Y35" s="42"/>
      <c r="Z35" s="44">
        <f t="shared" si="21"/>
        <v>24</v>
      </c>
      <c r="AA35" s="40"/>
      <c r="AB35" s="405">
        <v>24</v>
      </c>
      <c r="AC35" s="45"/>
      <c r="AD35" s="45"/>
      <c r="AE35" s="132">
        <f t="shared" si="1"/>
        <v>12</v>
      </c>
      <c r="AF35" s="133">
        <f t="shared" si="19"/>
        <v>12</v>
      </c>
      <c r="AG35" s="134">
        <f t="shared" si="2"/>
        <v>14</v>
      </c>
      <c r="AH35" s="135">
        <f t="shared" si="3"/>
        <v>0</v>
      </c>
      <c r="AI35" s="136">
        <f t="shared" si="4"/>
        <v>0.83</v>
      </c>
      <c r="AJ35" s="137">
        <f t="shared" si="5"/>
        <v>0</v>
      </c>
      <c r="AK35" s="138">
        <f t="shared" si="6"/>
        <v>19.919999999999998</v>
      </c>
      <c r="AL35" s="139">
        <f t="shared" si="7"/>
        <v>0</v>
      </c>
      <c r="AM35" s="139">
        <f t="shared" si="23"/>
        <v>0</v>
      </c>
      <c r="AN35" s="135">
        <f t="shared" si="8"/>
        <v>1</v>
      </c>
      <c r="AO35" s="140">
        <f t="shared" si="9"/>
        <v>4</v>
      </c>
      <c r="AP35" s="140">
        <f t="shared" si="10"/>
        <v>12</v>
      </c>
      <c r="AQ35" s="140">
        <f t="shared" si="11"/>
        <v>0</v>
      </c>
      <c r="AR35" s="141">
        <f t="shared" si="12"/>
        <v>35.92</v>
      </c>
      <c r="AS35" s="142">
        <f t="shared" si="13"/>
        <v>0</v>
      </c>
      <c r="AT35" s="140">
        <f t="shared" si="14"/>
        <v>0</v>
      </c>
      <c r="AU35" s="140">
        <f t="shared" si="15"/>
        <v>0</v>
      </c>
      <c r="AV35" s="140">
        <v>0</v>
      </c>
      <c r="AW35" s="140">
        <f t="shared" si="16"/>
        <v>1</v>
      </c>
      <c r="AX35" s="144">
        <f t="shared" si="17"/>
        <v>46.92</v>
      </c>
    </row>
    <row r="36" spans="1:50" ht="18.75" customHeight="1">
      <c r="A36" s="157" t="e">
        <f t="shared" si="18"/>
        <v>#REF!</v>
      </c>
      <c r="B36" s="77">
        <v>33</v>
      </c>
      <c r="C36" s="254" t="s">
        <v>37</v>
      </c>
      <c r="D36" s="171"/>
      <c r="E36" s="171"/>
      <c r="F36" s="172"/>
      <c r="G36" s="169" t="s">
        <v>163</v>
      </c>
      <c r="H36" s="169">
        <v>1</v>
      </c>
      <c r="I36" s="390" t="s">
        <v>629</v>
      </c>
      <c r="J36" s="379"/>
      <c r="K36" s="380">
        <v>9</v>
      </c>
      <c r="L36" s="380"/>
      <c r="M36" s="384"/>
      <c r="N36" s="380"/>
      <c r="O36" s="380"/>
      <c r="P36" s="380"/>
      <c r="Q36" s="382">
        <v>12</v>
      </c>
      <c r="R36" s="78">
        <v>2</v>
      </c>
      <c r="S36" s="14">
        <f t="shared" si="20"/>
        <v>24</v>
      </c>
      <c r="T36" s="42"/>
      <c r="U36" s="57"/>
      <c r="V36" s="57"/>
      <c r="W36" s="57"/>
      <c r="X36" s="57"/>
      <c r="Y36" s="57"/>
      <c r="Z36" s="44">
        <f t="shared" si="21"/>
        <v>24</v>
      </c>
      <c r="AA36" s="40"/>
      <c r="AB36" s="405">
        <v>24</v>
      </c>
      <c r="AC36" s="45"/>
      <c r="AD36" s="45"/>
      <c r="AE36" s="132">
        <f t="shared" si="1"/>
        <v>12</v>
      </c>
      <c r="AF36" s="133">
        <f t="shared" si="19"/>
        <v>12</v>
      </c>
      <c r="AG36" s="134">
        <f t="shared" si="2"/>
        <v>14</v>
      </c>
      <c r="AH36" s="135">
        <f t="shared" si="3"/>
        <v>0</v>
      </c>
      <c r="AI36" s="136">
        <f t="shared" si="4"/>
        <v>0.83</v>
      </c>
      <c r="AJ36" s="137">
        <f t="shared" si="5"/>
        <v>0</v>
      </c>
      <c r="AK36" s="138">
        <f t="shared" si="6"/>
        <v>19.919999999999998</v>
      </c>
      <c r="AL36" s="139">
        <f t="shared" si="7"/>
        <v>0</v>
      </c>
      <c r="AM36" s="139">
        <f t="shared" si="23"/>
        <v>0</v>
      </c>
      <c r="AN36" s="135">
        <f t="shared" si="8"/>
        <v>1</v>
      </c>
      <c r="AO36" s="140">
        <f t="shared" si="9"/>
        <v>4</v>
      </c>
      <c r="AP36" s="140">
        <f t="shared" si="10"/>
        <v>12</v>
      </c>
      <c r="AQ36" s="140">
        <f t="shared" si="11"/>
        <v>0</v>
      </c>
      <c r="AR36" s="141">
        <f t="shared" si="12"/>
        <v>35.92</v>
      </c>
      <c r="AS36" s="142">
        <f t="shared" si="13"/>
        <v>0</v>
      </c>
      <c r="AT36" s="140">
        <f t="shared" si="14"/>
        <v>9</v>
      </c>
      <c r="AU36" s="140">
        <f t="shared" si="15"/>
        <v>0</v>
      </c>
      <c r="AV36" s="140">
        <v>0</v>
      </c>
      <c r="AW36" s="140">
        <f t="shared" si="16"/>
        <v>1</v>
      </c>
      <c r="AX36" s="144">
        <f t="shared" si="17"/>
        <v>44.92</v>
      </c>
    </row>
    <row r="37" spans="1:50" ht="18.75" customHeight="1">
      <c r="A37" s="157" t="e">
        <f t="shared" si="18"/>
        <v>#REF!</v>
      </c>
      <c r="B37" s="77">
        <v>34</v>
      </c>
      <c r="C37" s="254" t="s">
        <v>157</v>
      </c>
      <c r="D37" s="171"/>
      <c r="E37" s="171"/>
      <c r="F37" s="172"/>
      <c r="G37" s="169" t="s">
        <v>163</v>
      </c>
      <c r="H37" s="169">
        <v>1</v>
      </c>
      <c r="I37" s="378" t="s">
        <v>630</v>
      </c>
      <c r="J37" s="379"/>
      <c r="K37" s="380"/>
      <c r="L37" s="380"/>
      <c r="M37" s="379"/>
      <c r="N37" s="380"/>
      <c r="O37" s="380" t="s">
        <v>561</v>
      </c>
      <c r="P37" s="380"/>
      <c r="Q37" s="382">
        <v>12</v>
      </c>
      <c r="R37" s="78">
        <v>2</v>
      </c>
      <c r="S37" s="14">
        <f t="shared" si="20"/>
        <v>24</v>
      </c>
      <c r="T37" s="42"/>
      <c r="U37" s="57"/>
      <c r="V37" s="57"/>
      <c r="W37" s="57"/>
      <c r="X37" s="57"/>
      <c r="Y37" s="57"/>
      <c r="Z37" s="44">
        <f t="shared" si="21"/>
        <v>24</v>
      </c>
      <c r="AA37" s="40"/>
      <c r="AB37" s="405">
        <v>24</v>
      </c>
      <c r="AC37" s="45"/>
      <c r="AD37" s="45"/>
      <c r="AE37" s="132">
        <f t="shared" si="1"/>
        <v>12</v>
      </c>
      <c r="AF37" s="133">
        <f t="shared" si="19"/>
        <v>12</v>
      </c>
      <c r="AG37" s="134">
        <f t="shared" si="2"/>
        <v>14</v>
      </c>
      <c r="AH37" s="135">
        <f t="shared" si="3"/>
        <v>0</v>
      </c>
      <c r="AI37" s="136">
        <f t="shared" si="4"/>
        <v>0.83</v>
      </c>
      <c r="AJ37" s="137">
        <f t="shared" si="5"/>
        <v>0</v>
      </c>
      <c r="AK37" s="138">
        <f t="shared" si="6"/>
        <v>19.919999999999998</v>
      </c>
      <c r="AL37" s="139">
        <f t="shared" si="7"/>
        <v>0</v>
      </c>
      <c r="AM37" s="139">
        <f t="shared" si="23"/>
        <v>0</v>
      </c>
      <c r="AN37" s="135">
        <f t="shared" si="8"/>
        <v>1</v>
      </c>
      <c r="AO37" s="140">
        <f t="shared" si="9"/>
        <v>4</v>
      </c>
      <c r="AP37" s="140">
        <f t="shared" si="10"/>
        <v>6</v>
      </c>
      <c r="AQ37" s="140">
        <f t="shared" si="11"/>
        <v>0</v>
      </c>
      <c r="AR37" s="141">
        <f t="shared" si="12"/>
        <v>29.919999999999998</v>
      </c>
      <c r="AS37" s="142">
        <f t="shared" si="13"/>
        <v>0</v>
      </c>
      <c r="AT37" s="140">
        <f t="shared" si="14"/>
        <v>0</v>
      </c>
      <c r="AU37" s="140">
        <f t="shared" si="15"/>
        <v>0</v>
      </c>
      <c r="AV37" s="140">
        <v>0</v>
      </c>
      <c r="AW37" s="140">
        <f t="shared" si="16"/>
        <v>1</v>
      </c>
      <c r="AX37" s="144">
        <f t="shared" si="17"/>
        <v>29.919999999999998</v>
      </c>
    </row>
    <row r="38" spans="1:50" ht="18.75" customHeight="1">
      <c r="A38" s="157" t="e">
        <f t="shared" si="18"/>
        <v>#REF!</v>
      </c>
      <c r="B38" s="77">
        <v>35</v>
      </c>
      <c r="C38" s="254" t="s">
        <v>41</v>
      </c>
      <c r="D38" s="171"/>
      <c r="E38" s="171"/>
      <c r="F38" s="172"/>
      <c r="G38" s="169" t="s">
        <v>163</v>
      </c>
      <c r="H38" s="169">
        <v>1</v>
      </c>
      <c r="I38" s="378" t="s">
        <v>631</v>
      </c>
      <c r="J38" s="391"/>
      <c r="K38" s="392"/>
      <c r="L38" s="392"/>
      <c r="M38" s="379"/>
      <c r="N38" s="379"/>
      <c r="O38" s="379"/>
      <c r="P38" s="379"/>
      <c r="Q38" s="382">
        <v>12</v>
      </c>
      <c r="R38" s="78">
        <v>2</v>
      </c>
      <c r="S38" s="14">
        <f t="shared" si="20"/>
        <v>24</v>
      </c>
      <c r="T38" s="42"/>
      <c r="U38" s="42"/>
      <c r="V38" s="42"/>
      <c r="W38" s="56"/>
      <c r="X38" s="42"/>
      <c r="Y38" s="42"/>
      <c r="Z38" s="44">
        <f t="shared" si="21"/>
        <v>24</v>
      </c>
      <c r="AA38" s="40"/>
      <c r="AB38" s="405">
        <v>12</v>
      </c>
      <c r="AC38" s="45"/>
      <c r="AD38" s="45"/>
      <c r="AE38" s="132">
        <f t="shared" si="1"/>
        <v>12</v>
      </c>
      <c r="AF38" s="133">
        <f t="shared" si="19"/>
        <v>12</v>
      </c>
      <c r="AG38" s="134">
        <f t="shared" si="2"/>
        <v>14</v>
      </c>
      <c r="AH38" s="135">
        <f t="shared" si="3"/>
        <v>0</v>
      </c>
      <c r="AI38" s="136">
        <f t="shared" si="4"/>
        <v>0.83</v>
      </c>
      <c r="AJ38" s="137">
        <f t="shared" si="5"/>
        <v>0</v>
      </c>
      <c r="AK38" s="138">
        <f t="shared" si="6"/>
        <v>19.919999999999998</v>
      </c>
      <c r="AL38" s="139">
        <f t="shared" si="7"/>
        <v>0</v>
      </c>
      <c r="AM38" s="139">
        <f t="shared" si="23"/>
        <v>0</v>
      </c>
      <c r="AN38" s="135">
        <f t="shared" si="8"/>
        <v>1</v>
      </c>
      <c r="AO38" s="140">
        <f t="shared" si="9"/>
        <v>4</v>
      </c>
      <c r="AP38" s="140">
        <f t="shared" si="10"/>
        <v>12</v>
      </c>
      <c r="AQ38" s="140">
        <f t="shared" si="11"/>
        <v>0</v>
      </c>
      <c r="AR38" s="141">
        <f t="shared" si="12"/>
        <v>35.92</v>
      </c>
      <c r="AS38" s="142">
        <f t="shared" si="13"/>
        <v>0</v>
      </c>
      <c r="AT38" s="140">
        <f t="shared" si="14"/>
        <v>0</v>
      </c>
      <c r="AU38" s="140">
        <f t="shared" si="15"/>
        <v>0</v>
      </c>
      <c r="AV38" s="140">
        <v>0</v>
      </c>
      <c r="AW38" s="140">
        <f t="shared" si="16"/>
        <v>1</v>
      </c>
      <c r="AX38" s="144">
        <f t="shared" si="17"/>
        <v>35.92</v>
      </c>
    </row>
    <row r="39" spans="1:50" ht="18.75" customHeight="1">
      <c r="A39" s="157" t="e">
        <f t="shared" si="18"/>
        <v>#REF!</v>
      </c>
      <c r="B39" s="77">
        <v>36</v>
      </c>
      <c r="C39" s="254" t="s">
        <v>45</v>
      </c>
      <c r="D39" s="171"/>
      <c r="E39" s="171"/>
      <c r="F39" s="172"/>
      <c r="G39" s="169" t="s">
        <v>161</v>
      </c>
      <c r="H39" s="169">
        <v>1</v>
      </c>
      <c r="I39" s="378" t="s">
        <v>632</v>
      </c>
      <c r="J39" s="391"/>
      <c r="K39" s="392"/>
      <c r="L39" s="392"/>
      <c r="M39" s="385"/>
      <c r="N39" s="379"/>
      <c r="O39" s="379"/>
      <c r="P39" s="379"/>
      <c r="Q39" s="382">
        <v>12</v>
      </c>
      <c r="R39" s="78">
        <v>2</v>
      </c>
      <c r="S39" s="14">
        <f t="shared" si="20"/>
        <v>24</v>
      </c>
      <c r="T39" s="42"/>
      <c r="U39" s="42"/>
      <c r="V39" s="42"/>
      <c r="W39" s="56"/>
      <c r="X39" s="42"/>
      <c r="Y39" s="42"/>
      <c r="Z39" s="44">
        <f t="shared" si="21"/>
        <v>24</v>
      </c>
      <c r="AA39" s="40"/>
      <c r="AB39" s="405">
        <v>24</v>
      </c>
      <c r="AC39" s="45"/>
      <c r="AD39" s="45"/>
      <c r="AE39" s="132">
        <f t="shared" si="1"/>
        <v>12</v>
      </c>
      <c r="AF39" s="133">
        <f t="shared" si="19"/>
        <v>12</v>
      </c>
      <c r="AG39" s="134">
        <f t="shared" si="2"/>
        <v>14</v>
      </c>
      <c r="AH39" s="135">
        <f t="shared" si="3"/>
        <v>0</v>
      </c>
      <c r="AI39" s="136">
        <f t="shared" si="4"/>
        <v>0.83</v>
      </c>
      <c r="AJ39" s="137">
        <f t="shared" si="5"/>
        <v>0</v>
      </c>
      <c r="AK39" s="138">
        <f t="shared" si="6"/>
        <v>19.919999999999998</v>
      </c>
      <c r="AL39" s="139">
        <f t="shared" si="7"/>
        <v>0</v>
      </c>
      <c r="AM39" s="139">
        <f t="shared" si="23"/>
        <v>0</v>
      </c>
      <c r="AN39" s="135">
        <f t="shared" si="8"/>
        <v>1</v>
      </c>
      <c r="AO39" s="140">
        <f t="shared" si="9"/>
        <v>4</v>
      </c>
      <c r="AP39" s="140">
        <f t="shared" si="10"/>
        <v>12</v>
      </c>
      <c r="AQ39" s="140">
        <f t="shared" si="11"/>
        <v>0</v>
      </c>
      <c r="AR39" s="141">
        <f t="shared" si="12"/>
        <v>35.92</v>
      </c>
      <c r="AS39" s="142">
        <f t="shared" si="13"/>
        <v>0</v>
      </c>
      <c r="AT39" s="140">
        <f t="shared" si="14"/>
        <v>7</v>
      </c>
      <c r="AU39" s="140">
        <f t="shared" si="15"/>
        <v>0</v>
      </c>
      <c r="AV39" s="140">
        <v>0</v>
      </c>
      <c r="AW39" s="140">
        <f t="shared" si="16"/>
        <v>1</v>
      </c>
      <c r="AX39" s="144">
        <f t="shared" si="17"/>
        <v>42.92</v>
      </c>
    </row>
    <row r="40" spans="1:50" ht="18.75" customHeight="1">
      <c r="A40" s="157" t="e">
        <f t="shared" si="18"/>
        <v>#REF!</v>
      </c>
      <c r="B40" s="77">
        <v>37</v>
      </c>
      <c r="C40" s="254" t="s">
        <v>139</v>
      </c>
      <c r="D40" s="171"/>
      <c r="E40" s="171"/>
      <c r="F40" s="172"/>
      <c r="G40" s="169" t="s">
        <v>161</v>
      </c>
      <c r="H40" s="169">
        <v>1</v>
      </c>
      <c r="I40" s="378" t="s">
        <v>633</v>
      </c>
      <c r="J40" s="379"/>
      <c r="K40" s="380"/>
      <c r="L40" s="380"/>
      <c r="M40" s="385"/>
      <c r="N40" s="380"/>
      <c r="O40" s="380" t="s">
        <v>167</v>
      </c>
      <c r="P40" s="380"/>
      <c r="Q40" s="382">
        <v>12</v>
      </c>
      <c r="R40" s="78">
        <v>2</v>
      </c>
      <c r="S40" s="14">
        <f t="shared" si="20"/>
        <v>24</v>
      </c>
      <c r="T40" s="42"/>
      <c r="U40" s="42"/>
      <c r="V40" s="42"/>
      <c r="W40" s="56"/>
      <c r="X40" s="42"/>
      <c r="Y40" s="42"/>
      <c r="Z40" s="44">
        <f t="shared" si="21"/>
        <v>24</v>
      </c>
      <c r="AA40" s="40"/>
      <c r="AB40" s="405">
        <v>24</v>
      </c>
      <c r="AC40" s="45"/>
      <c r="AD40" s="45"/>
      <c r="AE40" s="132">
        <f t="shared" si="1"/>
        <v>12</v>
      </c>
      <c r="AF40" s="133">
        <f t="shared" si="19"/>
        <v>12</v>
      </c>
      <c r="AG40" s="134">
        <f t="shared" si="2"/>
        <v>14</v>
      </c>
      <c r="AH40" s="135">
        <f t="shared" si="3"/>
        <v>0</v>
      </c>
      <c r="AI40" s="136">
        <f t="shared" si="4"/>
        <v>0.83</v>
      </c>
      <c r="AJ40" s="137">
        <f t="shared" si="5"/>
        <v>0</v>
      </c>
      <c r="AK40" s="138">
        <f t="shared" si="6"/>
        <v>19.919999999999998</v>
      </c>
      <c r="AL40" s="139">
        <f t="shared" si="7"/>
        <v>0</v>
      </c>
      <c r="AM40" s="139">
        <f t="shared" si="23"/>
        <v>0</v>
      </c>
      <c r="AN40" s="135">
        <f t="shared" si="8"/>
        <v>1</v>
      </c>
      <c r="AO40" s="140">
        <f t="shared" si="9"/>
        <v>4</v>
      </c>
      <c r="AP40" s="140">
        <f t="shared" si="10"/>
        <v>12</v>
      </c>
      <c r="AQ40" s="140">
        <f t="shared" si="11"/>
        <v>0</v>
      </c>
      <c r="AR40" s="141">
        <f t="shared" si="12"/>
        <v>35.92</v>
      </c>
      <c r="AS40" s="142">
        <f t="shared" si="13"/>
        <v>0</v>
      </c>
      <c r="AT40" s="140">
        <f t="shared" si="14"/>
        <v>3</v>
      </c>
      <c r="AU40" s="140">
        <f t="shared" si="15"/>
        <v>0</v>
      </c>
      <c r="AV40" s="140">
        <v>0</v>
      </c>
      <c r="AW40" s="140">
        <f t="shared" si="16"/>
        <v>1</v>
      </c>
      <c r="AX40" s="144">
        <f t="shared" si="17"/>
        <v>38.92</v>
      </c>
    </row>
    <row r="41" spans="1:50" ht="18.75" customHeight="1">
      <c r="A41" s="157" t="e">
        <f t="shared" si="18"/>
        <v>#REF!</v>
      </c>
      <c r="B41" s="77">
        <v>38</v>
      </c>
      <c r="C41" s="254" t="s">
        <v>35</v>
      </c>
      <c r="D41" s="171"/>
      <c r="E41" s="171"/>
      <c r="F41" s="172"/>
      <c r="G41" s="169" t="s">
        <v>161</v>
      </c>
      <c r="H41" s="169">
        <v>1</v>
      </c>
      <c r="I41" s="378" t="s">
        <v>634</v>
      </c>
      <c r="J41" s="379"/>
      <c r="K41" s="380"/>
      <c r="L41" s="380"/>
      <c r="M41" s="384"/>
      <c r="N41" s="380"/>
      <c r="O41" s="380" t="s">
        <v>759</v>
      </c>
      <c r="P41" s="380"/>
      <c r="Q41" s="382">
        <v>12</v>
      </c>
      <c r="R41" s="78">
        <v>2</v>
      </c>
      <c r="S41" s="14">
        <f t="shared" si="20"/>
        <v>24</v>
      </c>
      <c r="T41" s="42"/>
      <c r="U41" s="42"/>
      <c r="V41" s="42"/>
      <c r="W41" s="56"/>
      <c r="X41" s="42"/>
      <c r="Y41" s="42"/>
      <c r="Z41" s="44">
        <f t="shared" si="21"/>
        <v>24</v>
      </c>
      <c r="AA41" s="40"/>
      <c r="AB41" s="405">
        <v>24</v>
      </c>
      <c r="AC41" s="45"/>
      <c r="AD41" s="45"/>
      <c r="AE41" s="132">
        <f t="shared" si="1"/>
        <v>12</v>
      </c>
      <c r="AF41" s="133">
        <f t="shared" si="19"/>
        <v>12</v>
      </c>
      <c r="AG41" s="134">
        <f t="shared" si="2"/>
        <v>14</v>
      </c>
      <c r="AH41" s="135">
        <f t="shared" si="3"/>
        <v>0</v>
      </c>
      <c r="AI41" s="136">
        <f t="shared" si="4"/>
        <v>0.83</v>
      </c>
      <c r="AJ41" s="137">
        <f t="shared" si="5"/>
        <v>0</v>
      </c>
      <c r="AK41" s="138">
        <f t="shared" si="6"/>
        <v>19.919999999999998</v>
      </c>
      <c r="AL41" s="139">
        <f t="shared" si="7"/>
        <v>0</v>
      </c>
      <c r="AM41" s="139">
        <f t="shared" si="23"/>
        <v>0</v>
      </c>
      <c r="AN41" s="135">
        <f t="shared" si="8"/>
        <v>1</v>
      </c>
      <c r="AO41" s="140">
        <f t="shared" si="9"/>
        <v>4</v>
      </c>
      <c r="AP41" s="140">
        <f t="shared" si="10"/>
        <v>12</v>
      </c>
      <c r="AQ41" s="140">
        <f t="shared" si="11"/>
        <v>0</v>
      </c>
      <c r="AR41" s="141">
        <f t="shared" si="12"/>
        <v>35.92</v>
      </c>
      <c r="AS41" s="142">
        <f t="shared" si="13"/>
        <v>0</v>
      </c>
      <c r="AT41" s="140">
        <f t="shared" si="14"/>
        <v>0</v>
      </c>
      <c r="AU41" s="140">
        <f t="shared" si="15"/>
        <v>0</v>
      </c>
      <c r="AV41" s="140">
        <v>0</v>
      </c>
      <c r="AW41" s="140">
        <f t="shared" si="16"/>
        <v>1</v>
      </c>
      <c r="AX41" s="144">
        <f t="shared" si="17"/>
        <v>46.92</v>
      </c>
    </row>
    <row r="42" spans="1:50" ht="18.75" customHeight="1">
      <c r="A42" s="157" t="e">
        <f t="shared" si="18"/>
        <v>#REF!</v>
      </c>
      <c r="B42" s="77">
        <v>39</v>
      </c>
      <c r="C42" s="254" t="s">
        <v>600</v>
      </c>
      <c r="D42" s="171"/>
      <c r="E42" s="171"/>
      <c r="F42" s="172"/>
      <c r="G42" s="169" t="s">
        <v>165</v>
      </c>
      <c r="H42" s="169">
        <v>1</v>
      </c>
      <c r="I42" s="378" t="s">
        <v>635</v>
      </c>
      <c r="J42" s="379"/>
      <c r="K42" s="380">
        <v>10</v>
      </c>
      <c r="L42" s="380"/>
      <c r="M42" s="385"/>
      <c r="N42" s="380"/>
      <c r="O42" s="380"/>
      <c r="P42" s="380"/>
      <c r="Q42" s="382">
        <v>12</v>
      </c>
      <c r="R42" s="78">
        <v>2</v>
      </c>
      <c r="S42" s="14">
        <f t="shared" si="20"/>
        <v>24</v>
      </c>
      <c r="T42" s="42"/>
      <c r="U42" s="42"/>
      <c r="V42" s="42"/>
      <c r="W42" s="56"/>
      <c r="X42" s="42"/>
      <c r="Y42" s="42"/>
      <c r="Z42" s="44">
        <f t="shared" si="21"/>
        <v>24</v>
      </c>
      <c r="AA42" s="40"/>
      <c r="AB42" s="405">
        <v>24</v>
      </c>
      <c r="AC42" s="45"/>
      <c r="AD42" s="45"/>
      <c r="AE42" s="132">
        <f t="shared" si="1"/>
        <v>12</v>
      </c>
      <c r="AF42" s="133">
        <f t="shared" si="19"/>
        <v>12</v>
      </c>
      <c r="AG42" s="134">
        <f t="shared" si="2"/>
        <v>14</v>
      </c>
      <c r="AH42" s="135">
        <f t="shared" si="3"/>
        <v>0</v>
      </c>
      <c r="AI42" s="136">
        <f t="shared" si="4"/>
        <v>0.83</v>
      </c>
      <c r="AJ42" s="137">
        <f t="shared" si="5"/>
        <v>0</v>
      </c>
      <c r="AK42" s="138">
        <f t="shared" si="6"/>
        <v>19.919999999999998</v>
      </c>
      <c r="AL42" s="139">
        <f t="shared" si="7"/>
        <v>0</v>
      </c>
      <c r="AM42" s="139">
        <f t="shared" si="23"/>
        <v>0</v>
      </c>
      <c r="AN42" s="135">
        <f t="shared" si="8"/>
        <v>1</v>
      </c>
      <c r="AO42" s="140">
        <f t="shared" si="9"/>
        <v>4</v>
      </c>
      <c r="AP42" s="140">
        <f t="shared" si="10"/>
        <v>12</v>
      </c>
      <c r="AQ42" s="140">
        <f t="shared" si="11"/>
        <v>0</v>
      </c>
      <c r="AR42" s="141">
        <f t="shared" si="12"/>
        <v>35.92</v>
      </c>
      <c r="AS42" s="142">
        <f t="shared" si="13"/>
        <v>2</v>
      </c>
      <c r="AT42" s="140">
        <f t="shared" si="14"/>
        <v>7</v>
      </c>
      <c r="AU42" s="140">
        <f t="shared" si="15"/>
        <v>0</v>
      </c>
      <c r="AV42" s="140">
        <v>0</v>
      </c>
      <c r="AW42" s="140">
        <f t="shared" si="16"/>
        <v>1</v>
      </c>
      <c r="AX42" s="144">
        <f t="shared" si="17"/>
        <v>43.92</v>
      </c>
    </row>
    <row r="43" spans="1:50" ht="18.75" customHeight="1">
      <c r="A43" s="157" t="e">
        <f t="shared" si="18"/>
        <v>#REF!</v>
      </c>
      <c r="B43" s="77">
        <v>40</v>
      </c>
      <c r="C43" s="254" t="s">
        <v>140</v>
      </c>
      <c r="D43" s="171"/>
      <c r="E43" s="171"/>
      <c r="F43" s="172"/>
      <c r="G43" s="169" t="s">
        <v>165</v>
      </c>
      <c r="H43" s="169">
        <v>1</v>
      </c>
      <c r="I43" s="378" t="s">
        <v>636</v>
      </c>
      <c r="J43" s="379"/>
      <c r="K43" s="380"/>
      <c r="L43" s="380"/>
      <c r="M43" s="389"/>
      <c r="N43" s="380" t="s">
        <v>756</v>
      </c>
      <c r="O43" s="380" t="s">
        <v>167</v>
      </c>
      <c r="P43" s="380"/>
      <c r="Q43" s="382">
        <v>12</v>
      </c>
      <c r="R43" s="78">
        <v>2</v>
      </c>
      <c r="S43" s="14">
        <f t="shared" si="20"/>
        <v>24</v>
      </c>
      <c r="T43" s="42"/>
      <c r="U43" s="42"/>
      <c r="V43" s="42"/>
      <c r="W43" s="56"/>
      <c r="X43" s="42"/>
      <c r="Y43" s="42"/>
      <c r="Z43" s="44">
        <f t="shared" si="21"/>
        <v>24</v>
      </c>
      <c r="AA43" s="40"/>
      <c r="AB43" s="405">
        <v>24</v>
      </c>
      <c r="AC43" s="45"/>
      <c r="AD43" s="45"/>
      <c r="AE43" s="132">
        <f t="shared" si="1"/>
        <v>6</v>
      </c>
      <c r="AF43" s="133" t="str">
        <f t="shared" si="19"/>
        <v/>
      </c>
      <c r="AG43" s="134" t="str">
        <f t="shared" si="2"/>
        <v/>
      </c>
      <c r="AH43" s="135">
        <f t="shared" si="3"/>
        <v>6</v>
      </c>
      <c r="AI43" s="136">
        <f t="shared" si="4"/>
        <v>1</v>
      </c>
      <c r="AJ43" s="137">
        <f t="shared" si="5"/>
        <v>20</v>
      </c>
      <c r="AK43" s="138">
        <f t="shared" si="6"/>
        <v>0</v>
      </c>
      <c r="AL43" s="139">
        <f t="shared" si="7"/>
        <v>0</v>
      </c>
      <c r="AM43" s="139">
        <f t="shared" si="23"/>
        <v>0</v>
      </c>
      <c r="AN43" s="135">
        <f t="shared" si="8"/>
        <v>1</v>
      </c>
      <c r="AO43" s="140">
        <f t="shared" si="9"/>
        <v>4</v>
      </c>
      <c r="AP43" s="140">
        <f t="shared" si="10"/>
        <v>6</v>
      </c>
      <c r="AQ43" s="140">
        <f t="shared" si="11"/>
        <v>0</v>
      </c>
      <c r="AR43" s="141">
        <f t="shared" si="12"/>
        <v>30</v>
      </c>
      <c r="AS43" s="142">
        <f t="shared" si="13"/>
        <v>0</v>
      </c>
      <c r="AT43" s="140">
        <f t="shared" si="14"/>
        <v>0</v>
      </c>
      <c r="AU43" s="140">
        <f t="shared" si="15"/>
        <v>11</v>
      </c>
      <c r="AV43" s="140">
        <v>0</v>
      </c>
      <c r="AW43" s="140">
        <f t="shared" si="16"/>
        <v>1</v>
      </c>
      <c r="AX43" s="144">
        <f t="shared" si="17"/>
        <v>41</v>
      </c>
    </row>
    <row r="44" spans="1:50" ht="18.75" customHeight="1">
      <c r="A44" s="157" t="e">
        <f t="shared" si="18"/>
        <v>#REF!</v>
      </c>
      <c r="B44" s="77">
        <v>41</v>
      </c>
      <c r="C44" s="254" t="s">
        <v>601</v>
      </c>
      <c r="D44" s="171"/>
      <c r="E44" s="171"/>
      <c r="F44" s="172"/>
      <c r="G44" s="169" t="s">
        <v>165</v>
      </c>
      <c r="H44" s="169">
        <v>1</v>
      </c>
      <c r="I44" s="378" t="s">
        <v>613</v>
      </c>
      <c r="J44" s="379"/>
      <c r="K44" s="380"/>
      <c r="L44" s="380"/>
      <c r="M44" s="379"/>
      <c r="N44" s="380"/>
      <c r="O44" s="380"/>
      <c r="P44" s="380" t="s">
        <v>559</v>
      </c>
      <c r="Q44" s="382">
        <v>6</v>
      </c>
      <c r="R44" s="78">
        <v>2</v>
      </c>
      <c r="S44" s="14">
        <f t="shared" si="20"/>
        <v>12</v>
      </c>
      <c r="T44" s="42"/>
      <c r="U44" s="42"/>
      <c r="V44" s="42"/>
      <c r="W44" s="42"/>
      <c r="X44" s="42"/>
      <c r="Y44" s="42"/>
      <c r="Z44" s="44">
        <f t="shared" si="21"/>
        <v>12</v>
      </c>
      <c r="AA44" s="40"/>
      <c r="AB44" s="405">
        <v>12</v>
      </c>
      <c r="AC44" s="45"/>
      <c r="AD44" s="45"/>
      <c r="AE44" s="132">
        <f t="shared" si="1"/>
        <v>12</v>
      </c>
      <c r="AF44" s="133">
        <f t="shared" si="19"/>
        <v>12</v>
      </c>
      <c r="AG44" s="134">
        <f t="shared" si="2"/>
        <v>14</v>
      </c>
      <c r="AH44" s="135">
        <f t="shared" si="3"/>
        <v>0</v>
      </c>
      <c r="AI44" s="136">
        <f t="shared" si="4"/>
        <v>0.83</v>
      </c>
      <c r="AJ44" s="137">
        <f t="shared" si="5"/>
        <v>0</v>
      </c>
      <c r="AK44" s="138">
        <f t="shared" si="6"/>
        <v>19.919999999999998</v>
      </c>
      <c r="AL44" s="139">
        <f t="shared" si="7"/>
        <v>0</v>
      </c>
      <c r="AM44" s="139">
        <f t="shared" si="23"/>
        <v>0</v>
      </c>
      <c r="AN44" s="135">
        <f t="shared" si="8"/>
        <v>1</v>
      </c>
      <c r="AO44" s="140">
        <f t="shared" si="9"/>
        <v>4</v>
      </c>
      <c r="AP44" s="140">
        <f t="shared" si="10"/>
        <v>6</v>
      </c>
      <c r="AQ44" s="140">
        <f t="shared" si="11"/>
        <v>0</v>
      </c>
      <c r="AR44" s="141">
        <f t="shared" si="12"/>
        <v>29.919999999999998</v>
      </c>
      <c r="AS44" s="142">
        <f t="shared" si="13"/>
        <v>0</v>
      </c>
      <c r="AT44" s="140">
        <f t="shared" si="14"/>
        <v>0</v>
      </c>
      <c r="AU44" s="140">
        <f t="shared" si="15"/>
        <v>0</v>
      </c>
      <c r="AV44" s="140">
        <v>0</v>
      </c>
      <c r="AW44" s="140">
        <f t="shared" si="16"/>
        <v>1</v>
      </c>
      <c r="AX44" s="144">
        <f t="shared" si="17"/>
        <v>32.92</v>
      </c>
    </row>
    <row r="45" spans="1:50" ht="18.75" customHeight="1">
      <c r="A45" s="157" t="e">
        <f t="shared" si="18"/>
        <v>#REF!</v>
      </c>
      <c r="B45" s="77">
        <v>42</v>
      </c>
      <c r="C45" s="254" t="s">
        <v>553</v>
      </c>
      <c r="D45" s="171"/>
      <c r="E45" s="171"/>
      <c r="F45" s="172"/>
      <c r="G45" s="169" t="s">
        <v>165</v>
      </c>
      <c r="H45" s="169">
        <v>1</v>
      </c>
      <c r="I45" s="378" t="s">
        <v>637</v>
      </c>
      <c r="J45" s="379"/>
      <c r="K45" s="380"/>
      <c r="L45" s="380"/>
      <c r="M45" s="379"/>
      <c r="N45" s="380"/>
      <c r="O45" s="380" t="s">
        <v>760</v>
      </c>
      <c r="P45" s="380"/>
      <c r="Q45" s="382">
        <v>12</v>
      </c>
      <c r="R45" s="78">
        <v>2</v>
      </c>
      <c r="S45" s="14">
        <f t="shared" si="20"/>
        <v>24</v>
      </c>
      <c r="T45" s="42"/>
      <c r="U45" s="42"/>
      <c r="V45" s="42"/>
      <c r="W45" s="56"/>
      <c r="X45" s="42"/>
      <c r="Y45" s="42"/>
      <c r="Z45" s="44">
        <f t="shared" si="21"/>
        <v>24</v>
      </c>
      <c r="AA45" s="40"/>
      <c r="AB45" s="405">
        <v>12</v>
      </c>
      <c r="AC45" s="45"/>
      <c r="AD45" s="45"/>
      <c r="AE45" s="132">
        <f t="shared" si="1"/>
        <v>12</v>
      </c>
      <c r="AF45" s="133">
        <f t="shared" si="19"/>
        <v>12</v>
      </c>
      <c r="AG45" s="134">
        <f t="shared" si="2"/>
        <v>14</v>
      </c>
      <c r="AH45" s="135">
        <f t="shared" si="3"/>
        <v>0</v>
      </c>
      <c r="AI45" s="136">
        <f t="shared" si="4"/>
        <v>0.83</v>
      </c>
      <c r="AJ45" s="137">
        <f t="shared" si="5"/>
        <v>0</v>
      </c>
      <c r="AK45" s="138">
        <f t="shared" si="6"/>
        <v>19.919999999999998</v>
      </c>
      <c r="AL45" s="139">
        <f t="shared" si="7"/>
        <v>0</v>
      </c>
      <c r="AM45" s="139">
        <f t="shared" si="23"/>
        <v>0</v>
      </c>
      <c r="AN45" s="135">
        <f t="shared" si="8"/>
        <v>1</v>
      </c>
      <c r="AO45" s="140">
        <f t="shared" si="9"/>
        <v>4</v>
      </c>
      <c r="AP45" s="140">
        <f t="shared" si="10"/>
        <v>12</v>
      </c>
      <c r="AQ45" s="140">
        <f t="shared" si="11"/>
        <v>0</v>
      </c>
      <c r="AR45" s="141">
        <f t="shared" si="12"/>
        <v>35.92</v>
      </c>
      <c r="AS45" s="142">
        <f t="shared" si="13"/>
        <v>0</v>
      </c>
      <c r="AT45" s="140">
        <f t="shared" si="14"/>
        <v>0</v>
      </c>
      <c r="AU45" s="140">
        <f t="shared" si="15"/>
        <v>0</v>
      </c>
      <c r="AV45" s="140">
        <v>0</v>
      </c>
      <c r="AW45" s="140">
        <f t="shared" si="16"/>
        <v>1</v>
      </c>
      <c r="AX45" s="144">
        <f t="shared" si="17"/>
        <v>35.92</v>
      </c>
    </row>
    <row r="46" spans="1:50" ht="18.75" customHeight="1">
      <c r="A46" s="157" t="e">
        <f t="shared" si="18"/>
        <v>#REF!</v>
      </c>
      <c r="B46" s="77">
        <v>43</v>
      </c>
      <c r="C46" s="254" t="s">
        <v>602</v>
      </c>
      <c r="D46" s="171"/>
      <c r="E46" s="171"/>
      <c r="F46" s="172"/>
      <c r="G46" s="169" t="s">
        <v>162</v>
      </c>
      <c r="H46" s="169">
        <v>1</v>
      </c>
      <c r="I46" s="378" t="s">
        <v>638</v>
      </c>
      <c r="J46" s="379"/>
      <c r="K46" s="380"/>
      <c r="L46" s="380"/>
      <c r="M46" s="385"/>
      <c r="N46" s="380"/>
      <c r="O46" s="380"/>
      <c r="P46" s="380"/>
      <c r="Q46" s="382">
        <v>12</v>
      </c>
      <c r="R46" s="78">
        <v>2</v>
      </c>
      <c r="S46" s="14">
        <f t="shared" si="20"/>
        <v>24</v>
      </c>
      <c r="T46" s="42"/>
      <c r="U46" s="42"/>
      <c r="V46" s="41"/>
      <c r="W46" s="56"/>
      <c r="X46" s="42"/>
      <c r="Y46" s="42"/>
      <c r="Z46" s="44">
        <f t="shared" si="21"/>
        <v>24</v>
      </c>
      <c r="AA46" s="40"/>
      <c r="AB46" s="405">
        <v>24</v>
      </c>
      <c r="AC46" s="45"/>
      <c r="AD46" s="45"/>
      <c r="AE46" s="132">
        <f t="shared" si="1"/>
        <v>12</v>
      </c>
      <c r="AF46" s="133">
        <f t="shared" si="19"/>
        <v>12</v>
      </c>
      <c r="AG46" s="134">
        <f t="shared" si="2"/>
        <v>14</v>
      </c>
      <c r="AH46" s="135">
        <f t="shared" si="3"/>
        <v>0</v>
      </c>
      <c r="AI46" s="136">
        <f t="shared" si="4"/>
        <v>0.83</v>
      </c>
      <c r="AJ46" s="137">
        <f t="shared" si="5"/>
        <v>0</v>
      </c>
      <c r="AK46" s="138">
        <f t="shared" si="6"/>
        <v>19.919999999999998</v>
      </c>
      <c r="AL46" s="139">
        <f t="shared" si="7"/>
        <v>0</v>
      </c>
      <c r="AM46" s="139">
        <f t="shared" si="23"/>
        <v>0</v>
      </c>
      <c r="AN46" s="135">
        <f t="shared" si="8"/>
        <v>1</v>
      </c>
      <c r="AO46" s="140">
        <f t="shared" si="9"/>
        <v>4</v>
      </c>
      <c r="AP46" s="140">
        <f t="shared" si="10"/>
        <v>12</v>
      </c>
      <c r="AQ46" s="140">
        <f t="shared" si="11"/>
        <v>0</v>
      </c>
      <c r="AR46" s="141">
        <f t="shared" si="12"/>
        <v>35.92</v>
      </c>
      <c r="AS46" s="142">
        <f t="shared" si="13"/>
        <v>0</v>
      </c>
      <c r="AT46" s="140">
        <f t="shared" si="14"/>
        <v>0</v>
      </c>
      <c r="AU46" s="140">
        <f t="shared" si="15"/>
        <v>0</v>
      </c>
      <c r="AV46" s="140">
        <v>0</v>
      </c>
      <c r="AW46" s="140">
        <f t="shared" si="16"/>
        <v>1</v>
      </c>
      <c r="AX46" s="144">
        <f t="shared" si="17"/>
        <v>46.92</v>
      </c>
    </row>
    <row r="47" spans="1:50" ht="18.75" customHeight="1">
      <c r="A47" s="157" t="e">
        <f t="shared" si="18"/>
        <v>#REF!</v>
      </c>
      <c r="B47" s="77">
        <v>45</v>
      </c>
      <c r="C47" s="254" t="s">
        <v>142</v>
      </c>
      <c r="D47" s="171"/>
      <c r="E47" s="171"/>
      <c r="F47" s="172"/>
      <c r="G47" s="169" t="s">
        <v>162</v>
      </c>
      <c r="H47" s="169">
        <v>1</v>
      </c>
      <c r="I47" s="378" t="s">
        <v>640</v>
      </c>
      <c r="J47" s="379"/>
      <c r="K47" s="380">
        <v>16</v>
      </c>
      <c r="L47" s="380"/>
      <c r="M47" s="379"/>
      <c r="N47" s="380"/>
      <c r="O47" s="380"/>
      <c r="P47" s="380"/>
      <c r="Q47" s="382">
        <v>12</v>
      </c>
      <c r="R47" s="78">
        <v>2</v>
      </c>
      <c r="S47" s="14">
        <f t="shared" si="20"/>
        <v>24</v>
      </c>
      <c r="T47" s="42"/>
      <c r="U47" s="42"/>
      <c r="V47" s="42"/>
      <c r="W47" s="56"/>
      <c r="X47" s="42"/>
      <c r="Y47" s="42"/>
      <c r="Z47" s="44">
        <f t="shared" si="21"/>
        <v>24</v>
      </c>
      <c r="AA47" s="40"/>
      <c r="AB47" s="405">
        <v>24</v>
      </c>
      <c r="AC47" s="45"/>
      <c r="AD47" s="45"/>
      <c r="AE47" s="132">
        <f t="shared" si="1"/>
        <v>12</v>
      </c>
      <c r="AF47" s="133">
        <f t="shared" si="19"/>
        <v>12</v>
      </c>
      <c r="AG47" s="134">
        <f t="shared" si="2"/>
        <v>14</v>
      </c>
      <c r="AH47" s="135">
        <f t="shared" si="3"/>
        <v>0</v>
      </c>
      <c r="AI47" s="136">
        <f t="shared" si="4"/>
        <v>0.83</v>
      </c>
      <c r="AJ47" s="137">
        <f t="shared" si="5"/>
        <v>0</v>
      </c>
      <c r="AK47" s="138">
        <f t="shared" si="6"/>
        <v>19.919999999999998</v>
      </c>
      <c r="AL47" s="139">
        <f t="shared" si="7"/>
        <v>0</v>
      </c>
      <c r="AM47" s="139">
        <f t="shared" si="23"/>
        <v>0</v>
      </c>
      <c r="AN47" s="135">
        <f t="shared" si="8"/>
        <v>1</v>
      </c>
      <c r="AO47" s="140">
        <f t="shared" si="9"/>
        <v>4</v>
      </c>
      <c r="AP47" s="140">
        <f t="shared" si="10"/>
        <v>0</v>
      </c>
      <c r="AQ47" s="140">
        <f t="shared" si="11"/>
        <v>0</v>
      </c>
      <c r="AR47" s="141">
        <f t="shared" si="12"/>
        <v>23.919999999999998</v>
      </c>
      <c r="AS47" s="142">
        <f t="shared" si="13"/>
        <v>0</v>
      </c>
      <c r="AT47" s="140">
        <f t="shared" si="14"/>
        <v>0</v>
      </c>
      <c r="AU47" s="140">
        <f t="shared" si="15"/>
        <v>0</v>
      </c>
      <c r="AV47" s="140">
        <v>0</v>
      </c>
      <c r="AW47" s="140">
        <f t="shared" si="16"/>
        <v>1</v>
      </c>
      <c r="AX47" s="144">
        <f t="shared" si="17"/>
        <v>30.919999999999998</v>
      </c>
    </row>
    <row r="48" spans="1:50" ht="18.75" customHeight="1">
      <c r="A48" s="157" t="e">
        <f t="shared" si="18"/>
        <v>#REF!</v>
      </c>
      <c r="B48" s="77">
        <v>46</v>
      </c>
      <c r="C48" s="254" t="s">
        <v>81</v>
      </c>
      <c r="D48" s="171"/>
      <c r="E48" s="171"/>
      <c r="F48" s="172"/>
      <c r="G48" s="169" t="s">
        <v>162</v>
      </c>
      <c r="H48" s="169">
        <v>1</v>
      </c>
      <c r="I48" s="378" t="s">
        <v>641</v>
      </c>
      <c r="J48" s="379"/>
      <c r="K48" s="380"/>
      <c r="L48" s="380"/>
      <c r="M48" s="385"/>
      <c r="N48" s="380"/>
      <c r="O48" s="380" t="s">
        <v>737</v>
      </c>
      <c r="P48" s="380"/>
      <c r="Q48" s="382">
        <v>12</v>
      </c>
      <c r="R48" s="78">
        <v>2</v>
      </c>
      <c r="S48" s="14">
        <f t="shared" si="20"/>
        <v>24</v>
      </c>
      <c r="T48" s="42"/>
      <c r="U48" s="42"/>
      <c r="V48" s="42"/>
      <c r="W48" s="56"/>
      <c r="X48" s="42"/>
      <c r="Y48" s="42"/>
      <c r="Z48" s="44">
        <f t="shared" si="21"/>
        <v>24</v>
      </c>
      <c r="AA48" s="40"/>
      <c r="AB48" s="406"/>
      <c r="AC48" s="45"/>
      <c r="AD48" s="45"/>
      <c r="AE48" s="132">
        <f t="shared" si="1"/>
        <v>12</v>
      </c>
      <c r="AF48" s="133">
        <f t="shared" si="19"/>
        <v>12</v>
      </c>
      <c r="AG48" s="134">
        <f t="shared" si="2"/>
        <v>14</v>
      </c>
      <c r="AH48" s="135">
        <f t="shared" si="3"/>
        <v>0</v>
      </c>
      <c r="AI48" s="136">
        <f t="shared" si="4"/>
        <v>0.83</v>
      </c>
      <c r="AJ48" s="137">
        <f t="shared" si="5"/>
        <v>0</v>
      </c>
      <c r="AK48" s="138">
        <f t="shared" si="6"/>
        <v>19.919999999999998</v>
      </c>
      <c r="AL48" s="139">
        <f t="shared" si="7"/>
        <v>0</v>
      </c>
      <c r="AM48" s="139">
        <f t="shared" si="23"/>
        <v>0</v>
      </c>
      <c r="AN48" s="135">
        <f t="shared" si="8"/>
        <v>1</v>
      </c>
      <c r="AO48" s="140">
        <f t="shared" si="9"/>
        <v>4</v>
      </c>
      <c r="AP48" s="140">
        <f t="shared" si="10"/>
        <v>12</v>
      </c>
      <c r="AQ48" s="140">
        <f t="shared" si="11"/>
        <v>0</v>
      </c>
      <c r="AR48" s="141">
        <f t="shared" si="12"/>
        <v>35.92</v>
      </c>
      <c r="AS48" s="142">
        <f t="shared" si="13"/>
        <v>4</v>
      </c>
      <c r="AT48" s="140">
        <f t="shared" si="14"/>
        <v>0</v>
      </c>
      <c r="AU48" s="140">
        <f t="shared" si="15"/>
        <v>0</v>
      </c>
      <c r="AV48" s="140">
        <v>0</v>
      </c>
      <c r="AW48" s="140">
        <f t="shared" si="16"/>
        <v>1</v>
      </c>
      <c r="AX48" s="144">
        <f t="shared" si="17"/>
        <v>42.92</v>
      </c>
    </row>
    <row r="49" spans="1:50" ht="18.75" customHeight="1">
      <c r="A49" s="157" t="e">
        <f t="shared" si="18"/>
        <v>#REF!</v>
      </c>
      <c r="B49" s="77">
        <v>47</v>
      </c>
      <c r="C49" s="254" t="s">
        <v>146</v>
      </c>
      <c r="D49" s="171"/>
      <c r="E49" s="171"/>
      <c r="F49" s="172"/>
      <c r="G49" s="169" t="s">
        <v>166</v>
      </c>
      <c r="H49" s="169">
        <v>1</v>
      </c>
      <c r="I49" s="378" t="s">
        <v>632</v>
      </c>
      <c r="J49" s="379"/>
      <c r="K49" s="380"/>
      <c r="L49" s="380"/>
      <c r="M49" s="395"/>
      <c r="N49" s="381" t="s">
        <v>761</v>
      </c>
      <c r="O49" s="386"/>
      <c r="P49" s="380"/>
      <c r="Q49" s="382">
        <v>12</v>
      </c>
      <c r="R49" s="78">
        <v>2</v>
      </c>
      <c r="S49" s="14">
        <f t="shared" si="20"/>
        <v>24</v>
      </c>
      <c r="T49" s="42"/>
      <c r="U49" s="42"/>
      <c r="V49" s="42"/>
      <c r="W49" s="56"/>
      <c r="X49" s="42"/>
      <c r="Y49" s="42"/>
      <c r="Z49" s="44">
        <f t="shared" si="21"/>
        <v>24</v>
      </c>
      <c r="AA49" s="40"/>
      <c r="AB49" s="405">
        <v>24</v>
      </c>
      <c r="AC49" s="45"/>
      <c r="AD49" s="45"/>
      <c r="AE49" s="132">
        <f t="shared" si="1"/>
        <v>12</v>
      </c>
      <c r="AF49" s="133">
        <f t="shared" si="19"/>
        <v>12</v>
      </c>
      <c r="AG49" s="134">
        <f t="shared" si="2"/>
        <v>14</v>
      </c>
      <c r="AH49" s="135">
        <f t="shared" si="3"/>
        <v>0</v>
      </c>
      <c r="AI49" s="136">
        <f t="shared" si="4"/>
        <v>0.83</v>
      </c>
      <c r="AJ49" s="137">
        <f t="shared" si="5"/>
        <v>0</v>
      </c>
      <c r="AK49" s="138">
        <f t="shared" si="6"/>
        <v>19.919999999999998</v>
      </c>
      <c r="AL49" s="139">
        <f t="shared" si="7"/>
        <v>0</v>
      </c>
      <c r="AM49" s="139">
        <f t="shared" si="23"/>
        <v>0</v>
      </c>
      <c r="AN49" s="135">
        <f t="shared" si="8"/>
        <v>1</v>
      </c>
      <c r="AO49" s="140">
        <f t="shared" si="9"/>
        <v>4</v>
      </c>
      <c r="AP49" s="140">
        <f t="shared" si="10"/>
        <v>6</v>
      </c>
      <c r="AQ49" s="140">
        <f t="shared" si="11"/>
        <v>0</v>
      </c>
      <c r="AR49" s="141">
        <f t="shared" si="12"/>
        <v>29.919999999999998</v>
      </c>
      <c r="AS49" s="142">
        <f t="shared" si="13"/>
        <v>0</v>
      </c>
      <c r="AT49" s="140">
        <f t="shared" si="14"/>
        <v>7</v>
      </c>
      <c r="AU49" s="140">
        <f t="shared" si="15"/>
        <v>0</v>
      </c>
      <c r="AV49" s="140">
        <v>0</v>
      </c>
      <c r="AW49" s="140">
        <f t="shared" si="16"/>
        <v>1</v>
      </c>
      <c r="AX49" s="144">
        <f t="shared" si="17"/>
        <v>36.92</v>
      </c>
    </row>
    <row r="50" spans="1:50" ht="18.75" customHeight="1">
      <c r="A50" s="157" t="e">
        <f t="shared" si="18"/>
        <v>#REF!</v>
      </c>
      <c r="B50" s="77">
        <v>48</v>
      </c>
      <c r="C50" s="254" t="s">
        <v>68</v>
      </c>
      <c r="D50" s="171"/>
      <c r="E50" s="171"/>
      <c r="F50" s="172"/>
      <c r="G50" s="169" t="s">
        <v>166</v>
      </c>
      <c r="H50" s="169">
        <v>1</v>
      </c>
      <c r="I50" s="378" t="s">
        <v>633</v>
      </c>
      <c r="J50" s="379"/>
      <c r="K50" s="380"/>
      <c r="L50" s="380"/>
      <c r="M50" s="385"/>
      <c r="N50" s="381"/>
      <c r="O50" s="394" t="s">
        <v>167</v>
      </c>
      <c r="P50" s="380"/>
      <c r="Q50" s="382">
        <v>12</v>
      </c>
      <c r="R50" s="78">
        <v>2</v>
      </c>
      <c r="S50" s="14">
        <f t="shared" si="20"/>
        <v>24</v>
      </c>
      <c r="T50" s="42"/>
      <c r="U50" s="42"/>
      <c r="V50" s="42"/>
      <c r="W50" s="56"/>
      <c r="X50" s="42"/>
      <c r="Y50" s="42"/>
      <c r="Z50" s="44">
        <f t="shared" si="21"/>
        <v>24</v>
      </c>
      <c r="AA50" s="40"/>
      <c r="AB50" s="405">
        <v>12</v>
      </c>
      <c r="AC50" s="45"/>
      <c r="AD50" s="45"/>
      <c r="AE50" s="132">
        <f t="shared" si="1"/>
        <v>12</v>
      </c>
      <c r="AF50" s="133">
        <f t="shared" si="19"/>
        <v>12</v>
      </c>
      <c r="AG50" s="134">
        <f t="shared" si="2"/>
        <v>14</v>
      </c>
      <c r="AH50" s="135">
        <f t="shared" si="3"/>
        <v>0</v>
      </c>
      <c r="AI50" s="136">
        <f t="shared" si="4"/>
        <v>0.83</v>
      </c>
      <c r="AJ50" s="137">
        <f t="shared" si="5"/>
        <v>0</v>
      </c>
      <c r="AK50" s="138">
        <f t="shared" si="6"/>
        <v>19.919999999999998</v>
      </c>
      <c r="AL50" s="139">
        <f t="shared" si="7"/>
        <v>0</v>
      </c>
      <c r="AM50" s="139">
        <f t="shared" si="23"/>
        <v>0</v>
      </c>
      <c r="AN50" s="135">
        <f t="shared" si="8"/>
        <v>1</v>
      </c>
      <c r="AO50" s="140">
        <f t="shared" si="9"/>
        <v>4</v>
      </c>
      <c r="AP50" s="140">
        <f t="shared" si="10"/>
        <v>12</v>
      </c>
      <c r="AQ50" s="140">
        <f t="shared" si="11"/>
        <v>0</v>
      </c>
      <c r="AR50" s="141">
        <f t="shared" si="12"/>
        <v>35.92</v>
      </c>
      <c r="AS50" s="142">
        <f t="shared" si="13"/>
        <v>0</v>
      </c>
      <c r="AT50" s="140">
        <f t="shared" si="14"/>
        <v>0</v>
      </c>
      <c r="AU50" s="140">
        <f t="shared" si="15"/>
        <v>0</v>
      </c>
      <c r="AV50" s="140">
        <v>0</v>
      </c>
      <c r="AW50" s="140">
        <f t="shared" si="16"/>
        <v>1</v>
      </c>
      <c r="AX50" s="144">
        <f t="shared" si="17"/>
        <v>46.92</v>
      </c>
    </row>
    <row r="51" spans="1:50" ht="18.75" customHeight="1">
      <c r="A51" s="157" t="e">
        <f t="shared" si="18"/>
        <v>#REF!</v>
      </c>
      <c r="B51" s="77">
        <v>49</v>
      </c>
      <c r="C51" s="254" t="s">
        <v>603</v>
      </c>
      <c r="D51" s="171"/>
      <c r="E51" s="171"/>
      <c r="F51" s="172"/>
      <c r="G51" s="169" t="s">
        <v>166</v>
      </c>
      <c r="H51" s="169">
        <v>1</v>
      </c>
      <c r="I51" s="378" t="s">
        <v>634</v>
      </c>
      <c r="J51" s="379"/>
      <c r="K51" s="380">
        <v>13</v>
      </c>
      <c r="L51" s="380"/>
      <c r="M51" s="389"/>
      <c r="N51" s="380"/>
      <c r="O51" s="380"/>
      <c r="P51" s="380"/>
      <c r="Q51" s="382">
        <v>12</v>
      </c>
      <c r="R51" s="78">
        <v>2</v>
      </c>
      <c r="S51" s="14">
        <f t="shared" si="20"/>
        <v>24</v>
      </c>
      <c r="T51" s="42"/>
      <c r="U51" s="42"/>
      <c r="V51" s="42"/>
      <c r="W51" s="56"/>
      <c r="X51" s="42"/>
      <c r="Y51" s="42"/>
      <c r="Z51" s="44">
        <f t="shared" si="21"/>
        <v>24</v>
      </c>
      <c r="AA51" s="40"/>
      <c r="AB51" s="405">
        <v>24</v>
      </c>
      <c r="AC51" s="45"/>
      <c r="AD51" s="45"/>
      <c r="AE51" s="132">
        <f t="shared" si="1"/>
        <v>12</v>
      </c>
      <c r="AF51" s="133">
        <f t="shared" si="19"/>
        <v>12</v>
      </c>
      <c r="AG51" s="134">
        <f t="shared" si="2"/>
        <v>14</v>
      </c>
      <c r="AH51" s="135">
        <f t="shared" si="3"/>
        <v>0</v>
      </c>
      <c r="AI51" s="136">
        <f t="shared" si="4"/>
        <v>0.83</v>
      </c>
      <c r="AJ51" s="137">
        <f t="shared" si="5"/>
        <v>0</v>
      </c>
      <c r="AK51" s="138">
        <f t="shared" si="6"/>
        <v>19.919999999999998</v>
      </c>
      <c r="AL51" s="139">
        <f t="shared" si="7"/>
        <v>0</v>
      </c>
      <c r="AM51" s="139">
        <f t="shared" si="23"/>
        <v>0</v>
      </c>
      <c r="AN51" s="135">
        <f t="shared" si="8"/>
        <v>1</v>
      </c>
      <c r="AO51" s="140">
        <f t="shared" si="9"/>
        <v>4</v>
      </c>
      <c r="AP51" s="140">
        <f t="shared" si="10"/>
        <v>6</v>
      </c>
      <c r="AQ51" s="140">
        <f t="shared" si="11"/>
        <v>0</v>
      </c>
      <c r="AR51" s="141">
        <f t="shared" si="12"/>
        <v>29.919999999999998</v>
      </c>
      <c r="AS51" s="142">
        <f t="shared" si="13"/>
        <v>0</v>
      </c>
      <c r="AT51" s="140">
        <f t="shared" si="14"/>
        <v>0</v>
      </c>
      <c r="AU51" s="140">
        <f t="shared" si="15"/>
        <v>0</v>
      </c>
      <c r="AV51" s="140">
        <v>0</v>
      </c>
      <c r="AW51" s="140">
        <f t="shared" si="16"/>
        <v>1</v>
      </c>
      <c r="AX51" s="144">
        <f t="shared" si="17"/>
        <v>29.919999999999998</v>
      </c>
    </row>
    <row r="52" spans="1:50" ht="18.75" customHeight="1">
      <c r="A52" s="157" t="e">
        <f t="shared" si="18"/>
        <v>#REF!</v>
      </c>
      <c r="B52" s="77">
        <v>50</v>
      </c>
      <c r="C52" s="254" t="s">
        <v>40</v>
      </c>
      <c r="D52" s="171"/>
      <c r="E52" s="171"/>
      <c r="F52" s="172"/>
      <c r="G52" s="169" t="s">
        <v>166</v>
      </c>
      <c r="H52" s="169">
        <v>1</v>
      </c>
      <c r="I52" s="378" t="s">
        <v>642</v>
      </c>
      <c r="J52" s="379"/>
      <c r="K52" s="380"/>
      <c r="L52" s="380"/>
      <c r="M52" s="379"/>
      <c r="N52" s="380"/>
      <c r="O52" s="380"/>
      <c r="P52" s="380"/>
      <c r="Q52" s="382">
        <v>12</v>
      </c>
      <c r="R52" s="78">
        <v>2</v>
      </c>
      <c r="S52" s="14">
        <f t="shared" si="20"/>
        <v>24</v>
      </c>
      <c r="T52" s="42"/>
      <c r="U52" s="42"/>
      <c r="V52" s="42"/>
      <c r="W52" s="56"/>
      <c r="X52" s="42"/>
      <c r="Y52" s="42"/>
      <c r="Z52" s="44">
        <f t="shared" si="21"/>
        <v>24</v>
      </c>
      <c r="AA52" s="40"/>
      <c r="AB52" s="406">
        <v>12</v>
      </c>
      <c r="AC52" s="45"/>
      <c r="AD52" s="45"/>
      <c r="AE52" s="132">
        <f t="shared" si="1"/>
        <v>8</v>
      </c>
      <c r="AF52" s="133" t="str">
        <f t="shared" si="19"/>
        <v/>
      </c>
      <c r="AG52" s="134" t="str">
        <f t="shared" si="2"/>
        <v/>
      </c>
      <c r="AH52" s="135">
        <f t="shared" si="3"/>
        <v>0</v>
      </c>
      <c r="AI52" s="136">
        <f t="shared" si="4"/>
        <v>1</v>
      </c>
      <c r="AJ52" s="137">
        <f t="shared" si="5"/>
        <v>0</v>
      </c>
      <c r="AK52" s="138">
        <f t="shared" si="6"/>
        <v>20</v>
      </c>
      <c r="AL52" s="139">
        <f t="shared" si="7"/>
        <v>0</v>
      </c>
      <c r="AM52" s="139">
        <f t="shared" si="23"/>
        <v>0</v>
      </c>
      <c r="AN52" s="135">
        <f t="shared" si="8"/>
        <v>1</v>
      </c>
      <c r="AO52" s="140">
        <f t="shared" si="9"/>
        <v>4</v>
      </c>
      <c r="AP52" s="140">
        <f t="shared" si="10"/>
        <v>0</v>
      </c>
      <c r="AQ52" s="140">
        <f t="shared" si="11"/>
        <v>0</v>
      </c>
      <c r="AR52" s="141">
        <f t="shared" si="12"/>
        <v>24</v>
      </c>
      <c r="AS52" s="142">
        <f t="shared" si="13"/>
        <v>0</v>
      </c>
      <c r="AT52" s="140">
        <f t="shared" si="14"/>
        <v>0</v>
      </c>
      <c r="AU52" s="140">
        <f t="shared" si="15"/>
        <v>0</v>
      </c>
      <c r="AV52" s="140">
        <v>0</v>
      </c>
      <c r="AW52" s="140">
        <f t="shared" si="16"/>
        <v>1</v>
      </c>
      <c r="AX52" s="144">
        <f t="shared" si="17"/>
        <v>24</v>
      </c>
    </row>
    <row r="53" spans="1:50" ht="18.75" customHeight="1">
      <c r="A53" s="157" t="e">
        <f t="shared" si="18"/>
        <v>#REF!</v>
      </c>
      <c r="B53" s="77">
        <v>51</v>
      </c>
      <c r="C53" s="254" t="s">
        <v>92</v>
      </c>
      <c r="D53" s="171"/>
      <c r="E53" s="171"/>
      <c r="F53" s="172"/>
      <c r="G53" s="169" t="s">
        <v>752</v>
      </c>
      <c r="H53" s="169">
        <v>1</v>
      </c>
      <c r="I53" s="378" t="s">
        <v>643</v>
      </c>
      <c r="J53" s="379"/>
      <c r="K53" s="380"/>
      <c r="L53" s="380"/>
      <c r="M53" s="379"/>
      <c r="N53" s="380"/>
      <c r="O53" s="380"/>
      <c r="P53" s="380" t="s">
        <v>762</v>
      </c>
      <c r="Q53" s="382">
        <v>8</v>
      </c>
      <c r="R53" s="78">
        <v>2</v>
      </c>
      <c r="S53" s="14">
        <f t="shared" si="20"/>
        <v>16</v>
      </c>
      <c r="T53" s="42"/>
      <c r="U53" s="42"/>
      <c r="V53" s="42"/>
      <c r="W53" s="56"/>
      <c r="X53" s="42"/>
      <c r="Y53" s="42"/>
      <c r="Z53" s="44">
        <f t="shared" si="21"/>
        <v>16</v>
      </c>
      <c r="AA53" s="40"/>
      <c r="AB53" s="405"/>
      <c r="AC53" s="45"/>
      <c r="AD53" s="45"/>
      <c r="AE53" s="132">
        <f t="shared" si="1"/>
        <v>14</v>
      </c>
      <c r="AF53" s="133">
        <f t="shared" si="19"/>
        <v>14</v>
      </c>
      <c r="AG53" s="134">
        <f t="shared" si="2"/>
        <v>16</v>
      </c>
      <c r="AH53" s="135">
        <f t="shared" si="3"/>
        <v>0</v>
      </c>
      <c r="AI53" s="136">
        <f t="shared" si="4"/>
        <v>0.71</v>
      </c>
      <c r="AJ53" s="137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1,0)))</f>
        <v>0</v>
      </c>
      <c r="AK53" s="138">
        <f t="shared" si="6"/>
        <v>19.88</v>
      </c>
      <c r="AL53" s="139">
        <f t="shared" si="7"/>
        <v>0</v>
      </c>
      <c r="AM53" s="139">
        <f t="shared" si="23"/>
        <v>0</v>
      </c>
      <c r="AN53" s="135">
        <f t="shared" si="8"/>
        <v>1</v>
      </c>
      <c r="AO53" s="140">
        <f t="shared" si="9"/>
        <v>4</v>
      </c>
      <c r="AP53" s="140">
        <f t="shared" si="10"/>
        <v>0</v>
      </c>
      <c r="AQ53" s="140">
        <f t="shared" si="11"/>
        <v>0</v>
      </c>
      <c r="AR53" s="141">
        <f t="shared" si="12"/>
        <v>23.88</v>
      </c>
      <c r="AS53" s="142">
        <f t="shared" si="13"/>
        <v>0</v>
      </c>
      <c r="AT53" s="140"/>
      <c r="AU53" s="140">
        <f t="shared" si="15"/>
        <v>0</v>
      </c>
      <c r="AV53" s="140">
        <v>0</v>
      </c>
      <c r="AW53" s="140">
        <f t="shared" si="16"/>
        <v>1</v>
      </c>
      <c r="AX53" s="144">
        <f t="shared" si="17"/>
        <v>32.879999999999995</v>
      </c>
    </row>
    <row r="54" spans="1:50" ht="18.75" customHeight="1">
      <c r="A54" s="157" t="e">
        <f t="shared" si="18"/>
        <v>#REF!</v>
      </c>
      <c r="B54" s="77">
        <v>52</v>
      </c>
      <c r="C54" s="254" t="s">
        <v>587</v>
      </c>
      <c r="D54" s="171"/>
      <c r="E54" s="171"/>
      <c r="F54" s="172"/>
      <c r="G54" s="169" t="s">
        <v>752</v>
      </c>
      <c r="H54" s="169">
        <v>1</v>
      </c>
      <c r="I54" s="378" t="s">
        <v>644</v>
      </c>
      <c r="J54" s="379"/>
      <c r="K54" s="380"/>
      <c r="L54" s="380"/>
      <c r="M54" s="379"/>
      <c r="N54" s="380"/>
      <c r="O54" s="380" t="s">
        <v>561</v>
      </c>
      <c r="P54" s="380"/>
      <c r="Q54" s="382">
        <v>14</v>
      </c>
      <c r="R54" s="78">
        <v>2</v>
      </c>
      <c r="S54" s="14">
        <f t="shared" si="20"/>
        <v>28</v>
      </c>
      <c r="T54" s="42"/>
      <c r="U54" s="57"/>
      <c r="V54" s="57"/>
      <c r="W54" s="57"/>
      <c r="X54" s="57"/>
      <c r="Y54" s="57"/>
      <c r="Z54" s="44">
        <f t="shared" si="21"/>
        <v>28</v>
      </c>
      <c r="AA54" s="40"/>
      <c r="AB54" s="405"/>
      <c r="AC54" s="45"/>
      <c r="AD54" s="45"/>
      <c r="AE54" s="132">
        <f t="shared" si="1"/>
        <v>10</v>
      </c>
      <c r="AF54" s="133" t="str">
        <f t="shared" si="19"/>
        <v/>
      </c>
      <c r="AG54" s="134" t="str">
        <f t="shared" si="2"/>
        <v/>
      </c>
      <c r="AH54" s="135">
        <f t="shared" si="3"/>
        <v>0</v>
      </c>
      <c r="AI54" s="136">
        <f t="shared" si="4"/>
        <v>1</v>
      </c>
      <c r="AJ54" s="137">
        <f t="shared" si="5"/>
        <v>0</v>
      </c>
      <c r="AK54" s="138">
        <f t="shared" si="6"/>
        <v>20</v>
      </c>
      <c r="AL54" s="139">
        <f t="shared" si="7"/>
        <v>0</v>
      </c>
      <c r="AM54" s="139">
        <f t="shared" si="23"/>
        <v>0</v>
      </c>
      <c r="AN54" s="135">
        <f t="shared" si="8"/>
        <v>1</v>
      </c>
      <c r="AO54" s="140">
        <f t="shared" si="9"/>
        <v>4</v>
      </c>
      <c r="AP54" s="140">
        <f t="shared" si="10"/>
        <v>0</v>
      </c>
      <c r="AQ54" s="140">
        <f t="shared" si="11"/>
        <v>0</v>
      </c>
      <c r="AR54" s="141">
        <f t="shared" si="12"/>
        <v>24</v>
      </c>
      <c r="AS54" s="142">
        <f t="shared" si="13"/>
        <v>0</v>
      </c>
      <c r="AT54" s="140">
        <f t="shared" si="14"/>
        <v>0</v>
      </c>
      <c r="AU54" s="140">
        <f t="shared" si="15"/>
        <v>0</v>
      </c>
      <c r="AV54" s="140">
        <v>0</v>
      </c>
      <c r="AW54" s="140">
        <f t="shared" si="16"/>
        <v>1</v>
      </c>
      <c r="AX54" s="144">
        <f t="shared" si="17"/>
        <v>24</v>
      </c>
    </row>
    <row r="55" spans="1:50" ht="18.75" customHeight="1">
      <c r="A55" s="157" t="e">
        <f t="shared" si="18"/>
        <v>#REF!</v>
      </c>
      <c r="B55" s="77">
        <v>53</v>
      </c>
      <c r="C55" s="254" t="s">
        <v>551</v>
      </c>
      <c r="D55" s="167"/>
      <c r="E55" s="167"/>
      <c r="F55" s="172"/>
      <c r="G55" s="169" t="s">
        <v>752</v>
      </c>
      <c r="H55" s="169">
        <v>1</v>
      </c>
      <c r="I55" s="378" t="s">
        <v>645</v>
      </c>
      <c r="J55" s="379"/>
      <c r="K55" s="379"/>
      <c r="L55" s="379"/>
      <c r="M55" s="384"/>
      <c r="N55" s="379"/>
      <c r="O55" s="380"/>
      <c r="P55" s="386" t="s">
        <v>762</v>
      </c>
      <c r="Q55" s="382">
        <v>10</v>
      </c>
      <c r="R55" s="78">
        <v>2</v>
      </c>
      <c r="S55" s="14">
        <f t="shared" si="20"/>
        <v>20</v>
      </c>
      <c r="T55" s="42"/>
      <c r="U55" s="57"/>
      <c r="V55" s="57"/>
      <c r="W55" s="57"/>
      <c r="X55" s="57"/>
      <c r="Y55" s="57"/>
      <c r="Z55" s="44">
        <f t="shared" si="21"/>
        <v>20</v>
      </c>
      <c r="AA55" s="40"/>
      <c r="AB55" s="405"/>
      <c r="AC55" s="45"/>
      <c r="AD55" s="45"/>
      <c r="AE55" s="132">
        <f t="shared" si="1"/>
        <v>3</v>
      </c>
      <c r="AF55" s="133" t="str">
        <f t="shared" si="19"/>
        <v/>
      </c>
      <c r="AG55" s="134" t="str">
        <f t="shared" si="2"/>
        <v/>
      </c>
      <c r="AH55" s="135">
        <f t="shared" si="3"/>
        <v>8</v>
      </c>
      <c r="AI55" s="136">
        <f t="shared" si="4"/>
        <v>1</v>
      </c>
      <c r="AJ55" s="137">
        <f t="shared" si="5"/>
        <v>20</v>
      </c>
      <c r="AK55" s="138">
        <f t="shared" si="6"/>
        <v>0</v>
      </c>
      <c r="AL55" s="139">
        <f t="shared" si="7"/>
        <v>0</v>
      </c>
      <c r="AM55" s="139">
        <f t="shared" si="23"/>
        <v>0</v>
      </c>
      <c r="AN55" s="135">
        <f t="shared" si="8"/>
        <v>1</v>
      </c>
      <c r="AO55" s="140">
        <f t="shared" si="9"/>
        <v>4</v>
      </c>
      <c r="AP55" s="140">
        <f t="shared" si="10"/>
        <v>0</v>
      </c>
      <c r="AQ55" s="140">
        <f t="shared" si="11"/>
        <v>0</v>
      </c>
      <c r="AR55" s="141">
        <f t="shared" si="12"/>
        <v>24</v>
      </c>
      <c r="AS55" s="142">
        <f t="shared" si="13"/>
        <v>0</v>
      </c>
      <c r="AT55" s="140">
        <f t="shared" si="14"/>
        <v>0</v>
      </c>
      <c r="AU55" s="140">
        <f t="shared" si="15"/>
        <v>10</v>
      </c>
      <c r="AV55" s="140">
        <v>0</v>
      </c>
      <c r="AW55" s="140">
        <f t="shared" si="16"/>
        <v>1</v>
      </c>
      <c r="AX55" s="144">
        <f t="shared" si="17"/>
        <v>34</v>
      </c>
    </row>
    <row r="56" spans="1:50" ht="18.75" customHeight="1">
      <c r="A56" s="157" t="e">
        <f t="shared" si="18"/>
        <v>#REF!</v>
      </c>
      <c r="B56" s="77">
        <v>54</v>
      </c>
      <c r="C56" s="254" t="s">
        <v>99</v>
      </c>
      <c r="D56" s="167"/>
      <c r="E56" s="167"/>
      <c r="F56" s="172"/>
      <c r="G56" s="169" t="s">
        <v>753</v>
      </c>
      <c r="H56" s="169">
        <v>1</v>
      </c>
      <c r="I56" s="396" t="s">
        <v>646</v>
      </c>
      <c r="J56" s="379"/>
      <c r="K56" s="379"/>
      <c r="L56" s="379"/>
      <c r="M56" s="384"/>
      <c r="N56" s="379"/>
      <c r="O56" s="379"/>
      <c r="P56" s="386" t="s">
        <v>567</v>
      </c>
      <c r="Q56" s="382">
        <v>3</v>
      </c>
      <c r="R56" s="78">
        <v>2</v>
      </c>
      <c r="S56" s="14">
        <f t="shared" si="20"/>
        <v>6</v>
      </c>
      <c r="T56" s="42"/>
      <c r="U56" s="57"/>
      <c r="V56" s="57"/>
      <c r="W56" s="57"/>
      <c r="X56" s="57"/>
      <c r="Y56" s="57"/>
      <c r="Z56" s="44">
        <f t="shared" si="21"/>
        <v>6</v>
      </c>
      <c r="AA56" s="40"/>
      <c r="AB56" s="405"/>
      <c r="AC56" s="45"/>
      <c r="AD56" s="45"/>
      <c r="AE56" s="132">
        <f t="shared" si="1"/>
        <v>4</v>
      </c>
      <c r="AF56" s="133">
        <f t="shared" si="19"/>
        <v>14</v>
      </c>
      <c r="AG56" s="134">
        <f t="shared" si="2"/>
        <v>16</v>
      </c>
      <c r="AH56" s="135">
        <f t="shared" si="3"/>
        <v>0</v>
      </c>
      <c r="AI56" s="136">
        <f t="shared" si="4"/>
        <v>0.71</v>
      </c>
      <c r="AJ56" s="137">
        <f t="shared" si="5"/>
        <v>0</v>
      </c>
      <c r="AK56" s="138">
        <f t="shared" si="6"/>
        <v>5.68</v>
      </c>
      <c r="AL56" s="139">
        <f t="shared" si="7"/>
        <v>0</v>
      </c>
      <c r="AM56" s="139">
        <f t="shared" si="23"/>
        <v>0</v>
      </c>
      <c r="AN56" s="135">
        <f t="shared" si="8"/>
        <v>0.2857142857142857</v>
      </c>
      <c r="AO56" s="140">
        <f t="shared" si="9"/>
        <v>0</v>
      </c>
      <c r="AP56" s="140">
        <f t="shared" si="10"/>
        <v>0</v>
      </c>
      <c r="AQ56" s="140">
        <f t="shared" si="11"/>
        <v>0</v>
      </c>
      <c r="AR56" s="141">
        <f t="shared" si="12"/>
        <v>5.68</v>
      </c>
      <c r="AS56" s="142">
        <f t="shared" si="13"/>
        <v>0</v>
      </c>
      <c r="AT56" s="140">
        <f t="shared" si="14"/>
        <v>0</v>
      </c>
      <c r="AU56" s="140">
        <f t="shared" si="15"/>
        <v>0</v>
      </c>
      <c r="AV56" s="140">
        <v>0</v>
      </c>
      <c r="AW56" s="140">
        <f t="shared" si="16"/>
        <v>1</v>
      </c>
      <c r="AX56" s="144">
        <f t="shared" si="17"/>
        <v>5.68</v>
      </c>
    </row>
    <row r="57" spans="1:50" ht="18.75" customHeight="1">
      <c r="A57" s="157" t="e">
        <f t="shared" si="18"/>
        <v>#REF!</v>
      </c>
      <c r="B57" s="77">
        <v>55</v>
      </c>
      <c r="C57" s="254" t="s">
        <v>98</v>
      </c>
      <c r="D57" s="167"/>
      <c r="E57" s="167"/>
      <c r="F57" s="172"/>
      <c r="G57" s="169" t="s">
        <v>753</v>
      </c>
      <c r="H57" s="169">
        <v>1</v>
      </c>
      <c r="I57" s="378" t="s">
        <v>647</v>
      </c>
      <c r="J57" s="379"/>
      <c r="K57" s="379"/>
      <c r="L57" s="379"/>
      <c r="M57" s="384"/>
      <c r="N57" s="379"/>
      <c r="O57" s="380"/>
      <c r="P57" s="386"/>
      <c r="Q57" s="382">
        <v>4</v>
      </c>
      <c r="R57" s="78">
        <v>2</v>
      </c>
      <c r="S57" s="14">
        <f t="shared" si="20"/>
        <v>8</v>
      </c>
      <c r="T57" s="42"/>
      <c r="U57" s="57"/>
      <c r="V57" s="57"/>
      <c r="W57" s="57"/>
      <c r="X57" s="57"/>
      <c r="Y57" s="57"/>
      <c r="Z57" s="44">
        <f t="shared" si="21"/>
        <v>8</v>
      </c>
      <c r="AA57" s="40"/>
      <c r="AB57" s="405"/>
      <c r="AC57" s="45"/>
      <c r="AD57" s="45"/>
      <c r="AE57" s="132">
        <f t="shared" si="1"/>
        <v>4</v>
      </c>
      <c r="AF57" s="133">
        <f t="shared" si="19"/>
        <v>14</v>
      </c>
      <c r="AG57" s="134">
        <f t="shared" si="2"/>
        <v>16</v>
      </c>
      <c r="AH57" s="135">
        <f t="shared" si="3"/>
        <v>0</v>
      </c>
      <c r="AI57" s="136">
        <f t="shared" si="4"/>
        <v>0.71</v>
      </c>
      <c r="AJ57" s="137">
        <f t="shared" si="5"/>
        <v>0</v>
      </c>
      <c r="AK57" s="138">
        <f t="shared" si="6"/>
        <v>5.68</v>
      </c>
      <c r="AL57" s="139">
        <f t="shared" si="7"/>
        <v>0</v>
      </c>
      <c r="AM57" s="139">
        <f t="shared" si="23"/>
        <v>0</v>
      </c>
      <c r="AN57" s="135">
        <f t="shared" si="8"/>
        <v>0.2857142857142857</v>
      </c>
      <c r="AO57" s="140">
        <f t="shared" si="9"/>
        <v>0</v>
      </c>
      <c r="AP57" s="140">
        <f t="shared" si="10"/>
        <v>0</v>
      </c>
      <c r="AQ57" s="140">
        <f t="shared" si="11"/>
        <v>0</v>
      </c>
      <c r="AR57" s="141">
        <f t="shared" si="12"/>
        <v>5.68</v>
      </c>
      <c r="AS57" s="142">
        <f t="shared" si="13"/>
        <v>0</v>
      </c>
      <c r="AT57" s="140">
        <f t="shared" si="14"/>
        <v>7</v>
      </c>
      <c r="AU57" s="140">
        <f t="shared" si="15"/>
        <v>0</v>
      </c>
      <c r="AV57" s="140">
        <v>0</v>
      </c>
      <c r="AW57" s="140">
        <f t="shared" si="16"/>
        <v>1</v>
      </c>
      <c r="AX57" s="144">
        <f t="shared" si="17"/>
        <v>12.68</v>
      </c>
    </row>
    <row r="58" spans="1:50" ht="18.75" customHeight="1">
      <c r="A58" s="157" t="e">
        <f t="shared" si="18"/>
        <v>#REF!</v>
      </c>
      <c r="B58" s="77">
        <v>56</v>
      </c>
      <c r="C58" s="254" t="s">
        <v>100</v>
      </c>
      <c r="D58" s="167"/>
      <c r="E58" s="167"/>
      <c r="F58" s="172"/>
      <c r="G58" s="169" t="s">
        <v>753</v>
      </c>
      <c r="H58" s="169">
        <v>1</v>
      </c>
      <c r="I58" s="378" t="s">
        <v>648</v>
      </c>
      <c r="J58" s="379"/>
      <c r="K58" s="379"/>
      <c r="L58" s="379"/>
      <c r="M58" s="384"/>
      <c r="N58" s="379"/>
      <c r="O58" s="379" t="s">
        <v>167</v>
      </c>
      <c r="P58" s="380"/>
      <c r="Q58" s="382">
        <v>4</v>
      </c>
      <c r="R58" s="78">
        <v>2</v>
      </c>
      <c r="S58" s="14">
        <f t="shared" si="20"/>
        <v>8</v>
      </c>
      <c r="T58" s="42"/>
      <c r="U58" s="57"/>
      <c r="V58" s="57"/>
      <c r="W58" s="57"/>
      <c r="X58" s="57"/>
      <c r="Y58" s="57"/>
      <c r="Z58" s="44">
        <f t="shared" si="21"/>
        <v>8</v>
      </c>
      <c r="AA58" s="40"/>
      <c r="AB58" s="405"/>
      <c r="AC58" s="45"/>
      <c r="AD58" s="45"/>
      <c r="AE58" s="132">
        <f t="shared" si="1"/>
        <v>4</v>
      </c>
      <c r="AF58" s="133">
        <f t="shared" si="19"/>
        <v>14</v>
      </c>
      <c r="AG58" s="134">
        <f t="shared" si="2"/>
        <v>16</v>
      </c>
      <c r="AH58" s="135">
        <f t="shared" si="3"/>
        <v>0</v>
      </c>
      <c r="AI58" s="136">
        <f t="shared" si="4"/>
        <v>0.71</v>
      </c>
      <c r="AJ58" s="137">
        <f t="shared" si="5"/>
        <v>0</v>
      </c>
      <c r="AK58" s="138">
        <f t="shared" si="6"/>
        <v>5.68</v>
      </c>
      <c r="AL58" s="139">
        <f t="shared" si="7"/>
        <v>0</v>
      </c>
      <c r="AM58" s="139">
        <f t="shared" ref="AM58:AM88" si="24">IF(学科三912="体",1*上课周数三912,IF(OR(学科三912="语",学科三912="英"),上课周数三912*1,0))</f>
        <v>0</v>
      </c>
      <c r="AN58" s="135">
        <f t="shared" si="8"/>
        <v>0.2857142857142857</v>
      </c>
      <c r="AO58" s="140">
        <f t="shared" si="9"/>
        <v>0</v>
      </c>
      <c r="AP58" s="140">
        <f t="shared" si="10"/>
        <v>12</v>
      </c>
      <c r="AQ58" s="140">
        <f t="shared" si="11"/>
        <v>0</v>
      </c>
      <c r="AR58" s="141">
        <f t="shared" si="12"/>
        <v>17.68</v>
      </c>
      <c r="AS58" s="142">
        <f t="shared" si="13"/>
        <v>0</v>
      </c>
      <c r="AT58" s="140">
        <f t="shared" si="14"/>
        <v>0</v>
      </c>
      <c r="AU58" s="140">
        <f t="shared" si="15"/>
        <v>0</v>
      </c>
      <c r="AV58" s="140">
        <v>0</v>
      </c>
      <c r="AW58" s="140">
        <f t="shared" si="16"/>
        <v>1</v>
      </c>
      <c r="AX58" s="144">
        <f t="shared" si="17"/>
        <v>28.68</v>
      </c>
    </row>
    <row r="59" spans="1:50" ht="18.75" customHeight="1">
      <c r="A59" s="157" t="e">
        <f t="shared" si="18"/>
        <v>#REF!</v>
      </c>
      <c r="B59" s="77">
        <v>57</v>
      </c>
      <c r="C59" s="254" t="s">
        <v>97</v>
      </c>
      <c r="D59" s="167"/>
      <c r="E59" s="167"/>
      <c r="F59" s="172"/>
      <c r="G59" s="169" t="s">
        <v>753</v>
      </c>
      <c r="H59" s="169">
        <v>1</v>
      </c>
      <c r="I59" s="378" t="s">
        <v>649</v>
      </c>
      <c r="J59" s="379"/>
      <c r="K59" s="379">
        <v>12</v>
      </c>
      <c r="L59" s="379"/>
      <c r="M59" s="384"/>
      <c r="N59" s="379"/>
      <c r="O59" s="379"/>
      <c r="P59" s="386"/>
      <c r="Q59" s="382">
        <v>4</v>
      </c>
      <c r="R59" s="78">
        <v>2</v>
      </c>
      <c r="S59" s="14">
        <f t="shared" si="20"/>
        <v>8</v>
      </c>
      <c r="T59" s="42"/>
      <c r="U59" s="57"/>
      <c r="V59" s="57"/>
      <c r="W59" s="57"/>
      <c r="X59" s="57"/>
      <c r="Y59" s="57"/>
      <c r="Z59" s="44">
        <f t="shared" si="21"/>
        <v>8</v>
      </c>
      <c r="AA59" s="40"/>
      <c r="AB59" s="405">
        <v>24</v>
      </c>
      <c r="AC59" s="45"/>
      <c r="AD59" s="45"/>
      <c r="AE59" s="132">
        <f t="shared" si="1"/>
        <v>6</v>
      </c>
      <c r="AF59" s="133" t="str">
        <f t="shared" si="19"/>
        <v/>
      </c>
      <c r="AG59" s="134" t="str">
        <f t="shared" si="2"/>
        <v/>
      </c>
      <c r="AH59" s="135">
        <f t="shared" si="3"/>
        <v>4</v>
      </c>
      <c r="AI59" s="136">
        <f t="shared" si="4"/>
        <v>1</v>
      </c>
      <c r="AJ59" s="137">
        <f t="shared" si="5"/>
        <v>32</v>
      </c>
      <c r="AK59" s="138">
        <f t="shared" si="6"/>
        <v>0</v>
      </c>
      <c r="AL59" s="139">
        <f t="shared" si="7"/>
        <v>0</v>
      </c>
      <c r="AM59" s="139">
        <f t="shared" si="24"/>
        <v>2</v>
      </c>
      <c r="AN59" s="135">
        <f t="shared" si="8"/>
        <v>1</v>
      </c>
      <c r="AO59" s="140">
        <f t="shared" si="9"/>
        <v>4</v>
      </c>
      <c r="AP59" s="140">
        <f t="shared" si="10"/>
        <v>0</v>
      </c>
      <c r="AQ59" s="140">
        <f t="shared" si="11"/>
        <v>0</v>
      </c>
      <c r="AR59" s="141">
        <f t="shared" si="12"/>
        <v>32</v>
      </c>
      <c r="AS59" s="142">
        <f t="shared" si="13"/>
        <v>0</v>
      </c>
      <c r="AT59" s="140">
        <f t="shared" si="14"/>
        <v>7</v>
      </c>
      <c r="AU59" s="140">
        <f t="shared" si="15"/>
        <v>13</v>
      </c>
      <c r="AV59" s="140">
        <v>0</v>
      </c>
      <c r="AW59" s="140">
        <f t="shared" si="16"/>
        <v>1</v>
      </c>
      <c r="AX59" s="144">
        <f t="shared" si="17"/>
        <v>45</v>
      </c>
    </row>
    <row r="60" spans="1:50" ht="18.75" customHeight="1">
      <c r="A60" s="157"/>
      <c r="B60" s="77">
        <v>58</v>
      </c>
      <c r="C60" s="260" t="s">
        <v>129</v>
      </c>
      <c r="D60" s="167"/>
      <c r="E60" s="167"/>
      <c r="F60" s="172"/>
      <c r="G60" s="169" t="s">
        <v>554</v>
      </c>
      <c r="H60" s="169">
        <v>1</v>
      </c>
      <c r="I60" s="378" t="s">
        <v>652</v>
      </c>
      <c r="J60" s="379"/>
      <c r="K60" s="379"/>
      <c r="L60" s="379"/>
      <c r="M60" s="384"/>
      <c r="N60" s="379"/>
      <c r="O60" s="379" t="s">
        <v>569</v>
      </c>
      <c r="P60" s="386" t="s">
        <v>738</v>
      </c>
      <c r="Q60" s="382">
        <v>6</v>
      </c>
      <c r="R60" s="78">
        <v>2</v>
      </c>
      <c r="S60" s="14">
        <f t="shared" si="20"/>
        <v>12</v>
      </c>
      <c r="T60" s="42"/>
      <c r="U60" s="57"/>
      <c r="V60" s="131"/>
      <c r="W60" s="57"/>
      <c r="X60" s="57"/>
      <c r="Y60" s="57"/>
      <c r="Z60" s="44">
        <f t="shared" si="21"/>
        <v>12</v>
      </c>
      <c r="AA60" s="40"/>
      <c r="AB60" s="406"/>
      <c r="AC60" s="45"/>
      <c r="AD60" s="45"/>
      <c r="AE60" s="132">
        <f t="shared" si="1"/>
        <v>8</v>
      </c>
      <c r="AF60" s="133">
        <f t="shared" si="19"/>
        <v>14</v>
      </c>
      <c r="AG60" s="134">
        <f t="shared" si="2"/>
        <v>16</v>
      </c>
      <c r="AH60" s="135">
        <f t="shared" si="3"/>
        <v>0</v>
      </c>
      <c r="AI60" s="136">
        <f t="shared" si="4"/>
        <v>0.71</v>
      </c>
      <c r="AJ60" s="137">
        <f t="shared" si="5"/>
        <v>0</v>
      </c>
      <c r="AK60" s="138">
        <f t="shared" si="6"/>
        <v>11.36</v>
      </c>
      <c r="AL60" s="139">
        <f t="shared" si="7"/>
        <v>0</v>
      </c>
      <c r="AM60" s="139">
        <f t="shared" si="24"/>
        <v>2</v>
      </c>
      <c r="AN60" s="135">
        <f t="shared" si="8"/>
        <v>0.5714285714285714</v>
      </c>
      <c r="AO60" s="140">
        <f t="shared" si="9"/>
        <v>0</v>
      </c>
      <c r="AP60" s="140">
        <f t="shared" si="10"/>
        <v>0</v>
      </c>
      <c r="AQ60" s="140">
        <f t="shared" si="11"/>
        <v>0</v>
      </c>
      <c r="AR60" s="141">
        <f t="shared" si="12"/>
        <v>13.36</v>
      </c>
      <c r="AS60" s="142">
        <f t="shared" si="13"/>
        <v>0</v>
      </c>
      <c r="AT60" s="140">
        <f t="shared" si="14"/>
        <v>0</v>
      </c>
      <c r="AU60" s="140">
        <f t="shared" si="15"/>
        <v>0</v>
      </c>
      <c r="AV60" s="140">
        <v>0</v>
      </c>
      <c r="AW60" s="140">
        <f t="shared" si="16"/>
        <v>1</v>
      </c>
      <c r="AX60" s="144">
        <f t="shared" si="17"/>
        <v>13.36</v>
      </c>
    </row>
    <row r="61" spans="1:50" ht="18.75" customHeight="1">
      <c r="A61" s="157" t="e">
        <f>A59</f>
        <v>#REF!</v>
      </c>
      <c r="B61" s="77">
        <v>59</v>
      </c>
      <c r="C61" s="260" t="s">
        <v>593</v>
      </c>
      <c r="D61" s="167"/>
      <c r="E61" s="167"/>
      <c r="F61" s="172"/>
      <c r="G61" s="169" t="s">
        <v>554</v>
      </c>
      <c r="H61" s="169">
        <v>1</v>
      </c>
      <c r="I61" s="378" t="s">
        <v>628</v>
      </c>
      <c r="J61" s="379"/>
      <c r="K61" s="379"/>
      <c r="L61" s="379"/>
      <c r="M61" s="384"/>
      <c r="N61" s="379"/>
      <c r="O61" s="380"/>
      <c r="P61" s="386"/>
      <c r="Q61" s="382">
        <v>8</v>
      </c>
      <c r="R61" s="78">
        <v>2</v>
      </c>
      <c r="S61" s="14">
        <f t="shared" si="20"/>
        <v>16</v>
      </c>
      <c r="T61" s="42"/>
      <c r="U61" s="57"/>
      <c r="V61" s="57"/>
      <c r="W61" s="57"/>
      <c r="X61" s="57"/>
      <c r="Y61" s="57"/>
      <c r="Z61" s="44">
        <f t="shared" si="21"/>
        <v>16</v>
      </c>
      <c r="AA61" s="40"/>
      <c r="AB61" s="405"/>
      <c r="AC61" s="45"/>
      <c r="AD61" s="45"/>
      <c r="AE61" s="132">
        <f t="shared" si="1"/>
        <v>14</v>
      </c>
      <c r="AF61" s="133">
        <f t="shared" si="19"/>
        <v>14</v>
      </c>
      <c r="AG61" s="134">
        <f t="shared" si="2"/>
        <v>16</v>
      </c>
      <c r="AH61" s="135">
        <f t="shared" si="3"/>
        <v>0</v>
      </c>
      <c r="AI61" s="136">
        <f t="shared" si="4"/>
        <v>0.71</v>
      </c>
      <c r="AJ61" s="137">
        <f t="shared" si="5"/>
        <v>0</v>
      </c>
      <c r="AK61" s="138">
        <f t="shared" si="6"/>
        <v>19.88</v>
      </c>
      <c r="AL61" s="139">
        <f t="shared" si="7"/>
        <v>0</v>
      </c>
      <c r="AM61" s="139">
        <f t="shared" si="24"/>
        <v>2</v>
      </c>
      <c r="AN61" s="135">
        <f t="shared" si="8"/>
        <v>1</v>
      </c>
      <c r="AO61" s="140">
        <f t="shared" si="9"/>
        <v>4</v>
      </c>
      <c r="AP61" s="140">
        <f t="shared" si="10"/>
        <v>6</v>
      </c>
      <c r="AQ61" s="140">
        <f t="shared" si="11"/>
        <v>0</v>
      </c>
      <c r="AR61" s="141">
        <f t="shared" si="12"/>
        <v>31.88</v>
      </c>
      <c r="AS61" s="142">
        <f t="shared" si="13"/>
        <v>0</v>
      </c>
      <c r="AT61" s="140">
        <f t="shared" si="14"/>
        <v>7</v>
      </c>
      <c r="AU61" s="140">
        <f t="shared" si="15"/>
        <v>0</v>
      </c>
      <c r="AV61" s="140">
        <v>0</v>
      </c>
      <c r="AW61" s="140">
        <f t="shared" si="16"/>
        <v>1</v>
      </c>
      <c r="AX61" s="144">
        <f t="shared" si="17"/>
        <v>49.879999999999995</v>
      </c>
    </row>
    <row r="62" spans="1:50" ht="18.75" customHeight="1">
      <c r="A62" s="157" t="e">
        <f t="shared" si="18"/>
        <v>#REF!</v>
      </c>
      <c r="B62" s="77">
        <v>60</v>
      </c>
      <c r="C62" s="260" t="s">
        <v>130</v>
      </c>
      <c r="D62" s="167"/>
      <c r="E62" s="167"/>
      <c r="F62" s="172"/>
      <c r="G62" s="169" t="s">
        <v>554</v>
      </c>
      <c r="H62" s="169">
        <v>1</v>
      </c>
      <c r="I62" s="378" t="s">
        <v>653</v>
      </c>
      <c r="J62" s="379"/>
      <c r="K62" s="379">
        <v>15</v>
      </c>
      <c r="L62" s="379"/>
      <c r="M62" s="384"/>
      <c r="N62" s="379"/>
      <c r="O62" s="380" t="s">
        <v>167</v>
      </c>
      <c r="P62" s="386"/>
      <c r="Q62" s="382">
        <v>14</v>
      </c>
      <c r="R62" s="78">
        <v>2</v>
      </c>
      <c r="S62" s="14">
        <f t="shared" si="20"/>
        <v>28</v>
      </c>
      <c r="T62" s="42"/>
      <c r="U62" s="57"/>
      <c r="V62" s="57"/>
      <c r="W62" s="57"/>
      <c r="X62" s="57"/>
      <c r="Y62" s="57"/>
      <c r="Z62" s="44">
        <f t="shared" si="21"/>
        <v>28</v>
      </c>
      <c r="AA62" s="40"/>
      <c r="AB62" s="405">
        <v>12</v>
      </c>
      <c r="AC62" s="45"/>
      <c r="AD62" s="45"/>
      <c r="AE62" s="132">
        <f t="shared" si="1"/>
        <v>12</v>
      </c>
      <c r="AF62" s="133">
        <f t="shared" si="19"/>
        <v>14</v>
      </c>
      <c r="AG62" s="134">
        <f t="shared" si="2"/>
        <v>16</v>
      </c>
      <c r="AH62" s="135">
        <f t="shared" si="3"/>
        <v>0</v>
      </c>
      <c r="AI62" s="136">
        <f t="shared" si="4"/>
        <v>0.71</v>
      </c>
      <c r="AJ62" s="137">
        <f t="shared" si="5"/>
        <v>0</v>
      </c>
      <c r="AK62" s="138">
        <f t="shared" si="6"/>
        <v>17.04</v>
      </c>
      <c r="AL62" s="139">
        <f t="shared" si="7"/>
        <v>0</v>
      </c>
      <c r="AM62" s="139">
        <f t="shared" si="24"/>
        <v>0</v>
      </c>
      <c r="AN62" s="135">
        <f t="shared" si="8"/>
        <v>0.8571428571428571</v>
      </c>
      <c r="AO62" s="140">
        <f t="shared" si="9"/>
        <v>2</v>
      </c>
      <c r="AP62" s="140">
        <f t="shared" si="10"/>
        <v>12</v>
      </c>
      <c r="AQ62" s="140">
        <f t="shared" si="11"/>
        <v>0</v>
      </c>
      <c r="AR62" s="141">
        <f t="shared" si="12"/>
        <v>31.04</v>
      </c>
      <c r="AS62" s="142">
        <f t="shared" si="13"/>
        <v>0</v>
      </c>
      <c r="AT62" s="140">
        <f t="shared" si="14"/>
        <v>0</v>
      </c>
      <c r="AU62" s="140">
        <f t="shared" si="15"/>
        <v>0</v>
      </c>
      <c r="AV62" s="140">
        <v>0</v>
      </c>
      <c r="AW62" s="140">
        <f t="shared" si="16"/>
        <v>1</v>
      </c>
      <c r="AX62" s="144">
        <f t="shared" si="17"/>
        <v>42.04</v>
      </c>
    </row>
    <row r="63" spans="1:50" ht="18.75" customHeight="1">
      <c r="A63" s="157" t="e">
        <f>#REF!</f>
        <v>#REF!</v>
      </c>
      <c r="B63" s="77">
        <v>62</v>
      </c>
      <c r="C63" s="254" t="s">
        <v>604</v>
      </c>
      <c r="D63" s="167"/>
      <c r="E63" s="167"/>
      <c r="F63" s="172"/>
      <c r="G63" s="169" t="s">
        <v>555</v>
      </c>
      <c r="H63" s="169">
        <v>1</v>
      </c>
      <c r="I63" s="378" t="s">
        <v>754</v>
      </c>
      <c r="J63" s="379"/>
      <c r="K63" s="379">
        <v>14</v>
      </c>
      <c r="L63" s="379"/>
      <c r="M63" s="384"/>
      <c r="N63" s="379"/>
      <c r="O63" s="379"/>
      <c r="P63" s="386"/>
      <c r="Q63" s="382">
        <v>12</v>
      </c>
      <c r="R63" s="78">
        <v>2</v>
      </c>
      <c r="S63" s="14">
        <f t="shared" si="20"/>
        <v>24</v>
      </c>
      <c r="T63" s="42"/>
      <c r="U63" s="42"/>
      <c r="V63" s="42"/>
      <c r="W63" s="56"/>
      <c r="X63" s="42"/>
      <c r="Y63" s="42"/>
      <c r="Z63" s="44">
        <f t="shared" si="21"/>
        <v>24</v>
      </c>
      <c r="AA63" s="40"/>
      <c r="AB63" s="405">
        <v>24</v>
      </c>
      <c r="AC63" s="45"/>
      <c r="AD63" s="45"/>
      <c r="AE63" s="132">
        <f t="shared" si="1"/>
        <v>8</v>
      </c>
      <c r="AF63" s="133" t="str">
        <f t="shared" si="19"/>
        <v/>
      </c>
      <c r="AG63" s="134" t="str">
        <f t="shared" si="2"/>
        <v/>
      </c>
      <c r="AH63" s="135">
        <f t="shared" si="3"/>
        <v>0</v>
      </c>
      <c r="AI63" s="136">
        <f t="shared" si="4"/>
        <v>1</v>
      </c>
      <c r="AJ63" s="137">
        <f t="shared" si="5"/>
        <v>0</v>
      </c>
      <c r="AK63" s="138">
        <f t="shared" si="6"/>
        <v>20</v>
      </c>
      <c r="AL63" s="139">
        <f t="shared" si="7"/>
        <v>0</v>
      </c>
      <c r="AM63" s="139">
        <f t="shared" si="24"/>
        <v>0</v>
      </c>
      <c r="AN63" s="135">
        <f t="shared" si="8"/>
        <v>1</v>
      </c>
      <c r="AO63" s="140">
        <f t="shared" si="9"/>
        <v>4</v>
      </c>
      <c r="AP63" s="140">
        <f t="shared" si="10"/>
        <v>0</v>
      </c>
      <c r="AQ63" s="140">
        <f t="shared" si="11"/>
        <v>0</v>
      </c>
      <c r="AR63" s="141">
        <f t="shared" si="12"/>
        <v>24</v>
      </c>
      <c r="AS63" s="142">
        <f t="shared" si="13"/>
        <v>0</v>
      </c>
      <c r="AT63" s="140">
        <f t="shared" si="14"/>
        <v>7</v>
      </c>
      <c r="AU63" s="140">
        <f t="shared" si="15"/>
        <v>0</v>
      </c>
      <c r="AV63" s="140">
        <v>0</v>
      </c>
      <c r="AW63" s="140">
        <f t="shared" si="16"/>
        <v>1</v>
      </c>
      <c r="AX63" s="144">
        <f t="shared" si="17"/>
        <v>31</v>
      </c>
    </row>
    <row r="64" spans="1:50" ht="18.75" customHeight="1">
      <c r="A64" s="158" t="e">
        <f t="shared" si="18"/>
        <v>#REF!</v>
      </c>
      <c r="B64" s="77">
        <v>63</v>
      </c>
      <c r="C64" s="254" t="s">
        <v>154</v>
      </c>
      <c r="D64" s="167"/>
      <c r="E64" s="167"/>
      <c r="F64" s="172"/>
      <c r="G64" s="169" t="s">
        <v>556</v>
      </c>
      <c r="H64" s="169">
        <v>1</v>
      </c>
      <c r="I64" s="378" t="s">
        <v>650</v>
      </c>
      <c r="J64" s="379"/>
      <c r="K64" s="379"/>
      <c r="L64" s="379"/>
      <c r="M64" s="384"/>
      <c r="N64" s="379"/>
      <c r="O64" s="380" t="s">
        <v>167</v>
      </c>
      <c r="P64" s="386" t="s">
        <v>762</v>
      </c>
      <c r="Q64" s="382">
        <v>8</v>
      </c>
      <c r="R64" s="78">
        <v>2</v>
      </c>
      <c r="S64" s="14">
        <f t="shared" si="20"/>
        <v>16</v>
      </c>
      <c r="T64" s="89"/>
      <c r="U64" s="89"/>
      <c r="V64" s="89"/>
      <c r="W64" s="105"/>
      <c r="X64" s="89"/>
      <c r="Y64" s="89"/>
      <c r="Z64" s="91">
        <f t="shared" si="21"/>
        <v>16</v>
      </c>
      <c r="AA64" s="86"/>
      <c r="AB64" s="92"/>
      <c r="AC64" s="93"/>
      <c r="AD64" s="93"/>
      <c r="AE64" s="132">
        <f t="shared" si="1"/>
        <v>8</v>
      </c>
      <c r="AF64" s="133" t="str">
        <f t="shared" si="19"/>
        <v/>
      </c>
      <c r="AG64" s="134" t="str">
        <f t="shared" si="2"/>
        <v/>
      </c>
      <c r="AH64" s="135">
        <f t="shared" si="3"/>
        <v>0</v>
      </c>
      <c r="AI64" s="136">
        <f t="shared" si="4"/>
        <v>1</v>
      </c>
      <c r="AJ64" s="137">
        <f t="shared" si="5"/>
        <v>0</v>
      </c>
      <c r="AK64" s="138">
        <f t="shared" si="6"/>
        <v>20</v>
      </c>
      <c r="AL64" s="139">
        <f t="shared" si="7"/>
        <v>0</v>
      </c>
      <c r="AM64" s="139">
        <f t="shared" si="24"/>
        <v>0</v>
      </c>
      <c r="AN64" s="135">
        <f t="shared" si="8"/>
        <v>1</v>
      </c>
      <c r="AO64" s="140">
        <f t="shared" si="9"/>
        <v>4</v>
      </c>
      <c r="AP64" s="140">
        <f t="shared" si="10"/>
        <v>0</v>
      </c>
      <c r="AQ64" s="140">
        <f t="shared" si="11"/>
        <v>0</v>
      </c>
      <c r="AR64" s="141">
        <f t="shared" si="12"/>
        <v>24</v>
      </c>
      <c r="AS64" s="142">
        <f t="shared" si="13"/>
        <v>0</v>
      </c>
      <c r="AT64" s="140">
        <f t="shared" si="14"/>
        <v>7</v>
      </c>
      <c r="AU64" s="140">
        <f t="shared" si="15"/>
        <v>0</v>
      </c>
      <c r="AV64" s="140">
        <v>0</v>
      </c>
      <c r="AW64" s="140">
        <f t="shared" si="16"/>
        <v>1</v>
      </c>
      <c r="AX64" s="144">
        <f t="shared" si="17"/>
        <v>31</v>
      </c>
    </row>
    <row r="65" spans="1:50" ht="18.75" customHeight="1">
      <c r="A65" s="158" t="e">
        <f t="shared" si="18"/>
        <v>#REF!</v>
      </c>
      <c r="B65" s="77">
        <v>64</v>
      </c>
      <c r="C65" s="254" t="s">
        <v>168</v>
      </c>
      <c r="D65" s="167"/>
      <c r="E65" s="167"/>
      <c r="F65" s="172"/>
      <c r="G65" s="169" t="s">
        <v>556</v>
      </c>
      <c r="H65" s="169">
        <v>1</v>
      </c>
      <c r="I65" s="378" t="s">
        <v>651</v>
      </c>
      <c r="J65" s="379"/>
      <c r="K65" s="379"/>
      <c r="L65" s="379"/>
      <c r="M65" s="384"/>
      <c r="N65" s="379"/>
      <c r="O65" s="379" t="s">
        <v>569</v>
      </c>
      <c r="P65" s="386" t="s">
        <v>762</v>
      </c>
      <c r="Q65" s="397">
        <v>8</v>
      </c>
      <c r="R65" s="78">
        <v>2</v>
      </c>
      <c r="S65" s="14">
        <f t="shared" si="20"/>
        <v>16</v>
      </c>
      <c r="T65" s="108"/>
      <c r="U65" s="108"/>
      <c r="V65" s="108"/>
      <c r="W65" s="109"/>
      <c r="X65" s="108"/>
      <c r="Y65" s="107"/>
      <c r="Z65" s="91">
        <f t="shared" si="21"/>
        <v>16</v>
      </c>
      <c r="AA65" s="109"/>
      <c r="AB65" s="92"/>
      <c r="AC65" s="91"/>
      <c r="AD65" s="93"/>
      <c r="AE65" s="132">
        <f t="shared" si="1"/>
        <v>0</v>
      </c>
      <c r="AF65" s="133">
        <f t="shared" si="19"/>
        <v>14</v>
      </c>
      <c r="AG65" s="134">
        <f t="shared" si="2"/>
        <v>16</v>
      </c>
      <c r="AH65" s="135">
        <f t="shared" si="3"/>
        <v>0</v>
      </c>
      <c r="AI65" s="136">
        <f t="shared" si="4"/>
        <v>0.83</v>
      </c>
      <c r="AJ65" s="137">
        <f t="shared" si="5"/>
        <v>0</v>
      </c>
      <c r="AK65" s="138">
        <f t="shared" si="6"/>
        <v>0</v>
      </c>
      <c r="AL65" s="139">
        <f t="shared" si="7"/>
        <v>0</v>
      </c>
      <c r="AM65" s="139">
        <f t="shared" si="24"/>
        <v>0</v>
      </c>
      <c r="AN65" s="135">
        <f t="shared" si="8"/>
        <v>0</v>
      </c>
      <c r="AO65" s="140">
        <f t="shared" si="9"/>
        <v>0</v>
      </c>
      <c r="AP65" s="140">
        <f t="shared" si="10"/>
        <v>0</v>
      </c>
      <c r="AQ65" s="140">
        <f t="shared" si="11"/>
        <v>0</v>
      </c>
      <c r="AR65" s="141">
        <f t="shared" si="12"/>
        <v>0</v>
      </c>
      <c r="AS65" s="142">
        <f t="shared" si="13"/>
        <v>0</v>
      </c>
      <c r="AT65" s="140">
        <f t="shared" si="14"/>
        <v>0</v>
      </c>
      <c r="AU65" s="140">
        <f t="shared" si="15"/>
        <v>0</v>
      </c>
      <c r="AV65" s="140">
        <v>0</v>
      </c>
      <c r="AW65" s="140">
        <f t="shared" si="16"/>
        <v>1</v>
      </c>
      <c r="AX65" s="144">
        <f t="shared" si="17"/>
        <v>0</v>
      </c>
    </row>
    <row r="66" spans="1:50" ht="18.75" customHeight="1">
      <c r="A66" s="158" t="e">
        <f t="shared" si="18"/>
        <v>#REF!</v>
      </c>
      <c r="B66" s="77">
        <v>65</v>
      </c>
      <c r="C66" s="261"/>
      <c r="D66" s="167"/>
      <c r="E66" s="167"/>
      <c r="F66" s="172"/>
      <c r="G66" s="169"/>
      <c r="H66" s="169"/>
      <c r="I66" s="170"/>
      <c r="J66" s="166"/>
      <c r="K66" s="166"/>
      <c r="L66" s="166"/>
      <c r="M66" s="173"/>
      <c r="N66" s="166"/>
      <c r="O66" s="166"/>
      <c r="P66" s="174"/>
      <c r="Q66" s="86"/>
      <c r="R66" s="78">
        <v>2</v>
      </c>
      <c r="S66" s="14">
        <f t="shared" si="20"/>
        <v>0</v>
      </c>
      <c r="T66" s="91"/>
      <c r="U66" s="91"/>
      <c r="V66" s="91"/>
      <c r="W66" s="87"/>
      <c r="X66" s="91"/>
      <c r="Y66" s="107"/>
      <c r="Z66" s="91">
        <f t="shared" si="21"/>
        <v>0</v>
      </c>
      <c r="AA66" s="87"/>
      <c r="AB66" s="92"/>
      <c r="AC66" s="91"/>
      <c r="AD66" s="93"/>
      <c r="AE66" s="132">
        <f t="shared" ref="AE66:AE129" si="25">IF(上课周数三912=0,0,(兼职课时三912+正常上课课时数三912+代课时数三912-缺课时数三912)/上课周数三912)</f>
        <v>4</v>
      </c>
      <c r="AF66" s="133" t="str">
        <f t="shared" ref="AF66:AF129" si="26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/>
      </c>
      <c r="AG66" s="134" t="str">
        <f t="shared" ref="AG66:AG129" si="27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/>
      </c>
      <c r="AH66" s="135">
        <f t="shared" ref="AH66:AH129" si="28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6</v>
      </c>
      <c r="AI66" s="136">
        <f t="shared" ref="AI66:AI129" si="29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66" s="137">
        <f t="shared" ref="AJ66:AJ129" si="30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20</v>
      </c>
      <c r="AK66" s="138">
        <f t="shared" ref="AK66:AK129" si="31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0</v>
      </c>
      <c r="AL66" s="139">
        <f t="shared" ref="AL66:AL129" si="32">IF(OR(年级三912="三",年级三912="3",年级三912=3),2*上课周数三912,0)</f>
        <v>0</v>
      </c>
      <c r="AM66" s="139">
        <f t="shared" si="24"/>
        <v>0</v>
      </c>
      <c r="AN66" s="135">
        <f t="shared" ref="AN66:AN129" si="33">IF(行管职务三912&lt;&gt;"",1,IF(行管职务三912="",平均周课时三912/下线三912))</f>
        <v>1</v>
      </c>
      <c r="AO66" s="140">
        <f t="shared" ref="AO66:AO129" si="34">IF(满量比三912&gt;=1,2*上课周数三912,IF(满量比三912&lt;0.66,0,IF(1&gt;满量比三912&gt;0.66,2*上课周数三912/2)))</f>
        <v>4</v>
      </c>
      <c r="AP66" s="140">
        <f t="shared" ref="AP66:AP129" si="35">晚修次数三912*0.5</f>
        <v>3</v>
      </c>
      <c r="AQ66" s="140">
        <f t="shared" ref="AQ66:AQ129" si="36">辅导课节三912*0.5</f>
        <v>0</v>
      </c>
      <c r="AR66" s="141">
        <f t="shared" ref="AR66:AR129" si="37">干标时三912+教标时三912+高三补时三912+早读体补三912+满量补时三912+辅导补三912+晚修补三912</f>
        <v>27</v>
      </c>
      <c r="AS66" s="142">
        <f t="shared" ref="AS66:AS129" si="38">IF(党职务9="党支书",4,IF(党职务9&lt;&gt;"",2,0))</f>
        <v>0</v>
      </c>
      <c r="AT66" s="140">
        <f t="shared" ref="AT66:AT129" si="39"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0</v>
      </c>
      <c r="AU66" s="140">
        <f t="shared" ref="AU66:AU129" si="40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11</v>
      </c>
      <c r="AV66" s="140">
        <v>0</v>
      </c>
      <c r="AW66" s="140">
        <f t="shared" ref="AW66:AW129" si="41">期系三912</f>
        <v>1</v>
      </c>
      <c r="AX66" s="144">
        <f t="shared" ref="AX66:AX129" si="42">(标准课时合计三912+党职务补贴三912+教管职务补贴三912+行政职务补贴三912+班主任工作奖三912)*当期系数三912</f>
        <v>38</v>
      </c>
    </row>
    <row r="67" spans="1:50" ht="18.75" customHeight="1">
      <c r="A67" s="158" t="e">
        <f t="shared" si="18"/>
        <v>#REF!</v>
      </c>
      <c r="B67" s="126">
        <v>66</v>
      </c>
      <c r="C67" s="93" t="s">
        <v>69</v>
      </c>
      <c r="D67" s="167"/>
      <c r="E67" s="167"/>
      <c r="F67" s="172"/>
      <c r="G67" s="169" t="s">
        <v>166</v>
      </c>
      <c r="H67" s="169">
        <v>2</v>
      </c>
      <c r="I67" s="410" t="s">
        <v>620</v>
      </c>
      <c r="J67" s="414"/>
      <c r="K67" s="414"/>
      <c r="L67" s="414"/>
      <c r="M67" s="414"/>
      <c r="N67" s="414"/>
      <c r="O67" s="414"/>
      <c r="P67" s="414" t="s">
        <v>559</v>
      </c>
      <c r="Q67" s="415">
        <v>4</v>
      </c>
      <c r="R67" s="78">
        <v>2</v>
      </c>
      <c r="S67" s="14">
        <f t="shared" si="20"/>
        <v>8</v>
      </c>
      <c r="T67" s="457"/>
      <c r="U67" s="457"/>
      <c r="V67" s="457"/>
      <c r="W67" s="438"/>
      <c r="X67" s="457"/>
      <c r="Y67" s="284"/>
      <c r="Z67" s="91">
        <f t="shared" si="21"/>
        <v>8</v>
      </c>
      <c r="AA67" s="87"/>
      <c r="AB67" s="448">
        <v>6</v>
      </c>
      <c r="AC67" s="91"/>
      <c r="AD67" s="93"/>
      <c r="AE67" s="132">
        <f t="shared" si="25"/>
        <v>14</v>
      </c>
      <c r="AF67" s="133">
        <f t="shared" si="26"/>
        <v>12</v>
      </c>
      <c r="AG67" s="134">
        <f t="shared" si="27"/>
        <v>14</v>
      </c>
      <c r="AH67" s="135">
        <f t="shared" si="28"/>
        <v>0</v>
      </c>
      <c r="AI67" s="136">
        <f t="shared" si="29"/>
        <v>0.83</v>
      </c>
      <c r="AJ67" s="137">
        <f t="shared" si="30"/>
        <v>0</v>
      </c>
      <c r="AK67" s="138">
        <f t="shared" si="31"/>
        <v>23.24</v>
      </c>
      <c r="AL67" s="139">
        <f t="shared" si="32"/>
        <v>0</v>
      </c>
      <c r="AM67" s="139">
        <f t="shared" si="24"/>
        <v>0</v>
      </c>
      <c r="AN67" s="135">
        <f t="shared" si="33"/>
        <v>1.1666666666666667</v>
      </c>
      <c r="AO67" s="140">
        <f t="shared" si="34"/>
        <v>4</v>
      </c>
      <c r="AP67" s="140">
        <f t="shared" si="35"/>
        <v>6</v>
      </c>
      <c r="AQ67" s="140">
        <f t="shared" si="36"/>
        <v>0</v>
      </c>
      <c r="AR67" s="141">
        <f t="shared" si="37"/>
        <v>33.239999999999995</v>
      </c>
      <c r="AS67" s="142">
        <f t="shared" si="38"/>
        <v>0</v>
      </c>
      <c r="AT67" s="140">
        <f t="shared" si="39"/>
        <v>9</v>
      </c>
      <c r="AU67" s="140">
        <f t="shared" si="40"/>
        <v>0</v>
      </c>
      <c r="AV67" s="140">
        <v>0</v>
      </c>
      <c r="AW67" s="140">
        <f t="shared" si="41"/>
        <v>1</v>
      </c>
      <c r="AX67" s="144">
        <f t="shared" si="42"/>
        <v>42.239999999999995</v>
      </c>
    </row>
    <row r="68" spans="1:50" ht="18.75" customHeight="1">
      <c r="A68" s="158" t="e">
        <f t="shared" ref="A68:A131" si="43">A67</f>
        <v>#REF!</v>
      </c>
      <c r="B68" s="126">
        <v>67</v>
      </c>
      <c r="C68" s="93" t="s">
        <v>39</v>
      </c>
      <c r="D68" s="178"/>
      <c r="E68" s="178"/>
      <c r="F68" s="179"/>
      <c r="G68" s="180" t="s">
        <v>166</v>
      </c>
      <c r="H68" s="181">
        <v>2</v>
      </c>
      <c r="I68" s="410" t="s">
        <v>656</v>
      </c>
      <c r="J68" s="411"/>
      <c r="K68" s="412"/>
      <c r="L68" s="412"/>
      <c r="M68" s="413"/>
      <c r="N68" s="411"/>
      <c r="O68" s="411" t="s">
        <v>561</v>
      </c>
      <c r="P68" s="416"/>
      <c r="Q68" s="415">
        <v>14</v>
      </c>
      <c r="R68" s="78">
        <v>2</v>
      </c>
      <c r="S68" s="14">
        <f t="shared" ref="S68:S131" si="44">Q68*R68</f>
        <v>28</v>
      </c>
      <c r="T68" s="457"/>
      <c r="U68" s="457"/>
      <c r="V68" s="457"/>
      <c r="W68" s="439"/>
      <c r="X68" s="457"/>
      <c r="Y68" s="284"/>
      <c r="Z68" s="91">
        <f t="shared" ref="Z68:Z131" si="45">S68+T68-V68+X68+Y68</f>
        <v>28</v>
      </c>
      <c r="AA68" s="110"/>
      <c r="AB68" s="448">
        <v>12</v>
      </c>
      <c r="AC68" s="91"/>
      <c r="AD68" s="93"/>
      <c r="AE68" s="132">
        <f t="shared" si="25"/>
        <v>13</v>
      </c>
      <c r="AF68" s="133">
        <f t="shared" si="26"/>
        <v>12</v>
      </c>
      <c r="AG68" s="134">
        <f t="shared" si="27"/>
        <v>14</v>
      </c>
      <c r="AH68" s="135">
        <f t="shared" si="28"/>
        <v>0</v>
      </c>
      <c r="AI68" s="136">
        <f t="shared" si="29"/>
        <v>0.83</v>
      </c>
      <c r="AJ68" s="137">
        <f t="shared" si="30"/>
        <v>0</v>
      </c>
      <c r="AK68" s="138">
        <f t="shared" si="31"/>
        <v>21.58</v>
      </c>
      <c r="AL68" s="139">
        <f t="shared" si="32"/>
        <v>0</v>
      </c>
      <c r="AM68" s="139">
        <f t="shared" si="24"/>
        <v>0</v>
      </c>
      <c r="AN68" s="135">
        <f t="shared" si="33"/>
        <v>1.0833333333333333</v>
      </c>
      <c r="AO68" s="140">
        <f t="shared" si="34"/>
        <v>4</v>
      </c>
      <c r="AP68" s="140">
        <f t="shared" si="35"/>
        <v>5</v>
      </c>
      <c r="AQ68" s="140">
        <f t="shared" si="36"/>
        <v>0</v>
      </c>
      <c r="AR68" s="141">
        <f t="shared" si="37"/>
        <v>30.58</v>
      </c>
      <c r="AS68" s="142">
        <f t="shared" si="38"/>
        <v>0</v>
      </c>
      <c r="AT68" s="140">
        <f t="shared" si="39"/>
        <v>0</v>
      </c>
      <c r="AU68" s="140">
        <f t="shared" si="40"/>
        <v>0</v>
      </c>
      <c r="AV68" s="140">
        <v>0</v>
      </c>
      <c r="AW68" s="140">
        <f t="shared" si="41"/>
        <v>1</v>
      </c>
      <c r="AX68" s="144">
        <f t="shared" si="42"/>
        <v>30.58</v>
      </c>
    </row>
    <row r="69" spans="1:50" ht="18.75" customHeight="1">
      <c r="A69" s="158" t="e">
        <f t="shared" si="43"/>
        <v>#REF!</v>
      </c>
      <c r="B69" s="126">
        <v>68</v>
      </c>
      <c r="C69" s="93" t="s">
        <v>605</v>
      </c>
      <c r="D69" s="178"/>
      <c r="E69" s="178"/>
      <c r="F69" s="179"/>
      <c r="G69" s="180" t="s">
        <v>166</v>
      </c>
      <c r="H69" s="181">
        <v>2</v>
      </c>
      <c r="I69" s="410" t="s">
        <v>657</v>
      </c>
      <c r="J69" s="411"/>
      <c r="K69" s="412"/>
      <c r="L69" s="412"/>
      <c r="M69" s="413"/>
      <c r="N69" s="411"/>
      <c r="O69" s="411"/>
      <c r="P69" s="416"/>
      <c r="Q69" s="417">
        <v>13</v>
      </c>
      <c r="R69" s="78">
        <v>2</v>
      </c>
      <c r="S69" s="14">
        <f t="shared" si="44"/>
        <v>26</v>
      </c>
      <c r="T69" s="457"/>
      <c r="U69" s="457"/>
      <c r="V69" s="457"/>
      <c r="W69" s="440"/>
      <c r="X69" s="457"/>
      <c r="Y69" s="284"/>
      <c r="Z69" s="91">
        <f t="shared" si="45"/>
        <v>26</v>
      </c>
      <c r="AA69" s="106"/>
      <c r="AB69" s="448">
        <v>10</v>
      </c>
      <c r="AC69" s="91"/>
      <c r="AD69" s="93"/>
      <c r="AE69" s="132">
        <f t="shared" si="25"/>
        <v>10</v>
      </c>
      <c r="AF69" s="133">
        <f t="shared" si="26"/>
        <v>12</v>
      </c>
      <c r="AG69" s="134">
        <f t="shared" si="27"/>
        <v>14</v>
      </c>
      <c r="AH69" s="135">
        <f t="shared" si="28"/>
        <v>0</v>
      </c>
      <c r="AI69" s="136">
        <f t="shared" si="29"/>
        <v>0.83</v>
      </c>
      <c r="AJ69" s="137">
        <f t="shared" si="30"/>
        <v>0</v>
      </c>
      <c r="AK69" s="138">
        <f t="shared" si="31"/>
        <v>16.599999999999998</v>
      </c>
      <c r="AL69" s="139">
        <f t="shared" si="32"/>
        <v>0</v>
      </c>
      <c r="AM69" s="139">
        <f t="shared" si="24"/>
        <v>0</v>
      </c>
      <c r="AN69" s="135">
        <f t="shared" si="33"/>
        <v>0.83333333333333337</v>
      </c>
      <c r="AO69" s="140">
        <f t="shared" si="34"/>
        <v>2</v>
      </c>
      <c r="AP69" s="140">
        <f t="shared" si="35"/>
        <v>4</v>
      </c>
      <c r="AQ69" s="140">
        <f t="shared" si="36"/>
        <v>0</v>
      </c>
      <c r="AR69" s="141">
        <f t="shared" si="37"/>
        <v>22.599999999999998</v>
      </c>
      <c r="AS69" s="142">
        <f t="shared" si="38"/>
        <v>0</v>
      </c>
      <c r="AT69" s="140">
        <f t="shared" si="39"/>
        <v>7</v>
      </c>
      <c r="AU69" s="140">
        <f t="shared" si="40"/>
        <v>0</v>
      </c>
      <c r="AV69" s="140">
        <v>0</v>
      </c>
      <c r="AW69" s="140">
        <f t="shared" si="41"/>
        <v>1</v>
      </c>
      <c r="AX69" s="144">
        <f t="shared" si="42"/>
        <v>29.599999999999998</v>
      </c>
    </row>
    <row r="70" spans="1:50" ht="18.75" customHeight="1">
      <c r="A70" s="158" t="e">
        <f t="shared" si="43"/>
        <v>#REF!</v>
      </c>
      <c r="B70" s="126">
        <v>69</v>
      </c>
      <c r="C70" s="93" t="s">
        <v>135</v>
      </c>
      <c r="D70" s="178"/>
      <c r="E70" s="178"/>
      <c r="F70" s="179"/>
      <c r="G70" s="180" t="s">
        <v>163</v>
      </c>
      <c r="H70" s="181">
        <v>2</v>
      </c>
      <c r="I70" s="410" t="s">
        <v>658</v>
      </c>
      <c r="J70" s="411"/>
      <c r="K70" s="412"/>
      <c r="L70" s="412"/>
      <c r="M70" s="411"/>
      <c r="N70" s="411"/>
      <c r="O70" s="418" t="s">
        <v>167</v>
      </c>
      <c r="P70" s="416"/>
      <c r="Q70" s="417">
        <v>10</v>
      </c>
      <c r="R70" s="78">
        <v>2</v>
      </c>
      <c r="S70" s="14">
        <f t="shared" si="44"/>
        <v>20</v>
      </c>
      <c r="T70" s="457"/>
      <c r="U70" s="457"/>
      <c r="V70" s="457"/>
      <c r="W70" s="439"/>
      <c r="X70" s="457"/>
      <c r="Y70" s="284"/>
      <c r="Z70" s="91">
        <f t="shared" si="45"/>
        <v>20</v>
      </c>
      <c r="AA70" s="110"/>
      <c r="AB70" s="448">
        <v>8</v>
      </c>
      <c r="AC70" s="91"/>
      <c r="AD70" s="93"/>
      <c r="AE70" s="132">
        <f t="shared" si="25"/>
        <v>5</v>
      </c>
      <c r="AF70" s="133">
        <f t="shared" si="26"/>
        <v>12</v>
      </c>
      <c r="AG70" s="134">
        <f t="shared" si="27"/>
        <v>14</v>
      </c>
      <c r="AH70" s="135">
        <f t="shared" si="28"/>
        <v>0</v>
      </c>
      <c r="AI70" s="136">
        <f t="shared" si="29"/>
        <v>0.83</v>
      </c>
      <c r="AJ70" s="137">
        <f t="shared" si="30"/>
        <v>0</v>
      </c>
      <c r="AK70" s="138">
        <f t="shared" si="31"/>
        <v>8.2999999999999989</v>
      </c>
      <c r="AL70" s="139">
        <f t="shared" si="32"/>
        <v>0</v>
      </c>
      <c r="AM70" s="139">
        <f t="shared" si="24"/>
        <v>0</v>
      </c>
      <c r="AN70" s="135">
        <f t="shared" si="33"/>
        <v>0.41666666666666669</v>
      </c>
      <c r="AO70" s="140">
        <f t="shared" si="34"/>
        <v>0</v>
      </c>
      <c r="AP70" s="140">
        <f t="shared" si="35"/>
        <v>2</v>
      </c>
      <c r="AQ70" s="140">
        <f t="shared" si="36"/>
        <v>0</v>
      </c>
      <c r="AR70" s="141">
        <f t="shared" si="37"/>
        <v>10.299999999999999</v>
      </c>
      <c r="AS70" s="142">
        <f t="shared" si="38"/>
        <v>0</v>
      </c>
      <c r="AT70" s="140">
        <f t="shared" si="39"/>
        <v>0</v>
      </c>
      <c r="AU70" s="140">
        <f t="shared" si="40"/>
        <v>0</v>
      </c>
      <c r="AV70" s="140">
        <v>0</v>
      </c>
      <c r="AW70" s="140">
        <f t="shared" si="41"/>
        <v>1</v>
      </c>
      <c r="AX70" s="144">
        <f t="shared" si="42"/>
        <v>10.299999999999999</v>
      </c>
    </row>
    <row r="71" spans="1:50" ht="18.75" customHeight="1">
      <c r="A71" s="158" t="e">
        <f t="shared" si="43"/>
        <v>#REF!</v>
      </c>
      <c r="B71" s="126">
        <v>70</v>
      </c>
      <c r="C71" s="93" t="s">
        <v>42</v>
      </c>
      <c r="D71" s="185"/>
      <c r="E71" s="185"/>
      <c r="F71" s="179"/>
      <c r="G71" s="180" t="s">
        <v>163</v>
      </c>
      <c r="H71" s="181">
        <v>2</v>
      </c>
      <c r="I71" s="410" t="s">
        <v>659</v>
      </c>
      <c r="J71" s="411"/>
      <c r="K71" s="412"/>
      <c r="L71" s="412"/>
      <c r="M71" s="419"/>
      <c r="N71" s="418"/>
      <c r="O71" s="418"/>
      <c r="P71" s="418"/>
      <c r="Q71" s="417">
        <v>5</v>
      </c>
      <c r="R71" s="78">
        <v>2</v>
      </c>
      <c r="S71" s="14">
        <f t="shared" si="44"/>
        <v>10</v>
      </c>
      <c r="T71" s="457"/>
      <c r="U71" s="457"/>
      <c r="V71" s="457"/>
      <c r="W71" s="438"/>
      <c r="X71" s="457"/>
      <c r="Y71" s="284"/>
      <c r="Z71" s="91">
        <f t="shared" si="45"/>
        <v>10</v>
      </c>
      <c r="AA71" s="87"/>
      <c r="AB71" s="448">
        <v>4</v>
      </c>
      <c r="AC71" s="91"/>
      <c r="AD71" s="93"/>
      <c r="AE71" s="132">
        <f t="shared" si="25"/>
        <v>10</v>
      </c>
      <c r="AF71" s="133">
        <f t="shared" si="26"/>
        <v>12</v>
      </c>
      <c r="AG71" s="134">
        <f t="shared" si="27"/>
        <v>14</v>
      </c>
      <c r="AH71" s="135">
        <f t="shared" si="28"/>
        <v>0</v>
      </c>
      <c r="AI71" s="136">
        <f t="shared" si="29"/>
        <v>0.83</v>
      </c>
      <c r="AJ71" s="137">
        <f t="shared" si="30"/>
        <v>0</v>
      </c>
      <c r="AK71" s="138">
        <f t="shared" si="31"/>
        <v>16.599999999999998</v>
      </c>
      <c r="AL71" s="139">
        <f t="shared" si="32"/>
        <v>0</v>
      </c>
      <c r="AM71" s="139">
        <f t="shared" si="24"/>
        <v>0</v>
      </c>
      <c r="AN71" s="135">
        <f t="shared" si="33"/>
        <v>0.83333333333333337</v>
      </c>
      <c r="AO71" s="140">
        <f t="shared" si="34"/>
        <v>2</v>
      </c>
      <c r="AP71" s="140">
        <f t="shared" si="35"/>
        <v>5.5</v>
      </c>
      <c r="AQ71" s="140">
        <f t="shared" si="36"/>
        <v>0</v>
      </c>
      <c r="AR71" s="141">
        <f t="shared" si="37"/>
        <v>24.099999999999998</v>
      </c>
      <c r="AS71" s="142">
        <f t="shared" si="38"/>
        <v>0</v>
      </c>
      <c r="AT71" s="140">
        <f t="shared" si="39"/>
        <v>0</v>
      </c>
      <c r="AU71" s="140">
        <f t="shared" si="40"/>
        <v>0</v>
      </c>
      <c r="AV71" s="140">
        <v>0</v>
      </c>
      <c r="AW71" s="140">
        <f t="shared" si="41"/>
        <v>1</v>
      </c>
      <c r="AX71" s="144">
        <f t="shared" si="42"/>
        <v>35.099999999999994</v>
      </c>
    </row>
    <row r="72" spans="1:50" ht="18.75" customHeight="1">
      <c r="A72" s="158" t="e">
        <f t="shared" si="43"/>
        <v>#REF!</v>
      </c>
      <c r="B72" s="126">
        <v>71</v>
      </c>
      <c r="C72" s="93" t="s">
        <v>70</v>
      </c>
      <c r="D72" s="187"/>
      <c r="E72" s="187"/>
      <c r="F72" s="188"/>
      <c r="G72" s="180" t="s">
        <v>163</v>
      </c>
      <c r="H72" s="181">
        <v>2</v>
      </c>
      <c r="I72" s="410" t="s">
        <v>660</v>
      </c>
      <c r="J72" s="411"/>
      <c r="K72" s="412">
        <v>9</v>
      </c>
      <c r="L72" s="412"/>
      <c r="M72" s="411"/>
      <c r="N72" s="418"/>
      <c r="O72" s="418"/>
      <c r="P72" s="416"/>
      <c r="Q72" s="417">
        <v>10</v>
      </c>
      <c r="R72" s="78">
        <v>2</v>
      </c>
      <c r="S72" s="14">
        <f t="shared" si="44"/>
        <v>20</v>
      </c>
      <c r="T72" s="457"/>
      <c r="U72" s="457"/>
      <c r="V72" s="457"/>
      <c r="W72" s="440"/>
      <c r="X72" s="457"/>
      <c r="Y72" s="284"/>
      <c r="Z72" s="91">
        <f t="shared" si="45"/>
        <v>20</v>
      </c>
      <c r="AA72" s="106"/>
      <c r="AB72" s="448">
        <v>11</v>
      </c>
      <c r="AC72" s="91"/>
      <c r="AD72" s="93"/>
      <c r="AE72" s="132">
        <f t="shared" si="25"/>
        <v>10</v>
      </c>
      <c r="AF72" s="133">
        <f t="shared" si="26"/>
        <v>12</v>
      </c>
      <c r="AG72" s="134">
        <f t="shared" si="27"/>
        <v>14</v>
      </c>
      <c r="AH72" s="135">
        <f t="shared" si="28"/>
        <v>0</v>
      </c>
      <c r="AI72" s="136">
        <f t="shared" si="29"/>
        <v>0.83</v>
      </c>
      <c r="AJ72" s="137">
        <f t="shared" si="30"/>
        <v>0</v>
      </c>
      <c r="AK72" s="138">
        <f t="shared" si="31"/>
        <v>16.599999999999998</v>
      </c>
      <c r="AL72" s="139">
        <f t="shared" si="32"/>
        <v>0</v>
      </c>
      <c r="AM72" s="139">
        <f t="shared" si="24"/>
        <v>0</v>
      </c>
      <c r="AN72" s="135">
        <f t="shared" si="33"/>
        <v>0.83333333333333337</v>
      </c>
      <c r="AO72" s="140">
        <f t="shared" si="34"/>
        <v>2</v>
      </c>
      <c r="AP72" s="140">
        <f t="shared" si="35"/>
        <v>4</v>
      </c>
      <c r="AQ72" s="140">
        <f t="shared" si="36"/>
        <v>0</v>
      </c>
      <c r="AR72" s="141">
        <f t="shared" si="37"/>
        <v>22.599999999999998</v>
      </c>
      <c r="AS72" s="142">
        <f t="shared" si="38"/>
        <v>0</v>
      </c>
      <c r="AT72" s="140">
        <f t="shared" si="39"/>
        <v>0</v>
      </c>
      <c r="AU72" s="140">
        <f t="shared" si="40"/>
        <v>0</v>
      </c>
      <c r="AV72" s="140">
        <v>0</v>
      </c>
      <c r="AW72" s="140">
        <f t="shared" si="41"/>
        <v>1</v>
      </c>
      <c r="AX72" s="144">
        <f t="shared" si="42"/>
        <v>22.599999999999998</v>
      </c>
    </row>
    <row r="73" spans="1:50" ht="18.75" customHeight="1">
      <c r="A73" s="158" t="e">
        <f t="shared" si="43"/>
        <v>#REF!</v>
      </c>
      <c r="B73" s="126">
        <v>72</v>
      </c>
      <c r="C73" s="93" t="s">
        <v>28</v>
      </c>
      <c r="D73" s="182"/>
      <c r="E73" s="182"/>
      <c r="F73" s="188"/>
      <c r="G73" s="180" t="s">
        <v>163</v>
      </c>
      <c r="H73" s="181">
        <v>2</v>
      </c>
      <c r="I73" s="410" t="s">
        <v>661</v>
      </c>
      <c r="J73" s="411"/>
      <c r="K73" s="412"/>
      <c r="L73" s="412"/>
      <c r="M73" s="420"/>
      <c r="N73" s="181"/>
      <c r="O73" s="421"/>
      <c r="P73" s="421"/>
      <c r="Q73" s="417">
        <v>10</v>
      </c>
      <c r="R73" s="78">
        <v>2</v>
      </c>
      <c r="S73" s="14">
        <f t="shared" si="44"/>
        <v>20</v>
      </c>
      <c r="T73" s="457"/>
      <c r="U73" s="457"/>
      <c r="V73" s="457"/>
      <c r="W73" s="439"/>
      <c r="X73" s="457"/>
      <c r="Y73" s="284"/>
      <c r="Z73" s="91">
        <f t="shared" si="45"/>
        <v>20</v>
      </c>
      <c r="AA73" s="110"/>
      <c r="AB73" s="448">
        <v>8</v>
      </c>
      <c r="AC73" s="91"/>
      <c r="AD73" s="93"/>
      <c r="AE73" s="132">
        <f t="shared" si="25"/>
        <v>10</v>
      </c>
      <c r="AF73" s="133">
        <f t="shared" si="26"/>
        <v>12</v>
      </c>
      <c r="AG73" s="134">
        <f t="shared" si="27"/>
        <v>14</v>
      </c>
      <c r="AH73" s="135">
        <f t="shared" si="28"/>
        <v>0</v>
      </c>
      <c r="AI73" s="136">
        <f t="shared" si="29"/>
        <v>0.83</v>
      </c>
      <c r="AJ73" s="137">
        <f t="shared" si="30"/>
        <v>0</v>
      </c>
      <c r="AK73" s="138">
        <f t="shared" si="31"/>
        <v>16.599999999999998</v>
      </c>
      <c r="AL73" s="139">
        <f t="shared" si="32"/>
        <v>0</v>
      </c>
      <c r="AM73" s="139">
        <f t="shared" si="24"/>
        <v>0</v>
      </c>
      <c r="AN73" s="135">
        <f t="shared" si="33"/>
        <v>0.83333333333333337</v>
      </c>
      <c r="AO73" s="140">
        <f t="shared" si="34"/>
        <v>2</v>
      </c>
      <c r="AP73" s="140">
        <f t="shared" si="35"/>
        <v>4</v>
      </c>
      <c r="AQ73" s="140">
        <f t="shared" si="36"/>
        <v>0</v>
      </c>
      <c r="AR73" s="141">
        <f t="shared" si="37"/>
        <v>22.599999999999998</v>
      </c>
      <c r="AS73" s="142">
        <f t="shared" si="38"/>
        <v>2</v>
      </c>
      <c r="AT73" s="140">
        <f t="shared" si="39"/>
        <v>0</v>
      </c>
      <c r="AU73" s="140">
        <f t="shared" si="40"/>
        <v>0</v>
      </c>
      <c r="AV73" s="140">
        <v>0</v>
      </c>
      <c r="AW73" s="140">
        <f t="shared" si="41"/>
        <v>1</v>
      </c>
      <c r="AX73" s="144">
        <f t="shared" si="42"/>
        <v>23.599999999999998</v>
      </c>
    </row>
    <row r="74" spans="1:50" ht="18.75" customHeight="1">
      <c r="A74" s="158" t="e">
        <f t="shared" si="43"/>
        <v>#REF!</v>
      </c>
      <c r="B74" s="126">
        <v>73</v>
      </c>
      <c r="C74" s="93" t="s">
        <v>138</v>
      </c>
      <c r="D74" s="177"/>
      <c r="E74" s="177"/>
      <c r="F74" s="188"/>
      <c r="G74" s="180" t="s">
        <v>163</v>
      </c>
      <c r="H74" s="181">
        <v>2</v>
      </c>
      <c r="I74" s="410" t="s">
        <v>662</v>
      </c>
      <c r="J74" s="411"/>
      <c r="K74" s="412"/>
      <c r="L74" s="412"/>
      <c r="M74" s="422"/>
      <c r="N74" s="181" t="s">
        <v>756</v>
      </c>
      <c r="O74" s="421"/>
      <c r="P74" s="421"/>
      <c r="Q74" s="417">
        <v>10</v>
      </c>
      <c r="R74" s="78">
        <v>2</v>
      </c>
      <c r="S74" s="14">
        <f t="shared" si="44"/>
        <v>20</v>
      </c>
      <c r="T74" s="457"/>
      <c r="U74" s="457"/>
      <c r="V74" s="457"/>
      <c r="W74" s="438"/>
      <c r="X74" s="457"/>
      <c r="Y74" s="284"/>
      <c r="Z74" s="91">
        <f t="shared" si="45"/>
        <v>20</v>
      </c>
      <c r="AA74" s="87"/>
      <c r="AB74" s="448">
        <v>8</v>
      </c>
      <c r="AC74" s="91"/>
      <c r="AD74" s="93"/>
      <c r="AE74" s="132">
        <f t="shared" si="25"/>
        <v>10</v>
      </c>
      <c r="AF74" s="133">
        <f t="shared" si="26"/>
        <v>12</v>
      </c>
      <c r="AG74" s="134">
        <f t="shared" si="27"/>
        <v>14</v>
      </c>
      <c r="AH74" s="135">
        <f t="shared" si="28"/>
        <v>0</v>
      </c>
      <c r="AI74" s="136">
        <f t="shared" si="29"/>
        <v>0.83</v>
      </c>
      <c r="AJ74" s="137">
        <f t="shared" si="30"/>
        <v>0</v>
      </c>
      <c r="AK74" s="138">
        <f t="shared" si="31"/>
        <v>16.599999999999998</v>
      </c>
      <c r="AL74" s="139">
        <f t="shared" si="32"/>
        <v>0</v>
      </c>
      <c r="AM74" s="139">
        <f t="shared" si="24"/>
        <v>0</v>
      </c>
      <c r="AN74" s="135">
        <f t="shared" si="33"/>
        <v>0.83333333333333337</v>
      </c>
      <c r="AO74" s="140">
        <f t="shared" si="34"/>
        <v>2</v>
      </c>
      <c r="AP74" s="140">
        <f t="shared" si="35"/>
        <v>5.5</v>
      </c>
      <c r="AQ74" s="140">
        <f t="shared" si="36"/>
        <v>0</v>
      </c>
      <c r="AR74" s="141">
        <f t="shared" si="37"/>
        <v>24.099999999999998</v>
      </c>
      <c r="AS74" s="142">
        <f t="shared" si="38"/>
        <v>0</v>
      </c>
      <c r="AT74" s="140">
        <f t="shared" si="39"/>
        <v>7</v>
      </c>
      <c r="AU74" s="140">
        <f t="shared" si="40"/>
        <v>0</v>
      </c>
      <c r="AV74" s="140">
        <v>0</v>
      </c>
      <c r="AW74" s="140">
        <f t="shared" si="41"/>
        <v>1</v>
      </c>
      <c r="AX74" s="144">
        <f t="shared" si="42"/>
        <v>42.099999999999994</v>
      </c>
    </row>
    <row r="75" spans="1:50" ht="18.75" customHeight="1">
      <c r="A75" s="158" t="e">
        <f t="shared" si="43"/>
        <v>#REF!</v>
      </c>
      <c r="B75" s="126">
        <v>74</v>
      </c>
      <c r="C75" s="93" t="s">
        <v>80</v>
      </c>
      <c r="D75" s="190"/>
      <c r="E75" s="190"/>
      <c r="F75" s="188"/>
      <c r="G75" s="180" t="s">
        <v>162</v>
      </c>
      <c r="H75" s="181">
        <v>2</v>
      </c>
      <c r="I75" s="410" t="s">
        <v>663</v>
      </c>
      <c r="J75" s="411"/>
      <c r="K75" s="412">
        <v>2</v>
      </c>
      <c r="L75" s="412"/>
      <c r="M75" s="422"/>
      <c r="N75" s="181"/>
      <c r="O75" s="421" t="s">
        <v>167</v>
      </c>
      <c r="P75" s="421"/>
      <c r="Q75" s="417">
        <v>10</v>
      </c>
      <c r="R75" s="78">
        <v>2</v>
      </c>
      <c r="S75" s="14">
        <f t="shared" si="44"/>
        <v>20</v>
      </c>
      <c r="T75" s="457"/>
      <c r="U75" s="457"/>
      <c r="V75" s="457"/>
      <c r="W75" s="439"/>
      <c r="X75" s="457"/>
      <c r="Y75" s="284"/>
      <c r="Z75" s="91">
        <f t="shared" si="45"/>
        <v>20</v>
      </c>
      <c r="AA75" s="110"/>
      <c r="AB75" s="448">
        <v>11</v>
      </c>
      <c r="AC75" s="91"/>
      <c r="AD75" s="93"/>
      <c r="AE75" s="132">
        <f t="shared" si="25"/>
        <v>10</v>
      </c>
      <c r="AF75" s="133">
        <f t="shared" si="26"/>
        <v>12</v>
      </c>
      <c r="AG75" s="134">
        <f t="shared" si="27"/>
        <v>14</v>
      </c>
      <c r="AH75" s="135">
        <f t="shared" si="28"/>
        <v>0</v>
      </c>
      <c r="AI75" s="136">
        <f t="shared" si="29"/>
        <v>0.83</v>
      </c>
      <c r="AJ75" s="137">
        <f t="shared" si="30"/>
        <v>0</v>
      </c>
      <c r="AK75" s="138">
        <f t="shared" si="31"/>
        <v>16.599999999999998</v>
      </c>
      <c r="AL75" s="139">
        <f t="shared" si="32"/>
        <v>0</v>
      </c>
      <c r="AM75" s="139">
        <f t="shared" si="24"/>
        <v>0</v>
      </c>
      <c r="AN75" s="135">
        <f t="shared" si="33"/>
        <v>0.83333333333333337</v>
      </c>
      <c r="AO75" s="140">
        <f t="shared" si="34"/>
        <v>2</v>
      </c>
      <c r="AP75" s="140">
        <f t="shared" si="35"/>
        <v>2</v>
      </c>
      <c r="AQ75" s="140">
        <f t="shared" si="36"/>
        <v>0</v>
      </c>
      <c r="AR75" s="141">
        <f t="shared" si="37"/>
        <v>20.599999999999998</v>
      </c>
      <c r="AS75" s="142">
        <f t="shared" si="38"/>
        <v>0</v>
      </c>
      <c r="AT75" s="140">
        <f t="shared" si="39"/>
        <v>0</v>
      </c>
      <c r="AU75" s="140">
        <f t="shared" si="40"/>
        <v>0</v>
      </c>
      <c r="AV75" s="140">
        <v>0</v>
      </c>
      <c r="AW75" s="140">
        <f t="shared" si="41"/>
        <v>1</v>
      </c>
      <c r="AX75" s="144">
        <f t="shared" si="42"/>
        <v>20.599999999999998</v>
      </c>
    </row>
    <row r="76" spans="1:50" ht="18.75" customHeight="1">
      <c r="A76" s="158" t="e">
        <f t="shared" si="43"/>
        <v>#REF!</v>
      </c>
      <c r="B76" s="126">
        <v>75</v>
      </c>
      <c r="C76" s="93" t="s">
        <v>143</v>
      </c>
      <c r="D76" s="186"/>
      <c r="E76" s="186"/>
      <c r="F76" s="188"/>
      <c r="G76" s="180" t="s">
        <v>162</v>
      </c>
      <c r="H76" s="181">
        <v>2</v>
      </c>
      <c r="I76" s="410"/>
      <c r="J76" s="411"/>
      <c r="K76" s="412"/>
      <c r="L76" s="412"/>
      <c r="M76" s="422"/>
      <c r="N76" s="181"/>
      <c r="O76" s="421"/>
      <c r="P76" s="418"/>
      <c r="Q76" s="417">
        <v>0</v>
      </c>
      <c r="R76" s="78">
        <v>2</v>
      </c>
      <c r="S76" s="14">
        <f t="shared" si="44"/>
        <v>0</v>
      </c>
      <c r="T76" s="457"/>
      <c r="U76" s="457"/>
      <c r="V76" s="457"/>
      <c r="W76" s="439"/>
      <c r="X76" s="457"/>
      <c r="Y76" s="284"/>
      <c r="Z76" s="91">
        <f t="shared" si="45"/>
        <v>0</v>
      </c>
      <c r="AA76" s="110"/>
      <c r="AB76" s="448">
        <v>0</v>
      </c>
      <c r="AC76" s="91"/>
      <c r="AD76" s="93"/>
      <c r="AE76" s="132">
        <f t="shared" si="25"/>
        <v>15</v>
      </c>
      <c r="AF76" s="133">
        <f t="shared" si="26"/>
        <v>12</v>
      </c>
      <c r="AG76" s="134">
        <f t="shared" si="27"/>
        <v>14</v>
      </c>
      <c r="AH76" s="135">
        <f t="shared" si="28"/>
        <v>0</v>
      </c>
      <c r="AI76" s="136">
        <f t="shared" si="29"/>
        <v>0.83</v>
      </c>
      <c r="AJ76" s="137">
        <f t="shared" si="30"/>
        <v>0</v>
      </c>
      <c r="AK76" s="138">
        <f t="shared" si="31"/>
        <v>28.22</v>
      </c>
      <c r="AL76" s="139">
        <f t="shared" si="32"/>
        <v>0</v>
      </c>
      <c r="AM76" s="139">
        <f t="shared" si="24"/>
        <v>0</v>
      </c>
      <c r="AN76" s="135">
        <f t="shared" si="33"/>
        <v>1.25</v>
      </c>
      <c r="AO76" s="140">
        <f t="shared" si="34"/>
        <v>4</v>
      </c>
      <c r="AP76" s="140">
        <f t="shared" si="35"/>
        <v>5.5</v>
      </c>
      <c r="AQ76" s="140">
        <f t="shared" si="36"/>
        <v>0</v>
      </c>
      <c r="AR76" s="141">
        <f t="shared" si="37"/>
        <v>37.72</v>
      </c>
      <c r="AS76" s="142">
        <f t="shared" si="38"/>
        <v>0</v>
      </c>
      <c r="AT76" s="140">
        <f t="shared" si="39"/>
        <v>0</v>
      </c>
      <c r="AU76" s="140">
        <f t="shared" si="40"/>
        <v>0</v>
      </c>
      <c r="AV76" s="140">
        <v>0</v>
      </c>
      <c r="AW76" s="140">
        <f t="shared" si="41"/>
        <v>1</v>
      </c>
      <c r="AX76" s="144">
        <f t="shared" si="42"/>
        <v>48.72</v>
      </c>
    </row>
    <row r="77" spans="1:50" ht="18.75" customHeight="1">
      <c r="A77" s="158" t="e">
        <f t="shared" si="43"/>
        <v>#REF!</v>
      </c>
      <c r="B77" s="126">
        <v>76</v>
      </c>
      <c r="C77" s="93" t="s">
        <v>565</v>
      </c>
      <c r="D77" s="190"/>
      <c r="E77" s="190"/>
      <c r="F77" s="188"/>
      <c r="G77" s="180" t="s">
        <v>162</v>
      </c>
      <c r="H77" s="181">
        <v>2</v>
      </c>
      <c r="I77" s="410" t="s">
        <v>664</v>
      </c>
      <c r="J77" s="411"/>
      <c r="K77" s="412"/>
      <c r="L77" s="412"/>
      <c r="M77" s="411"/>
      <c r="N77" s="181"/>
      <c r="O77" s="418"/>
      <c r="P77" s="418"/>
      <c r="Q77" s="417">
        <v>10</v>
      </c>
      <c r="R77" s="78">
        <v>2</v>
      </c>
      <c r="S77" s="14">
        <f t="shared" si="44"/>
        <v>20</v>
      </c>
      <c r="T77" s="285"/>
      <c r="U77" s="285"/>
      <c r="V77" s="285"/>
      <c r="W77" s="438"/>
      <c r="X77" s="285"/>
      <c r="Y77" s="284"/>
      <c r="Z77" s="91">
        <f t="shared" si="45"/>
        <v>20</v>
      </c>
      <c r="AA77" s="87"/>
      <c r="AB77" s="448">
        <v>4</v>
      </c>
      <c r="AC77" s="91"/>
      <c r="AD77" s="93"/>
      <c r="AE77" s="132">
        <f t="shared" si="25"/>
        <v>16</v>
      </c>
      <c r="AF77" s="133">
        <f t="shared" si="26"/>
        <v>14</v>
      </c>
      <c r="AG77" s="134">
        <f t="shared" si="27"/>
        <v>16</v>
      </c>
      <c r="AH77" s="135">
        <f t="shared" si="28"/>
        <v>0</v>
      </c>
      <c r="AI77" s="136">
        <f t="shared" si="29"/>
        <v>0.71</v>
      </c>
      <c r="AJ77" s="137">
        <f t="shared" si="30"/>
        <v>0</v>
      </c>
      <c r="AK77" s="138">
        <f t="shared" si="31"/>
        <v>22.72</v>
      </c>
      <c r="AL77" s="139">
        <f t="shared" si="32"/>
        <v>0</v>
      </c>
      <c r="AM77" s="139">
        <f t="shared" si="24"/>
        <v>0</v>
      </c>
      <c r="AN77" s="135">
        <f t="shared" si="33"/>
        <v>1.1428571428571428</v>
      </c>
      <c r="AO77" s="140">
        <f t="shared" si="34"/>
        <v>4</v>
      </c>
      <c r="AP77" s="140">
        <f t="shared" si="35"/>
        <v>1.5</v>
      </c>
      <c r="AQ77" s="140">
        <f t="shared" si="36"/>
        <v>0</v>
      </c>
      <c r="AR77" s="141">
        <f t="shared" si="37"/>
        <v>28.22</v>
      </c>
      <c r="AS77" s="142">
        <f t="shared" si="38"/>
        <v>0</v>
      </c>
      <c r="AT77" s="140">
        <f t="shared" si="39"/>
        <v>7</v>
      </c>
      <c r="AU77" s="140">
        <f t="shared" si="40"/>
        <v>0</v>
      </c>
      <c r="AV77" s="140">
        <v>0</v>
      </c>
      <c r="AW77" s="140">
        <f t="shared" si="41"/>
        <v>1</v>
      </c>
      <c r="AX77" s="144">
        <f t="shared" si="42"/>
        <v>35.22</v>
      </c>
    </row>
    <row r="78" spans="1:50" ht="18.75" customHeight="1">
      <c r="A78" s="158" t="e">
        <f t="shared" si="43"/>
        <v>#REF!</v>
      </c>
      <c r="B78" s="126">
        <v>77</v>
      </c>
      <c r="C78" s="93" t="s">
        <v>585</v>
      </c>
      <c r="D78" s="182"/>
      <c r="E78" s="182"/>
      <c r="F78" s="188"/>
      <c r="G78" s="180" t="s">
        <v>162</v>
      </c>
      <c r="H78" s="181">
        <v>2</v>
      </c>
      <c r="I78" s="410" t="s">
        <v>772</v>
      </c>
      <c r="J78" s="411"/>
      <c r="K78" s="412">
        <v>14</v>
      </c>
      <c r="L78" s="412"/>
      <c r="M78" s="411"/>
      <c r="N78" s="181"/>
      <c r="O78" s="412"/>
      <c r="P78" s="418"/>
      <c r="Q78" s="417">
        <v>15</v>
      </c>
      <c r="R78" s="78">
        <v>2</v>
      </c>
      <c r="S78" s="14">
        <f t="shared" si="44"/>
        <v>30</v>
      </c>
      <c r="T78" s="285"/>
      <c r="U78" s="285"/>
      <c r="V78" s="285"/>
      <c r="W78" s="438"/>
      <c r="X78" s="285"/>
      <c r="Y78" s="284"/>
      <c r="Z78" s="91">
        <f t="shared" si="45"/>
        <v>30</v>
      </c>
      <c r="AA78" s="87"/>
      <c r="AB78" s="448">
        <v>11</v>
      </c>
      <c r="AC78" s="91"/>
      <c r="AD78" s="93"/>
      <c r="AE78" s="132">
        <f t="shared" si="25"/>
        <v>10</v>
      </c>
      <c r="AF78" s="133">
        <f t="shared" si="26"/>
        <v>12</v>
      </c>
      <c r="AG78" s="134">
        <f t="shared" si="27"/>
        <v>14</v>
      </c>
      <c r="AH78" s="135">
        <f t="shared" si="28"/>
        <v>0</v>
      </c>
      <c r="AI78" s="136">
        <f t="shared" si="29"/>
        <v>0.83</v>
      </c>
      <c r="AJ78" s="137">
        <f t="shared" si="30"/>
        <v>0</v>
      </c>
      <c r="AK78" s="138">
        <f t="shared" si="31"/>
        <v>16.599999999999998</v>
      </c>
      <c r="AL78" s="139">
        <f t="shared" si="32"/>
        <v>0</v>
      </c>
      <c r="AM78" s="139">
        <f t="shared" si="24"/>
        <v>0</v>
      </c>
      <c r="AN78" s="135">
        <f t="shared" si="33"/>
        <v>0.83333333333333337</v>
      </c>
      <c r="AO78" s="140">
        <f t="shared" si="34"/>
        <v>2</v>
      </c>
      <c r="AP78" s="140">
        <f t="shared" si="35"/>
        <v>4</v>
      </c>
      <c r="AQ78" s="140">
        <f t="shared" si="36"/>
        <v>0</v>
      </c>
      <c r="AR78" s="141">
        <f t="shared" si="37"/>
        <v>22.599999999999998</v>
      </c>
      <c r="AS78" s="142">
        <f t="shared" si="38"/>
        <v>0</v>
      </c>
      <c r="AT78" s="140">
        <f t="shared" si="39"/>
        <v>0</v>
      </c>
      <c r="AU78" s="140">
        <f t="shared" si="40"/>
        <v>0</v>
      </c>
      <c r="AV78" s="140">
        <v>0</v>
      </c>
      <c r="AW78" s="140">
        <f t="shared" si="41"/>
        <v>1</v>
      </c>
      <c r="AX78" s="144">
        <f t="shared" si="42"/>
        <v>22.599999999999998</v>
      </c>
    </row>
    <row r="79" spans="1:50" ht="18.75" customHeight="1">
      <c r="A79" s="158" t="e">
        <f t="shared" si="43"/>
        <v>#REF!</v>
      </c>
      <c r="B79" s="126">
        <v>78</v>
      </c>
      <c r="C79" s="93" t="s">
        <v>74</v>
      </c>
      <c r="D79" s="186"/>
      <c r="E79" s="186"/>
      <c r="F79" s="188"/>
      <c r="G79" s="180" t="s">
        <v>566</v>
      </c>
      <c r="H79" s="181">
        <v>2</v>
      </c>
      <c r="I79" s="410" t="s">
        <v>558</v>
      </c>
      <c r="J79" s="411"/>
      <c r="K79" s="412"/>
      <c r="L79" s="412"/>
      <c r="M79" s="422"/>
      <c r="N79" s="181"/>
      <c r="O79" s="418" t="s">
        <v>167</v>
      </c>
      <c r="P79" s="418"/>
      <c r="Q79" s="417">
        <v>16</v>
      </c>
      <c r="R79" s="78">
        <v>2</v>
      </c>
      <c r="S79" s="14">
        <f t="shared" si="44"/>
        <v>32</v>
      </c>
      <c r="T79" s="457"/>
      <c r="U79" s="457"/>
      <c r="V79" s="457"/>
      <c r="W79" s="438"/>
      <c r="X79" s="457"/>
      <c r="Y79" s="284"/>
      <c r="Z79" s="91">
        <f t="shared" si="45"/>
        <v>32</v>
      </c>
      <c r="AA79" s="87"/>
      <c r="AB79" s="437">
        <v>3</v>
      </c>
      <c r="AC79" s="91"/>
      <c r="AD79" s="93"/>
      <c r="AE79" s="132">
        <f t="shared" si="25"/>
        <v>5</v>
      </c>
      <c r="AF79" s="133" t="str">
        <f t="shared" si="26"/>
        <v/>
      </c>
      <c r="AG79" s="134" t="str">
        <f t="shared" si="27"/>
        <v/>
      </c>
      <c r="AH79" s="135">
        <f t="shared" si="28"/>
        <v>8</v>
      </c>
      <c r="AI79" s="136">
        <f t="shared" si="29"/>
        <v>1</v>
      </c>
      <c r="AJ79" s="137">
        <f t="shared" si="30"/>
        <v>20</v>
      </c>
      <c r="AK79" s="138">
        <f t="shared" si="31"/>
        <v>0</v>
      </c>
      <c r="AL79" s="139">
        <f t="shared" si="32"/>
        <v>0</v>
      </c>
      <c r="AM79" s="139">
        <f t="shared" si="24"/>
        <v>0</v>
      </c>
      <c r="AN79" s="135">
        <f t="shared" si="33"/>
        <v>1</v>
      </c>
      <c r="AO79" s="140">
        <f t="shared" si="34"/>
        <v>4</v>
      </c>
      <c r="AP79" s="140">
        <f t="shared" si="35"/>
        <v>2</v>
      </c>
      <c r="AQ79" s="140">
        <f t="shared" si="36"/>
        <v>0</v>
      </c>
      <c r="AR79" s="141">
        <f t="shared" si="37"/>
        <v>26</v>
      </c>
      <c r="AS79" s="142">
        <f t="shared" si="38"/>
        <v>0</v>
      </c>
      <c r="AT79" s="140">
        <f t="shared" si="39"/>
        <v>0</v>
      </c>
      <c r="AU79" s="140">
        <f t="shared" si="40"/>
        <v>10</v>
      </c>
      <c r="AV79" s="140">
        <v>0</v>
      </c>
      <c r="AW79" s="140">
        <f t="shared" si="41"/>
        <v>1</v>
      </c>
      <c r="AX79" s="144">
        <f t="shared" si="42"/>
        <v>36</v>
      </c>
    </row>
    <row r="80" spans="1:50" ht="18.75" customHeight="1">
      <c r="A80" s="158" t="e">
        <f t="shared" si="43"/>
        <v>#REF!</v>
      </c>
      <c r="B80" s="126">
        <v>79</v>
      </c>
      <c r="C80" s="93" t="s">
        <v>158</v>
      </c>
      <c r="D80" s="190"/>
      <c r="E80" s="190"/>
      <c r="F80" s="188"/>
      <c r="G80" s="180" t="s">
        <v>566</v>
      </c>
      <c r="H80" s="181">
        <v>2</v>
      </c>
      <c r="I80" s="410"/>
      <c r="J80" s="411"/>
      <c r="K80" s="412"/>
      <c r="L80" s="412"/>
      <c r="M80" s="414"/>
      <c r="N80" s="181"/>
      <c r="O80" s="421"/>
      <c r="P80" s="421"/>
      <c r="Q80" s="417">
        <v>0</v>
      </c>
      <c r="R80" s="78">
        <v>2</v>
      </c>
      <c r="S80" s="14">
        <f t="shared" si="44"/>
        <v>0</v>
      </c>
      <c r="T80" s="457"/>
      <c r="U80" s="457"/>
      <c r="V80" s="457"/>
      <c r="W80" s="440"/>
      <c r="X80" s="457"/>
      <c r="Y80" s="284"/>
      <c r="Z80" s="91">
        <f t="shared" si="45"/>
        <v>0</v>
      </c>
      <c r="AA80" s="106"/>
      <c r="AB80" s="437">
        <v>0</v>
      </c>
      <c r="AC80" s="91"/>
      <c r="AD80" s="93"/>
      <c r="AE80" s="132">
        <f t="shared" si="25"/>
        <v>10</v>
      </c>
      <c r="AF80" s="133">
        <f t="shared" si="26"/>
        <v>12</v>
      </c>
      <c r="AG80" s="134">
        <f t="shared" si="27"/>
        <v>14</v>
      </c>
      <c r="AH80" s="135">
        <f t="shared" si="28"/>
        <v>0</v>
      </c>
      <c r="AI80" s="136">
        <f t="shared" si="29"/>
        <v>0.83</v>
      </c>
      <c r="AJ80" s="137">
        <f t="shared" si="30"/>
        <v>0</v>
      </c>
      <c r="AK80" s="138">
        <f t="shared" si="31"/>
        <v>16.599999999999998</v>
      </c>
      <c r="AL80" s="139">
        <f t="shared" si="32"/>
        <v>0</v>
      </c>
      <c r="AM80" s="139">
        <f t="shared" si="24"/>
        <v>0</v>
      </c>
      <c r="AN80" s="135">
        <f t="shared" si="33"/>
        <v>0.83333333333333337</v>
      </c>
      <c r="AO80" s="140">
        <f t="shared" si="34"/>
        <v>2</v>
      </c>
      <c r="AP80" s="140">
        <f t="shared" si="35"/>
        <v>7.5</v>
      </c>
      <c r="AQ80" s="140">
        <f t="shared" si="36"/>
        <v>0</v>
      </c>
      <c r="AR80" s="141">
        <f t="shared" si="37"/>
        <v>26.099999999999998</v>
      </c>
      <c r="AS80" s="142">
        <f t="shared" si="38"/>
        <v>0</v>
      </c>
      <c r="AT80" s="140">
        <f t="shared" si="39"/>
        <v>7</v>
      </c>
      <c r="AU80" s="140">
        <f t="shared" si="40"/>
        <v>0</v>
      </c>
      <c r="AV80" s="140">
        <v>0</v>
      </c>
      <c r="AW80" s="140">
        <f t="shared" si="41"/>
        <v>1</v>
      </c>
      <c r="AX80" s="144">
        <f t="shared" si="42"/>
        <v>44.099999999999994</v>
      </c>
    </row>
    <row r="81" spans="1:50" ht="18.75" customHeight="1">
      <c r="A81" s="158" t="e">
        <f t="shared" si="43"/>
        <v>#REF!</v>
      </c>
      <c r="B81" s="126">
        <v>80</v>
      </c>
      <c r="C81" s="93" t="s">
        <v>77</v>
      </c>
      <c r="D81" s="182"/>
      <c r="E81" s="182"/>
      <c r="F81" s="188"/>
      <c r="G81" s="180" t="s">
        <v>161</v>
      </c>
      <c r="H81" s="181">
        <v>2</v>
      </c>
      <c r="I81" s="410" t="s">
        <v>665</v>
      </c>
      <c r="J81" s="411"/>
      <c r="K81" s="412"/>
      <c r="L81" s="412"/>
      <c r="M81" s="422"/>
      <c r="N81" s="181"/>
      <c r="O81" s="421"/>
      <c r="P81" s="421"/>
      <c r="Q81" s="417">
        <v>10</v>
      </c>
      <c r="R81" s="78">
        <v>2</v>
      </c>
      <c r="S81" s="14">
        <f t="shared" si="44"/>
        <v>20</v>
      </c>
      <c r="T81" s="457"/>
      <c r="U81" s="457"/>
      <c r="V81" s="457"/>
      <c r="W81" s="435"/>
      <c r="X81" s="457"/>
      <c r="Y81" s="284"/>
      <c r="Z81" s="91">
        <f t="shared" si="45"/>
        <v>20</v>
      </c>
      <c r="AA81" s="109"/>
      <c r="AB81" s="437">
        <v>8</v>
      </c>
      <c r="AC81" s="91"/>
      <c r="AD81" s="93"/>
      <c r="AE81" s="132">
        <f t="shared" si="25"/>
        <v>10</v>
      </c>
      <c r="AF81" s="133">
        <f t="shared" si="26"/>
        <v>12</v>
      </c>
      <c r="AG81" s="134">
        <f t="shared" si="27"/>
        <v>14</v>
      </c>
      <c r="AH81" s="135">
        <f t="shared" si="28"/>
        <v>0</v>
      </c>
      <c r="AI81" s="136">
        <f t="shared" si="29"/>
        <v>0.83</v>
      </c>
      <c r="AJ81" s="137">
        <f t="shared" si="30"/>
        <v>0</v>
      </c>
      <c r="AK81" s="138">
        <f t="shared" si="31"/>
        <v>16.599999999999998</v>
      </c>
      <c r="AL81" s="139">
        <f t="shared" si="32"/>
        <v>0</v>
      </c>
      <c r="AM81" s="139">
        <f t="shared" si="24"/>
        <v>0</v>
      </c>
      <c r="AN81" s="135">
        <f t="shared" si="33"/>
        <v>0.83333333333333337</v>
      </c>
      <c r="AO81" s="140">
        <f t="shared" si="34"/>
        <v>2</v>
      </c>
      <c r="AP81" s="140">
        <f t="shared" si="35"/>
        <v>2</v>
      </c>
      <c r="AQ81" s="140">
        <f t="shared" si="36"/>
        <v>0</v>
      </c>
      <c r="AR81" s="141">
        <f t="shared" si="37"/>
        <v>20.599999999999998</v>
      </c>
      <c r="AS81" s="142">
        <f t="shared" si="38"/>
        <v>0</v>
      </c>
      <c r="AT81" s="140">
        <f t="shared" si="39"/>
        <v>7</v>
      </c>
      <c r="AU81" s="140">
        <f t="shared" si="40"/>
        <v>0</v>
      </c>
      <c r="AV81" s="140">
        <v>0</v>
      </c>
      <c r="AW81" s="140">
        <f t="shared" si="41"/>
        <v>1</v>
      </c>
      <c r="AX81" s="144">
        <f t="shared" si="42"/>
        <v>27.599999999999998</v>
      </c>
    </row>
    <row r="82" spans="1:50" ht="18.75" customHeight="1">
      <c r="A82" s="158" t="e">
        <f t="shared" si="43"/>
        <v>#REF!</v>
      </c>
      <c r="B82" s="126">
        <v>81</v>
      </c>
      <c r="C82" s="93" t="s">
        <v>78</v>
      </c>
      <c r="D82" s="190"/>
      <c r="E82" s="190"/>
      <c r="F82" s="188"/>
      <c r="G82" s="180" t="s">
        <v>161</v>
      </c>
      <c r="H82" s="181">
        <v>2</v>
      </c>
      <c r="I82" s="410" t="s">
        <v>557</v>
      </c>
      <c r="J82" s="411"/>
      <c r="K82" s="412"/>
      <c r="L82" s="412"/>
      <c r="M82" s="423"/>
      <c r="N82" s="181"/>
      <c r="O82" s="421"/>
      <c r="P82" s="421" t="s">
        <v>567</v>
      </c>
      <c r="Q82" s="417">
        <v>5</v>
      </c>
      <c r="R82" s="78">
        <v>2</v>
      </c>
      <c r="S82" s="14">
        <f t="shared" si="44"/>
        <v>10</v>
      </c>
      <c r="T82" s="457"/>
      <c r="U82" s="457"/>
      <c r="V82" s="457"/>
      <c r="W82" s="439"/>
      <c r="X82" s="457"/>
      <c r="Y82" s="284"/>
      <c r="Z82" s="91">
        <f t="shared" si="45"/>
        <v>10</v>
      </c>
      <c r="AA82" s="110"/>
      <c r="AB82" s="437">
        <v>4</v>
      </c>
      <c r="AC82" s="91"/>
      <c r="AD82" s="93"/>
      <c r="AE82" s="132">
        <f t="shared" si="25"/>
        <v>10</v>
      </c>
      <c r="AF82" s="133">
        <f t="shared" si="26"/>
        <v>12</v>
      </c>
      <c r="AG82" s="134">
        <f t="shared" si="27"/>
        <v>14</v>
      </c>
      <c r="AH82" s="135">
        <f t="shared" si="28"/>
        <v>0</v>
      </c>
      <c r="AI82" s="136">
        <f t="shared" si="29"/>
        <v>0.83</v>
      </c>
      <c r="AJ82" s="137">
        <f t="shared" si="30"/>
        <v>0</v>
      </c>
      <c r="AK82" s="138">
        <f t="shared" si="31"/>
        <v>16.599999999999998</v>
      </c>
      <c r="AL82" s="139">
        <f t="shared" si="32"/>
        <v>0</v>
      </c>
      <c r="AM82" s="139">
        <f t="shared" si="24"/>
        <v>0</v>
      </c>
      <c r="AN82" s="135">
        <f t="shared" si="33"/>
        <v>0.83333333333333337</v>
      </c>
      <c r="AO82" s="140">
        <f t="shared" si="34"/>
        <v>2</v>
      </c>
      <c r="AP82" s="140">
        <f t="shared" si="35"/>
        <v>5.5</v>
      </c>
      <c r="AQ82" s="140">
        <f t="shared" si="36"/>
        <v>0</v>
      </c>
      <c r="AR82" s="141">
        <f t="shared" si="37"/>
        <v>24.099999999999998</v>
      </c>
      <c r="AS82" s="142">
        <f t="shared" si="38"/>
        <v>0</v>
      </c>
      <c r="AT82" s="140">
        <f t="shared" si="39"/>
        <v>0</v>
      </c>
      <c r="AU82" s="140">
        <f t="shared" si="40"/>
        <v>0</v>
      </c>
      <c r="AV82" s="140">
        <v>0</v>
      </c>
      <c r="AW82" s="140">
        <f t="shared" si="41"/>
        <v>1</v>
      </c>
      <c r="AX82" s="144">
        <f t="shared" si="42"/>
        <v>35.099999999999994</v>
      </c>
    </row>
    <row r="83" spans="1:50" ht="18.75" customHeight="1">
      <c r="A83" s="158" t="e">
        <f t="shared" si="43"/>
        <v>#REF!</v>
      </c>
      <c r="B83" s="126">
        <v>82</v>
      </c>
      <c r="C83" s="93" t="s">
        <v>31</v>
      </c>
      <c r="D83" s="190"/>
      <c r="E83" s="190"/>
      <c r="F83" s="188"/>
      <c r="G83" s="180" t="s">
        <v>161</v>
      </c>
      <c r="H83" s="181">
        <v>2</v>
      </c>
      <c r="I83" s="410" t="s">
        <v>666</v>
      </c>
      <c r="J83" s="411"/>
      <c r="K83" s="412">
        <v>3</v>
      </c>
      <c r="L83" s="412"/>
      <c r="M83" s="413"/>
      <c r="N83" s="181"/>
      <c r="O83" s="418" t="s">
        <v>569</v>
      </c>
      <c r="P83" s="418"/>
      <c r="Q83" s="417">
        <v>10</v>
      </c>
      <c r="R83" s="78">
        <v>2</v>
      </c>
      <c r="S83" s="14">
        <f t="shared" si="44"/>
        <v>20</v>
      </c>
      <c r="T83" s="457"/>
      <c r="U83" s="457"/>
      <c r="V83" s="457"/>
      <c r="W83" s="440"/>
      <c r="X83" s="457"/>
      <c r="Y83" s="284"/>
      <c r="Z83" s="91">
        <f t="shared" si="45"/>
        <v>20</v>
      </c>
      <c r="AA83" s="106"/>
      <c r="AB83" s="437">
        <v>15</v>
      </c>
      <c r="AC83" s="91"/>
      <c r="AD83" s="93"/>
      <c r="AE83" s="132">
        <f t="shared" si="25"/>
        <v>12</v>
      </c>
      <c r="AF83" s="133">
        <f t="shared" si="26"/>
        <v>10</v>
      </c>
      <c r="AG83" s="134">
        <f t="shared" si="27"/>
        <v>12</v>
      </c>
      <c r="AH83" s="135">
        <f t="shared" si="28"/>
        <v>0</v>
      </c>
      <c r="AI83" s="136">
        <f t="shared" si="29"/>
        <v>1</v>
      </c>
      <c r="AJ83" s="137">
        <f t="shared" si="30"/>
        <v>0</v>
      </c>
      <c r="AK83" s="138">
        <f t="shared" si="31"/>
        <v>24</v>
      </c>
      <c r="AL83" s="139">
        <f t="shared" si="32"/>
        <v>0</v>
      </c>
      <c r="AM83" s="139">
        <f t="shared" si="24"/>
        <v>0</v>
      </c>
      <c r="AN83" s="135">
        <f t="shared" si="33"/>
        <v>1.2</v>
      </c>
      <c r="AO83" s="140">
        <f t="shared" si="34"/>
        <v>4</v>
      </c>
      <c r="AP83" s="140">
        <f t="shared" si="35"/>
        <v>6</v>
      </c>
      <c r="AQ83" s="140">
        <f t="shared" si="36"/>
        <v>0</v>
      </c>
      <c r="AR83" s="141">
        <f t="shared" si="37"/>
        <v>34</v>
      </c>
      <c r="AS83" s="142">
        <f t="shared" si="38"/>
        <v>0</v>
      </c>
      <c r="AT83" s="140">
        <f t="shared" si="39"/>
        <v>0</v>
      </c>
      <c r="AU83" s="140">
        <f t="shared" si="40"/>
        <v>0</v>
      </c>
      <c r="AV83" s="140">
        <v>0</v>
      </c>
      <c r="AW83" s="140">
        <f t="shared" si="41"/>
        <v>1</v>
      </c>
      <c r="AX83" s="144">
        <f t="shared" si="42"/>
        <v>34</v>
      </c>
    </row>
    <row r="84" spans="1:50" ht="18.75" customHeight="1">
      <c r="A84" s="158" t="e">
        <f t="shared" si="43"/>
        <v>#REF!</v>
      </c>
      <c r="B84" s="126">
        <v>83</v>
      </c>
      <c r="C84" s="93" t="s">
        <v>33</v>
      </c>
      <c r="D84" s="182"/>
      <c r="E84" s="182"/>
      <c r="F84" s="188"/>
      <c r="G84" s="180" t="s">
        <v>161</v>
      </c>
      <c r="H84" s="181">
        <v>2</v>
      </c>
      <c r="I84" s="410" t="s">
        <v>667</v>
      </c>
      <c r="J84" s="188"/>
      <c r="K84" s="181"/>
      <c r="L84" s="181"/>
      <c r="M84" s="423"/>
      <c r="N84" s="181"/>
      <c r="O84" s="421" t="s">
        <v>167</v>
      </c>
      <c r="P84" s="421"/>
      <c r="Q84" s="417">
        <v>10</v>
      </c>
      <c r="R84" s="78">
        <v>2</v>
      </c>
      <c r="S84" s="14">
        <f t="shared" si="44"/>
        <v>20</v>
      </c>
      <c r="T84" s="457"/>
      <c r="U84" s="457"/>
      <c r="V84" s="457"/>
      <c r="W84" s="440"/>
      <c r="X84" s="457"/>
      <c r="Y84" s="284"/>
      <c r="Z84" s="91">
        <f t="shared" si="45"/>
        <v>20</v>
      </c>
      <c r="AA84" s="106"/>
      <c r="AB84" s="437">
        <v>4</v>
      </c>
      <c r="AC84" s="91"/>
      <c r="AD84" s="93"/>
      <c r="AE84" s="132">
        <f t="shared" si="25"/>
        <v>12</v>
      </c>
      <c r="AF84" s="133">
        <f t="shared" si="26"/>
        <v>10</v>
      </c>
      <c r="AG84" s="134">
        <f t="shared" si="27"/>
        <v>12</v>
      </c>
      <c r="AH84" s="135">
        <f t="shared" si="28"/>
        <v>0</v>
      </c>
      <c r="AI84" s="136">
        <f t="shared" si="29"/>
        <v>1</v>
      </c>
      <c r="AJ84" s="137">
        <f t="shared" si="30"/>
        <v>0</v>
      </c>
      <c r="AK84" s="138">
        <f t="shared" si="31"/>
        <v>24</v>
      </c>
      <c r="AL84" s="139">
        <f t="shared" si="32"/>
        <v>0</v>
      </c>
      <c r="AM84" s="139">
        <f t="shared" si="24"/>
        <v>0</v>
      </c>
      <c r="AN84" s="135">
        <f t="shared" si="33"/>
        <v>1.2</v>
      </c>
      <c r="AO84" s="140">
        <f t="shared" si="34"/>
        <v>4</v>
      </c>
      <c r="AP84" s="140">
        <f t="shared" si="35"/>
        <v>6</v>
      </c>
      <c r="AQ84" s="140">
        <f t="shared" si="36"/>
        <v>0</v>
      </c>
      <c r="AR84" s="141">
        <f t="shared" si="37"/>
        <v>34</v>
      </c>
      <c r="AS84" s="142">
        <f t="shared" si="38"/>
        <v>0</v>
      </c>
      <c r="AT84" s="140">
        <f t="shared" si="39"/>
        <v>0</v>
      </c>
      <c r="AU84" s="140">
        <f t="shared" si="40"/>
        <v>0</v>
      </c>
      <c r="AV84" s="140">
        <v>0</v>
      </c>
      <c r="AW84" s="140">
        <f t="shared" si="41"/>
        <v>1</v>
      </c>
      <c r="AX84" s="144">
        <f t="shared" si="42"/>
        <v>34</v>
      </c>
    </row>
    <row r="85" spans="1:50" ht="18.75" customHeight="1">
      <c r="A85" s="158" t="e">
        <f t="shared" si="43"/>
        <v>#REF!</v>
      </c>
      <c r="B85" s="126">
        <v>84</v>
      </c>
      <c r="C85" s="93" t="s">
        <v>584</v>
      </c>
      <c r="D85" s="182"/>
      <c r="E85" s="182"/>
      <c r="F85" s="188"/>
      <c r="G85" s="180" t="s">
        <v>161</v>
      </c>
      <c r="H85" s="181">
        <v>2</v>
      </c>
      <c r="I85" s="410" t="s">
        <v>668</v>
      </c>
      <c r="J85" s="188"/>
      <c r="K85" s="181">
        <v>5</v>
      </c>
      <c r="L85" s="181"/>
      <c r="M85" s="411"/>
      <c r="N85" s="181"/>
      <c r="O85" s="424"/>
      <c r="P85" s="421"/>
      <c r="Q85" s="417">
        <v>10</v>
      </c>
      <c r="R85" s="78">
        <v>2</v>
      </c>
      <c r="S85" s="14">
        <f t="shared" si="44"/>
        <v>20</v>
      </c>
      <c r="T85" s="457"/>
      <c r="U85" s="457"/>
      <c r="V85" s="457"/>
      <c r="W85" s="440"/>
      <c r="X85" s="457"/>
      <c r="Y85" s="284"/>
      <c r="Z85" s="91">
        <f t="shared" si="45"/>
        <v>20</v>
      </c>
      <c r="AA85" s="106"/>
      <c r="AB85" s="437">
        <v>11</v>
      </c>
      <c r="AC85" s="91"/>
      <c r="AD85" s="93"/>
      <c r="AE85" s="132">
        <f t="shared" si="25"/>
        <v>12</v>
      </c>
      <c r="AF85" s="133">
        <f t="shared" si="26"/>
        <v>10</v>
      </c>
      <c r="AG85" s="134">
        <f t="shared" si="27"/>
        <v>12</v>
      </c>
      <c r="AH85" s="135">
        <f t="shared" si="28"/>
        <v>0</v>
      </c>
      <c r="AI85" s="136">
        <f t="shared" si="29"/>
        <v>1</v>
      </c>
      <c r="AJ85" s="137">
        <f t="shared" si="30"/>
        <v>0</v>
      </c>
      <c r="AK85" s="138">
        <f t="shared" si="31"/>
        <v>24</v>
      </c>
      <c r="AL85" s="139">
        <f t="shared" si="32"/>
        <v>0</v>
      </c>
      <c r="AM85" s="139">
        <f t="shared" si="24"/>
        <v>0</v>
      </c>
      <c r="AN85" s="135">
        <f t="shared" si="33"/>
        <v>1.2</v>
      </c>
      <c r="AO85" s="140">
        <f t="shared" si="34"/>
        <v>4</v>
      </c>
      <c r="AP85" s="140">
        <f t="shared" si="35"/>
        <v>3</v>
      </c>
      <c r="AQ85" s="140">
        <f t="shared" si="36"/>
        <v>0</v>
      </c>
      <c r="AR85" s="141">
        <f t="shared" si="37"/>
        <v>31</v>
      </c>
      <c r="AS85" s="142">
        <f t="shared" si="38"/>
        <v>0</v>
      </c>
      <c r="AT85" s="140">
        <f t="shared" si="39"/>
        <v>7</v>
      </c>
      <c r="AU85" s="140">
        <f t="shared" si="40"/>
        <v>0</v>
      </c>
      <c r="AV85" s="140">
        <v>0</v>
      </c>
      <c r="AW85" s="140">
        <f t="shared" si="41"/>
        <v>1</v>
      </c>
      <c r="AX85" s="144">
        <f t="shared" si="42"/>
        <v>38</v>
      </c>
    </row>
    <row r="86" spans="1:50" ht="18.75" customHeight="1">
      <c r="A86" s="158" t="e">
        <f t="shared" si="43"/>
        <v>#REF!</v>
      </c>
      <c r="B86" s="126">
        <v>85</v>
      </c>
      <c r="C86" s="93" t="s">
        <v>48</v>
      </c>
      <c r="D86" s="182"/>
      <c r="E86" s="182"/>
      <c r="F86" s="188"/>
      <c r="G86" s="180" t="s">
        <v>164</v>
      </c>
      <c r="H86" s="181">
        <v>2</v>
      </c>
      <c r="I86" s="410" t="s">
        <v>669</v>
      </c>
      <c r="J86" s="188"/>
      <c r="K86" s="181"/>
      <c r="L86" s="181"/>
      <c r="M86" s="411"/>
      <c r="N86" s="181"/>
      <c r="O86" s="412"/>
      <c r="P86" s="421"/>
      <c r="Q86" s="417">
        <v>12</v>
      </c>
      <c r="R86" s="78">
        <v>2</v>
      </c>
      <c r="S86" s="14">
        <f t="shared" si="44"/>
        <v>24</v>
      </c>
      <c r="T86" s="285"/>
      <c r="U86" s="285"/>
      <c r="V86" s="285"/>
      <c r="W86" s="438"/>
      <c r="X86" s="285"/>
      <c r="Y86" s="284"/>
      <c r="Z86" s="91">
        <f t="shared" si="45"/>
        <v>24</v>
      </c>
      <c r="AA86" s="87"/>
      <c r="AB86" s="437">
        <v>12</v>
      </c>
      <c r="AC86" s="91"/>
      <c r="AD86" s="93"/>
      <c r="AE86" s="132">
        <f t="shared" si="25"/>
        <v>12</v>
      </c>
      <c r="AF86" s="133">
        <f t="shared" si="26"/>
        <v>10</v>
      </c>
      <c r="AG86" s="134">
        <f t="shared" si="27"/>
        <v>12</v>
      </c>
      <c r="AH86" s="135">
        <f t="shared" si="28"/>
        <v>0</v>
      </c>
      <c r="AI86" s="136">
        <f t="shared" si="29"/>
        <v>1</v>
      </c>
      <c r="AJ86" s="137">
        <f t="shared" si="30"/>
        <v>0</v>
      </c>
      <c r="AK86" s="138">
        <f t="shared" si="31"/>
        <v>24</v>
      </c>
      <c r="AL86" s="139">
        <f t="shared" si="32"/>
        <v>0</v>
      </c>
      <c r="AM86" s="139">
        <f t="shared" si="24"/>
        <v>0</v>
      </c>
      <c r="AN86" s="135">
        <f t="shared" si="33"/>
        <v>1.2</v>
      </c>
      <c r="AO86" s="140">
        <f t="shared" si="34"/>
        <v>4</v>
      </c>
      <c r="AP86" s="140">
        <f t="shared" si="35"/>
        <v>3</v>
      </c>
      <c r="AQ86" s="140">
        <f t="shared" si="36"/>
        <v>0</v>
      </c>
      <c r="AR86" s="141">
        <f t="shared" si="37"/>
        <v>31</v>
      </c>
      <c r="AS86" s="142">
        <f t="shared" si="38"/>
        <v>0</v>
      </c>
      <c r="AT86" s="140">
        <f t="shared" si="39"/>
        <v>0</v>
      </c>
      <c r="AU86" s="140">
        <f t="shared" si="40"/>
        <v>0</v>
      </c>
      <c r="AV86" s="140">
        <v>0</v>
      </c>
      <c r="AW86" s="140">
        <f t="shared" si="41"/>
        <v>1</v>
      </c>
      <c r="AX86" s="144">
        <f t="shared" si="42"/>
        <v>31</v>
      </c>
    </row>
    <row r="87" spans="1:50" ht="18.75" customHeight="1">
      <c r="A87" s="158" t="e">
        <f t="shared" si="43"/>
        <v>#REF!</v>
      </c>
      <c r="B87" s="126">
        <v>86</v>
      </c>
      <c r="C87" s="93" t="s">
        <v>120</v>
      </c>
      <c r="D87" s="186"/>
      <c r="E87" s="186"/>
      <c r="F87" s="188"/>
      <c r="G87" s="180" t="s">
        <v>164</v>
      </c>
      <c r="H87" s="181">
        <v>2</v>
      </c>
      <c r="I87" s="410" t="s">
        <v>670</v>
      </c>
      <c r="J87" s="188"/>
      <c r="K87" s="181"/>
      <c r="L87" s="181"/>
      <c r="M87" s="411"/>
      <c r="N87" s="181"/>
      <c r="O87" s="416"/>
      <c r="P87" s="421"/>
      <c r="Q87" s="417">
        <v>12</v>
      </c>
      <c r="R87" s="78">
        <v>2</v>
      </c>
      <c r="S87" s="14">
        <f t="shared" si="44"/>
        <v>24</v>
      </c>
      <c r="T87" s="285"/>
      <c r="U87" s="285"/>
      <c r="V87" s="285"/>
      <c r="W87" s="444"/>
      <c r="X87" s="285"/>
      <c r="Y87" s="284"/>
      <c r="Z87" s="91">
        <f t="shared" si="45"/>
        <v>24</v>
      </c>
      <c r="AA87" s="111"/>
      <c r="AB87" s="437">
        <v>12</v>
      </c>
      <c r="AC87" s="91"/>
      <c r="AD87" s="93"/>
      <c r="AE87" s="132">
        <f t="shared" si="25"/>
        <v>12</v>
      </c>
      <c r="AF87" s="133">
        <f t="shared" si="26"/>
        <v>10</v>
      </c>
      <c r="AG87" s="134">
        <f t="shared" si="27"/>
        <v>12</v>
      </c>
      <c r="AH87" s="135">
        <f t="shared" si="28"/>
        <v>0</v>
      </c>
      <c r="AI87" s="136">
        <f t="shared" si="29"/>
        <v>1</v>
      </c>
      <c r="AJ87" s="137">
        <f t="shared" si="30"/>
        <v>0</v>
      </c>
      <c r="AK87" s="138">
        <f t="shared" si="31"/>
        <v>24</v>
      </c>
      <c r="AL87" s="139">
        <f t="shared" si="32"/>
        <v>0</v>
      </c>
      <c r="AM87" s="139">
        <f t="shared" si="24"/>
        <v>0</v>
      </c>
      <c r="AN87" s="135">
        <f t="shared" si="33"/>
        <v>1.2</v>
      </c>
      <c r="AO87" s="140">
        <f t="shared" si="34"/>
        <v>4</v>
      </c>
      <c r="AP87" s="140">
        <f t="shared" si="35"/>
        <v>4.5</v>
      </c>
      <c r="AQ87" s="140">
        <f t="shared" si="36"/>
        <v>0</v>
      </c>
      <c r="AR87" s="141">
        <f t="shared" si="37"/>
        <v>32.5</v>
      </c>
      <c r="AS87" s="142">
        <f t="shared" si="38"/>
        <v>0</v>
      </c>
      <c r="AT87" s="140">
        <f t="shared" si="39"/>
        <v>0</v>
      </c>
      <c r="AU87" s="140">
        <f t="shared" si="40"/>
        <v>0</v>
      </c>
      <c r="AV87" s="140">
        <v>0</v>
      </c>
      <c r="AW87" s="140">
        <f t="shared" si="41"/>
        <v>1</v>
      </c>
      <c r="AX87" s="144">
        <f t="shared" si="42"/>
        <v>32.5</v>
      </c>
    </row>
    <row r="88" spans="1:50" ht="18.75" customHeight="1">
      <c r="A88" s="158" t="e">
        <f t="shared" si="43"/>
        <v>#REF!</v>
      </c>
      <c r="B88" s="126">
        <v>87</v>
      </c>
      <c r="C88" s="93" t="s">
        <v>117</v>
      </c>
      <c r="D88" s="187"/>
      <c r="E88" s="187"/>
      <c r="F88" s="188"/>
      <c r="G88" s="180" t="s">
        <v>164</v>
      </c>
      <c r="H88" s="181">
        <v>2</v>
      </c>
      <c r="I88" s="410" t="s">
        <v>671</v>
      </c>
      <c r="J88" s="188"/>
      <c r="K88" s="181"/>
      <c r="L88" s="181"/>
      <c r="M88" s="422"/>
      <c r="N88" s="181"/>
      <c r="O88" s="418" t="s">
        <v>167</v>
      </c>
      <c r="P88" s="416"/>
      <c r="Q88" s="417">
        <v>12</v>
      </c>
      <c r="R88" s="78">
        <v>2</v>
      </c>
      <c r="S88" s="14">
        <f t="shared" si="44"/>
        <v>24</v>
      </c>
      <c r="T88" s="457"/>
      <c r="U88" s="457"/>
      <c r="V88" s="457"/>
      <c r="W88" s="435"/>
      <c r="X88" s="457"/>
      <c r="Y88" s="284"/>
      <c r="Z88" s="91">
        <f t="shared" si="45"/>
        <v>24</v>
      </c>
      <c r="AA88" s="109"/>
      <c r="AB88" s="437">
        <v>6</v>
      </c>
      <c r="AC88" s="91"/>
      <c r="AD88" s="93"/>
      <c r="AE88" s="132">
        <f t="shared" si="25"/>
        <v>12</v>
      </c>
      <c r="AF88" s="133">
        <f t="shared" si="26"/>
        <v>10</v>
      </c>
      <c r="AG88" s="134">
        <f t="shared" si="27"/>
        <v>12</v>
      </c>
      <c r="AH88" s="135">
        <f t="shared" si="28"/>
        <v>0</v>
      </c>
      <c r="AI88" s="136">
        <f t="shared" si="29"/>
        <v>1</v>
      </c>
      <c r="AJ88" s="137">
        <f t="shared" si="30"/>
        <v>0</v>
      </c>
      <c r="AK88" s="138">
        <f t="shared" si="31"/>
        <v>24</v>
      </c>
      <c r="AL88" s="139">
        <f t="shared" si="32"/>
        <v>0</v>
      </c>
      <c r="AM88" s="139">
        <f t="shared" si="24"/>
        <v>0</v>
      </c>
      <c r="AN88" s="135">
        <f t="shared" si="33"/>
        <v>1.2</v>
      </c>
      <c r="AO88" s="140">
        <f t="shared" si="34"/>
        <v>4</v>
      </c>
      <c r="AP88" s="140">
        <f t="shared" si="35"/>
        <v>3</v>
      </c>
      <c r="AQ88" s="140">
        <f t="shared" si="36"/>
        <v>0</v>
      </c>
      <c r="AR88" s="141">
        <f t="shared" si="37"/>
        <v>31</v>
      </c>
      <c r="AS88" s="142">
        <f t="shared" si="38"/>
        <v>0</v>
      </c>
      <c r="AT88" s="140">
        <f t="shared" si="39"/>
        <v>0</v>
      </c>
      <c r="AU88" s="140">
        <f t="shared" si="40"/>
        <v>0</v>
      </c>
      <c r="AV88" s="140">
        <v>0</v>
      </c>
      <c r="AW88" s="140">
        <f t="shared" si="41"/>
        <v>1</v>
      </c>
      <c r="AX88" s="144">
        <f t="shared" si="42"/>
        <v>31</v>
      </c>
    </row>
    <row r="89" spans="1:50" ht="18.75" customHeight="1">
      <c r="A89" s="158" t="e">
        <f t="shared" si="43"/>
        <v>#REF!</v>
      </c>
      <c r="B89" s="126">
        <v>88</v>
      </c>
      <c r="C89" s="93" t="s">
        <v>116</v>
      </c>
      <c r="D89" s="190"/>
      <c r="E89" s="190"/>
      <c r="F89" s="188"/>
      <c r="G89" s="180" t="s">
        <v>164</v>
      </c>
      <c r="H89" s="181">
        <v>2</v>
      </c>
      <c r="I89" s="410" t="s">
        <v>672</v>
      </c>
      <c r="J89" s="188"/>
      <c r="K89" s="181"/>
      <c r="L89" s="181"/>
      <c r="M89" s="411"/>
      <c r="N89" s="181"/>
      <c r="O89" s="421"/>
      <c r="P89" s="421"/>
      <c r="Q89" s="417">
        <v>12</v>
      </c>
      <c r="R89" s="78">
        <v>2</v>
      </c>
      <c r="S89" s="14">
        <f t="shared" si="44"/>
        <v>24</v>
      </c>
      <c r="T89" s="457"/>
      <c r="U89" s="457"/>
      <c r="V89" s="457"/>
      <c r="W89" s="440"/>
      <c r="X89" s="457"/>
      <c r="Y89" s="284"/>
      <c r="Z89" s="91">
        <f t="shared" si="45"/>
        <v>24</v>
      </c>
      <c r="AA89" s="106"/>
      <c r="AB89" s="437">
        <v>6</v>
      </c>
      <c r="AC89" s="91"/>
      <c r="AD89" s="93"/>
      <c r="AE89" s="132">
        <f t="shared" si="25"/>
        <v>12</v>
      </c>
      <c r="AF89" s="133">
        <f t="shared" si="26"/>
        <v>10</v>
      </c>
      <c r="AG89" s="134">
        <f t="shared" si="27"/>
        <v>12</v>
      </c>
      <c r="AH89" s="135">
        <f t="shared" si="28"/>
        <v>0</v>
      </c>
      <c r="AI89" s="136">
        <f t="shared" si="29"/>
        <v>1</v>
      </c>
      <c r="AJ89" s="137">
        <f t="shared" si="30"/>
        <v>0</v>
      </c>
      <c r="AK89" s="138">
        <f t="shared" si="31"/>
        <v>24</v>
      </c>
      <c r="AL89" s="139">
        <f t="shared" si="32"/>
        <v>0</v>
      </c>
      <c r="AM89" s="139">
        <f t="shared" ref="AM89:AM99" si="46">IF(学科三912="体",1*上课周数三912,IF(OR(学科三912="语",学科三912="英"),上课周数三912*1,0))</f>
        <v>0</v>
      </c>
      <c r="AN89" s="135">
        <f t="shared" si="33"/>
        <v>1.2</v>
      </c>
      <c r="AO89" s="140">
        <f t="shared" si="34"/>
        <v>4</v>
      </c>
      <c r="AP89" s="140">
        <f t="shared" si="35"/>
        <v>5.25</v>
      </c>
      <c r="AQ89" s="140">
        <f t="shared" si="36"/>
        <v>0</v>
      </c>
      <c r="AR89" s="141">
        <f t="shared" si="37"/>
        <v>33.25</v>
      </c>
      <c r="AS89" s="142">
        <f t="shared" si="38"/>
        <v>0</v>
      </c>
      <c r="AT89" s="140">
        <f t="shared" si="39"/>
        <v>0</v>
      </c>
      <c r="AU89" s="140">
        <f t="shared" si="40"/>
        <v>0</v>
      </c>
      <c r="AV89" s="140">
        <v>0</v>
      </c>
      <c r="AW89" s="140">
        <f t="shared" si="41"/>
        <v>1</v>
      </c>
      <c r="AX89" s="144">
        <f t="shared" si="42"/>
        <v>44.25</v>
      </c>
    </row>
    <row r="90" spans="1:50" ht="18.75" customHeight="1">
      <c r="A90" s="158" t="e">
        <f t="shared" si="43"/>
        <v>#REF!</v>
      </c>
      <c r="B90" s="126">
        <v>89</v>
      </c>
      <c r="C90" s="93" t="s">
        <v>47</v>
      </c>
      <c r="D90" s="186"/>
      <c r="E90" s="186"/>
      <c r="F90" s="188"/>
      <c r="G90" s="180" t="s">
        <v>164</v>
      </c>
      <c r="H90" s="181">
        <v>2</v>
      </c>
      <c r="I90" s="410" t="s">
        <v>673</v>
      </c>
      <c r="J90" s="188"/>
      <c r="K90" s="181"/>
      <c r="L90" s="181"/>
      <c r="M90" s="423"/>
      <c r="N90" s="181"/>
      <c r="O90" s="412"/>
      <c r="P90" s="421"/>
      <c r="Q90" s="417">
        <v>12</v>
      </c>
      <c r="R90" s="78">
        <v>2</v>
      </c>
      <c r="S90" s="14">
        <f t="shared" si="44"/>
        <v>24</v>
      </c>
      <c r="T90" s="457"/>
      <c r="U90" s="457"/>
      <c r="V90" s="457"/>
      <c r="W90" s="438"/>
      <c r="X90" s="458"/>
      <c r="Y90" s="284"/>
      <c r="Z90" s="91">
        <f t="shared" si="45"/>
        <v>24</v>
      </c>
      <c r="AA90" s="87"/>
      <c r="AB90" s="437">
        <v>9</v>
      </c>
      <c r="AC90" s="91"/>
      <c r="AD90" s="93"/>
      <c r="AE90" s="132">
        <f t="shared" si="25"/>
        <v>12</v>
      </c>
      <c r="AF90" s="133">
        <f t="shared" si="26"/>
        <v>10</v>
      </c>
      <c r="AG90" s="134">
        <f t="shared" si="27"/>
        <v>12</v>
      </c>
      <c r="AH90" s="135">
        <f t="shared" si="28"/>
        <v>0</v>
      </c>
      <c r="AI90" s="136">
        <f t="shared" si="29"/>
        <v>1</v>
      </c>
      <c r="AJ90" s="137">
        <f t="shared" si="30"/>
        <v>0</v>
      </c>
      <c r="AK90" s="138">
        <f t="shared" si="31"/>
        <v>24</v>
      </c>
      <c r="AL90" s="139">
        <f t="shared" si="32"/>
        <v>0</v>
      </c>
      <c r="AM90" s="139">
        <f t="shared" si="46"/>
        <v>0</v>
      </c>
      <c r="AN90" s="135">
        <f t="shared" si="33"/>
        <v>1.2</v>
      </c>
      <c r="AO90" s="140">
        <f t="shared" si="34"/>
        <v>4</v>
      </c>
      <c r="AP90" s="140">
        <f t="shared" si="35"/>
        <v>7.5</v>
      </c>
      <c r="AQ90" s="140">
        <f t="shared" si="36"/>
        <v>0</v>
      </c>
      <c r="AR90" s="141">
        <f t="shared" si="37"/>
        <v>35.5</v>
      </c>
      <c r="AS90" s="142">
        <f t="shared" si="38"/>
        <v>0</v>
      </c>
      <c r="AT90" s="140">
        <f t="shared" si="39"/>
        <v>0</v>
      </c>
      <c r="AU90" s="140">
        <f t="shared" si="40"/>
        <v>0</v>
      </c>
      <c r="AV90" s="140">
        <v>0</v>
      </c>
      <c r="AW90" s="140">
        <f t="shared" si="41"/>
        <v>1</v>
      </c>
      <c r="AX90" s="144">
        <f t="shared" si="42"/>
        <v>46.5</v>
      </c>
    </row>
    <row r="91" spans="1:50" ht="18.75" customHeight="1">
      <c r="A91" s="158" t="e">
        <f t="shared" si="43"/>
        <v>#REF!</v>
      </c>
      <c r="B91" s="126">
        <v>90</v>
      </c>
      <c r="C91" s="93" t="s">
        <v>50</v>
      </c>
      <c r="D91" s="186"/>
      <c r="E91" s="186"/>
      <c r="F91" s="188"/>
      <c r="G91" s="180" t="s">
        <v>164</v>
      </c>
      <c r="H91" s="181">
        <v>2</v>
      </c>
      <c r="I91" s="410" t="s">
        <v>674</v>
      </c>
      <c r="J91" s="188"/>
      <c r="K91" s="181"/>
      <c r="L91" s="181"/>
      <c r="M91" s="411"/>
      <c r="N91" s="181"/>
      <c r="O91" s="421"/>
      <c r="P91" s="412"/>
      <c r="Q91" s="417">
        <v>12</v>
      </c>
      <c r="R91" s="78">
        <v>2</v>
      </c>
      <c r="S91" s="14">
        <f t="shared" si="44"/>
        <v>24</v>
      </c>
      <c r="T91" s="457"/>
      <c r="U91" s="457"/>
      <c r="V91" s="457"/>
      <c r="W91" s="445"/>
      <c r="X91" s="457"/>
      <c r="Y91" s="459"/>
      <c r="Z91" s="91">
        <f t="shared" si="45"/>
        <v>24</v>
      </c>
      <c r="AA91" s="112"/>
      <c r="AB91" s="434">
        <v>6</v>
      </c>
      <c r="AC91" s="88"/>
      <c r="AD91" s="101"/>
      <c r="AE91" s="132">
        <f t="shared" si="25"/>
        <v>14</v>
      </c>
      <c r="AF91" s="133">
        <f t="shared" si="26"/>
        <v>14</v>
      </c>
      <c r="AG91" s="134">
        <f t="shared" si="27"/>
        <v>16</v>
      </c>
      <c r="AH91" s="135">
        <f t="shared" si="28"/>
        <v>0</v>
      </c>
      <c r="AI91" s="136">
        <f t="shared" si="29"/>
        <v>0.71</v>
      </c>
      <c r="AJ91" s="137">
        <f t="shared" si="30"/>
        <v>0</v>
      </c>
      <c r="AK91" s="138">
        <f t="shared" si="31"/>
        <v>19.88</v>
      </c>
      <c r="AL91" s="139">
        <f t="shared" si="32"/>
        <v>0</v>
      </c>
      <c r="AM91" s="139">
        <f t="shared" si="46"/>
        <v>2</v>
      </c>
      <c r="AN91" s="135">
        <f t="shared" si="33"/>
        <v>1</v>
      </c>
      <c r="AO91" s="140">
        <f t="shared" si="34"/>
        <v>4</v>
      </c>
      <c r="AP91" s="140">
        <f t="shared" si="35"/>
        <v>3</v>
      </c>
      <c r="AQ91" s="140">
        <f t="shared" si="36"/>
        <v>0</v>
      </c>
      <c r="AR91" s="141">
        <f t="shared" si="37"/>
        <v>28.88</v>
      </c>
      <c r="AS91" s="142">
        <f t="shared" si="38"/>
        <v>0</v>
      </c>
      <c r="AT91" s="140">
        <f t="shared" si="39"/>
        <v>0</v>
      </c>
      <c r="AU91" s="140">
        <f t="shared" si="40"/>
        <v>0</v>
      </c>
      <c r="AV91" s="140">
        <v>0</v>
      </c>
      <c r="AW91" s="140">
        <f t="shared" si="41"/>
        <v>1</v>
      </c>
      <c r="AX91" s="144">
        <f t="shared" si="42"/>
        <v>28.88</v>
      </c>
    </row>
    <row r="92" spans="1:50" ht="18.75" customHeight="1">
      <c r="A92" s="158" t="e">
        <f t="shared" si="43"/>
        <v>#REF!</v>
      </c>
      <c r="B92" s="126">
        <v>91</v>
      </c>
      <c r="C92" s="93" t="s">
        <v>119</v>
      </c>
      <c r="D92" s="187"/>
      <c r="E92" s="187"/>
      <c r="F92" s="188"/>
      <c r="G92" s="180" t="s">
        <v>164</v>
      </c>
      <c r="H92" s="181">
        <v>2</v>
      </c>
      <c r="I92" s="410" t="s">
        <v>675</v>
      </c>
      <c r="J92" s="188"/>
      <c r="K92" s="181">
        <v>6</v>
      </c>
      <c r="L92" s="181"/>
      <c r="M92" s="419"/>
      <c r="N92" s="181"/>
      <c r="O92" s="421"/>
      <c r="P92" s="416"/>
      <c r="Q92" s="417">
        <v>12</v>
      </c>
      <c r="R92" s="78">
        <v>2</v>
      </c>
      <c r="S92" s="14">
        <f t="shared" si="44"/>
        <v>24</v>
      </c>
      <c r="T92" s="285"/>
      <c r="U92" s="285"/>
      <c r="V92" s="285"/>
      <c r="W92" s="438"/>
      <c r="X92" s="285"/>
      <c r="Y92" s="284"/>
      <c r="Z92" s="91">
        <f t="shared" si="45"/>
        <v>24</v>
      </c>
      <c r="AA92" s="87"/>
      <c r="AB92" s="437">
        <v>10.5</v>
      </c>
      <c r="AC92" s="91"/>
      <c r="AD92" s="93"/>
      <c r="AE92" s="132">
        <f t="shared" si="25"/>
        <v>8</v>
      </c>
      <c r="AF92" s="133" t="str">
        <f t="shared" si="26"/>
        <v/>
      </c>
      <c r="AG92" s="134" t="str">
        <f t="shared" si="27"/>
        <v/>
      </c>
      <c r="AH92" s="135">
        <f t="shared" si="28"/>
        <v>0</v>
      </c>
      <c r="AI92" s="136">
        <f t="shared" si="29"/>
        <v>1</v>
      </c>
      <c r="AJ92" s="137">
        <f t="shared" si="30"/>
        <v>0</v>
      </c>
      <c r="AK92" s="138">
        <f t="shared" si="31"/>
        <v>20</v>
      </c>
      <c r="AL92" s="139">
        <f t="shared" si="32"/>
        <v>0</v>
      </c>
      <c r="AM92" s="139">
        <f t="shared" si="46"/>
        <v>2</v>
      </c>
      <c r="AN92" s="135">
        <f t="shared" si="33"/>
        <v>1</v>
      </c>
      <c r="AO92" s="140">
        <f t="shared" si="34"/>
        <v>4</v>
      </c>
      <c r="AP92" s="140">
        <f t="shared" si="35"/>
        <v>1.5</v>
      </c>
      <c r="AQ92" s="140">
        <f t="shared" si="36"/>
        <v>0</v>
      </c>
      <c r="AR92" s="141">
        <f t="shared" si="37"/>
        <v>27.5</v>
      </c>
      <c r="AS92" s="142">
        <f t="shared" si="38"/>
        <v>0</v>
      </c>
      <c r="AT92" s="140">
        <f t="shared" si="39"/>
        <v>7</v>
      </c>
      <c r="AU92" s="140">
        <f t="shared" si="40"/>
        <v>0</v>
      </c>
      <c r="AV92" s="140">
        <v>0</v>
      </c>
      <c r="AW92" s="140">
        <f t="shared" si="41"/>
        <v>1</v>
      </c>
      <c r="AX92" s="144">
        <f t="shared" si="42"/>
        <v>34.5</v>
      </c>
    </row>
    <row r="93" spans="1:50" ht="18.75" customHeight="1">
      <c r="A93" s="158" t="e">
        <f t="shared" si="43"/>
        <v>#REF!</v>
      </c>
      <c r="B93" s="126">
        <v>92</v>
      </c>
      <c r="C93" s="93" t="s">
        <v>606</v>
      </c>
      <c r="D93" s="182"/>
      <c r="E93" s="182"/>
      <c r="F93" s="188"/>
      <c r="G93" s="180" t="s">
        <v>164</v>
      </c>
      <c r="H93" s="181">
        <v>2</v>
      </c>
      <c r="I93" s="410" t="s">
        <v>572</v>
      </c>
      <c r="J93" s="188"/>
      <c r="K93" s="181">
        <v>13</v>
      </c>
      <c r="L93" s="181"/>
      <c r="M93" s="422"/>
      <c r="N93" s="181"/>
      <c r="O93" s="421"/>
      <c r="P93" s="421"/>
      <c r="Q93" s="417">
        <v>12</v>
      </c>
      <c r="R93" s="78">
        <v>2</v>
      </c>
      <c r="S93" s="14">
        <f t="shared" si="44"/>
        <v>24</v>
      </c>
      <c r="T93" s="457"/>
      <c r="U93" s="457"/>
      <c r="V93" s="457"/>
      <c r="W93" s="440"/>
      <c r="X93" s="457"/>
      <c r="Y93" s="284"/>
      <c r="Z93" s="91">
        <f t="shared" si="45"/>
        <v>24</v>
      </c>
      <c r="AA93" s="106"/>
      <c r="AB93" s="437">
        <v>15</v>
      </c>
      <c r="AC93" s="91"/>
      <c r="AD93" s="93"/>
      <c r="AE93" s="132">
        <f t="shared" si="25"/>
        <v>10</v>
      </c>
      <c r="AF93" s="133" t="str">
        <f t="shared" si="26"/>
        <v/>
      </c>
      <c r="AG93" s="134" t="str">
        <f t="shared" si="27"/>
        <v/>
      </c>
      <c r="AH93" s="135">
        <f t="shared" si="28"/>
        <v>0</v>
      </c>
      <c r="AI93" s="136">
        <f t="shared" si="29"/>
        <v>1</v>
      </c>
      <c r="AJ93" s="137">
        <f t="shared" si="30"/>
        <v>0</v>
      </c>
      <c r="AK93" s="138">
        <f t="shared" si="31"/>
        <v>20</v>
      </c>
      <c r="AL93" s="139">
        <f t="shared" si="32"/>
        <v>0</v>
      </c>
      <c r="AM93" s="139">
        <f t="shared" si="46"/>
        <v>2</v>
      </c>
      <c r="AN93" s="135">
        <f t="shared" si="33"/>
        <v>1</v>
      </c>
      <c r="AO93" s="140">
        <f t="shared" si="34"/>
        <v>4</v>
      </c>
      <c r="AP93" s="140">
        <f t="shared" si="35"/>
        <v>5</v>
      </c>
      <c r="AQ93" s="140">
        <f t="shared" si="36"/>
        <v>0</v>
      </c>
      <c r="AR93" s="141">
        <f t="shared" si="37"/>
        <v>31</v>
      </c>
      <c r="AS93" s="142">
        <f t="shared" si="38"/>
        <v>0</v>
      </c>
      <c r="AT93" s="140">
        <f t="shared" si="39"/>
        <v>0</v>
      </c>
      <c r="AU93" s="140">
        <f t="shared" si="40"/>
        <v>0</v>
      </c>
      <c r="AV93" s="140">
        <v>0</v>
      </c>
      <c r="AW93" s="140">
        <f t="shared" si="41"/>
        <v>1</v>
      </c>
      <c r="AX93" s="144">
        <f t="shared" si="42"/>
        <v>31</v>
      </c>
    </row>
    <row r="94" spans="1:50" ht="18.75" customHeight="1">
      <c r="A94" s="158" t="e">
        <f t="shared" si="43"/>
        <v>#REF!</v>
      </c>
      <c r="B94" s="126">
        <v>93</v>
      </c>
      <c r="C94" s="93" t="s">
        <v>51</v>
      </c>
      <c r="D94" s="191"/>
      <c r="E94" s="191"/>
      <c r="F94" s="188"/>
      <c r="G94" s="180" t="s">
        <v>554</v>
      </c>
      <c r="H94" s="181">
        <v>2</v>
      </c>
      <c r="I94" s="410" t="s">
        <v>676</v>
      </c>
      <c r="J94" s="188"/>
      <c r="K94" s="181"/>
      <c r="L94" s="181"/>
      <c r="M94" s="419"/>
      <c r="N94" s="181"/>
      <c r="O94" s="412"/>
      <c r="P94" s="412"/>
      <c r="Q94" s="425">
        <v>14</v>
      </c>
      <c r="R94" s="78">
        <v>2</v>
      </c>
      <c r="S94" s="14">
        <f t="shared" si="44"/>
        <v>28</v>
      </c>
      <c r="T94" s="457"/>
      <c r="U94" s="457"/>
      <c r="V94" s="457"/>
      <c r="W94" s="438"/>
      <c r="X94" s="457"/>
      <c r="Y94" s="284"/>
      <c r="Z94" s="91">
        <f t="shared" si="45"/>
        <v>28</v>
      </c>
      <c r="AA94" s="87"/>
      <c r="AB94" s="437">
        <v>6</v>
      </c>
      <c r="AC94" s="91"/>
      <c r="AD94" s="93"/>
      <c r="AE94" s="132">
        <f t="shared" si="25"/>
        <v>10</v>
      </c>
      <c r="AF94" s="133">
        <f t="shared" si="26"/>
        <v>12</v>
      </c>
      <c r="AG94" s="134">
        <f t="shared" si="27"/>
        <v>14</v>
      </c>
      <c r="AH94" s="135">
        <f t="shared" si="28"/>
        <v>0</v>
      </c>
      <c r="AI94" s="136">
        <f t="shared" si="29"/>
        <v>0.83</v>
      </c>
      <c r="AJ94" s="137">
        <f t="shared" si="30"/>
        <v>0</v>
      </c>
      <c r="AK94" s="138">
        <f t="shared" si="31"/>
        <v>16.599999999999998</v>
      </c>
      <c r="AL94" s="139">
        <f t="shared" si="32"/>
        <v>0</v>
      </c>
      <c r="AM94" s="139">
        <f t="shared" si="46"/>
        <v>0</v>
      </c>
      <c r="AN94" s="135">
        <f t="shared" si="33"/>
        <v>0.83333333333333337</v>
      </c>
      <c r="AO94" s="140">
        <f t="shared" si="34"/>
        <v>2</v>
      </c>
      <c r="AP94" s="140">
        <f t="shared" si="35"/>
        <v>5.5</v>
      </c>
      <c r="AQ94" s="140">
        <f t="shared" si="36"/>
        <v>0</v>
      </c>
      <c r="AR94" s="141">
        <f t="shared" si="37"/>
        <v>24.099999999999998</v>
      </c>
      <c r="AS94" s="142">
        <f t="shared" si="38"/>
        <v>0</v>
      </c>
      <c r="AT94" s="140">
        <f t="shared" si="39"/>
        <v>0</v>
      </c>
      <c r="AU94" s="140">
        <f t="shared" si="40"/>
        <v>0</v>
      </c>
      <c r="AV94" s="140">
        <v>0</v>
      </c>
      <c r="AW94" s="140">
        <f t="shared" si="41"/>
        <v>1</v>
      </c>
      <c r="AX94" s="144">
        <f t="shared" si="42"/>
        <v>35.099999999999994</v>
      </c>
    </row>
    <row r="95" spans="1:50" ht="18.75" customHeight="1">
      <c r="A95" s="158" t="e">
        <f t="shared" si="43"/>
        <v>#REF!</v>
      </c>
      <c r="B95" s="126">
        <v>94</v>
      </c>
      <c r="C95" s="93" t="s">
        <v>52</v>
      </c>
      <c r="D95" s="192"/>
      <c r="E95" s="192"/>
      <c r="F95" s="188"/>
      <c r="G95" s="180" t="s">
        <v>554</v>
      </c>
      <c r="H95" s="181">
        <v>2</v>
      </c>
      <c r="I95" s="410" t="s">
        <v>773</v>
      </c>
      <c r="J95" s="188"/>
      <c r="K95" s="181"/>
      <c r="L95" s="181"/>
      <c r="M95" s="411"/>
      <c r="N95" s="181"/>
      <c r="O95" s="412" t="s">
        <v>167</v>
      </c>
      <c r="P95" s="412" t="s">
        <v>762</v>
      </c>
      <c r="Q95" s="426">
        <v>8</v>
      </c>
      <c r="R95" s="78">
        <v>2</v>
      </c>
      <c r="S95" s="14">
        <f t="shared" si="44"/>
        <v>16</v>
      </c>
      <c r="T95" s="457"/>
      <c r="U95" s="457"/>
      <c r="V95" s="457"/>
      <c r="W95" s="440"/>
      <c r="X95" s="457"/>
      <c r="Y95" s="284"/>
      <c r="Z95" s="91">
        <f t="shared" si="45"/>
        <v>16</v>
      </c>
      <c r="AA95" s="106"/>
      <c r="AB95" s="437">
        <v>3</v>
      </c>
      <c r="AC95" s="91"/>
      <c r="AD95" s="93"/>
      <c r="AE95" s="132">
        <f t="shared" si="25"/>
        <v>10</v>
      </c>
      <c r="AF95" s="133">
        <f t="shared" si="26"/>
        <v>12</v>
      </c>
      <c r="AG95" s="134">
        <f t="shared" si="27"/>
        <v>14</v>
      </c>
      <c r="AH95" s="135">
        <f t="shared" si="28"/>
        <v>0</v>
      </c>
      <c r="AI95" s="136">
        <f t="shared" si="29"/>
        <v>0.83</v>
      </c>
      <c r="AJ95" s="137">
        <f t="shared" si="30"/>
        <v>0</v>
      </c>
      <c r="AK95" s="138">
        <f t="shared" si="31"/>
        <v>16.599999999999998</v>
      </c>
      <c r="AL95" s="139">
        <f t="shared" si="32"/>
        <v>0</v>
      </c>
      <c r="AM95" s="139">
        <f t="shared" si="46"/>
        <v>0</v>
      </c>
      <c r="AN95" s="135">
        <f t="shared" si="33"/>
        <v>0.83333333333333337</v>
      </c>
      <c r="AO95" s="140">
        <f t="shared" si="34"/>
        <v>2</v>
      </c>
      <c r="AP95" s="140">
        <f t="shared" si="35"/>
        <v>4</v>
      </c>
      <c r="AQ95" s="140">
        <f t="shared" si="36"/>
        <v>0</v>
      </c>
      <c r="AR95" s="141">
        <f t="shared" si="37"/>
        <v>22.599999999999998</v>
      </c>
      <c r="AS95" s="142">
        <f t="shared" si="38"/>
        <v>0</v>
      </c>
      <c r="AT95" s="140">
        <f t="shared" si="39"/>
        <v>0</v>
      </c>
      <c r="AU95" s="140">
        <f t="shared" si="40"/>
        <v>0</v>
      </c>
      <c r="AV95" s="140">
        <v>0</v>
      </c>
      <c r="AW95" s="140">
        <f t="shared" si="41"/>
        <v>1</v>
      </c>
      <c r="AX95" s="144">
        <f t="shared" si="42"/>
        <v>22.599999999999998</v>
      </c>
    </row>
    <row r="96" spans="1:50" ht="18.75" customHeight="1">
      <c r="A96" s="158" t="e">
        <f t="shared" si="43"/>
        <v>#REF!</v>
      </c>
      <c r="B96" s="126">
        <v>95</v>
      </c>
      <c r="C96" s="93" t="s">
        <v>586</v>
      </c>
      <c r="D96" s="186"/>
      <c r="E96" s="186"/>
      <c r="F96" s="188"/>
      <c r="G96" s="180" t="s">
        <v>554</v>
      </c>
      <c r="H96" s="181">
        <v>2</v>
      </c>
      <c r="I96" s="410" t="s">
        <v>774</v>
      </c>
      <c r="J96" s="188"/>
      <c r="K96" s="181"/>
      <c r="L96" s="181"/>
      <c r="M96" s="427"/>
      <c r="N96" s="181"/>
      <c r="O96" s="412"/>
      <c r="P96" s="421" t="s">
        <v>762</v>
      </c>
      <c r="Q96" s="417">
        <v>10</v>
      </c>
      <c r="R96" s="78">
        <v>2</v>
      </c>
      <c r="S96" s="14">
        <f t="shared" si="44"/>
        <v>20</v>
      </c>
      <c r="T96" s="457"/>
      <c r="U96" s="457"/>
      <c r="V96" s="457"/>
      <c r="W96" s="440"/>
      <c r="X96" s="457"/>
      <c r="Y96" s="284"/>
      <c r="Z96" s="91">
        <f t="shared" si="45"/>
        <v>20</v>
      </c>
      <c r="AA96" s="106"/>
      <c r="AB96" s="437">
        <v>10</v>
      </c>
      <c r="AC96" s="91"/>
      <c r="AD96" s="93"/>
      <c r="AE96" s="132">
        <f t="shared" si="25"/>
        <v>10</v>
      </c>
      <c r="AF96" s="133">
        <f t="shared" si="26"/>
        <v>12</v>
      </c>
      <c r="AG96" s="134">
        <f t="shared" si="27"/>
        <v>14</v>
      </c>
      <c r="AH96" s="135">
        <f t="shared" si="28"/>
        <v>0</v>
      </c>
      <c r="AI96" s="136">
        <f t="shared" si="29"/>
        <v>0.83</v>
      </c>
      <c r="AJ96" s="137">
        <f t="shared" si="30"/>
        <v>0</v>
      </c>
      <c r="AK96" s="138">
        <f t="shared" si="31"/>
        <v>16.599999999999998</v>
      </c>
      <c r="AL96" s="139">
        <f t="shared" si="32"/>
        <v>0</v>
      </c>
      <c r="AM96" s="139">
        <f t="shared" si="46"/>
        <v>0</v>
      </c>
      <c r="AN96" s="135">
        <f t="shared" si="33"/>
        <v>0.83333333333333337</v>
      </c>
      <c r="AO96" s="140">
        <f t="shared" si="34"/>
        <v>2</v>
      </c>
      <c r="AP96" s="140">
        <f t="shared" si="35"/>
        <v>4</v>
      </c>
      <c r="AQ96" s="140">
        <f t="shared" si="36"/>
        <v>0</v>
      </c>
      <c r="AR96" s="141">
        <f t="shared" si="37"/>
        <v>22.599999999999998</v>
      </c>
      <c r="AS96" s="142">
        <f t="shared" si="38"/>
        <v>0</v>
      </c>
      <c r="AT96" s="140">
        <f t="shared" si="39"/>
        <v>0</v>
      </c>
      <c r="AU96" s="140">
        <f t="shared" si="40"/>
        <v>0</v>
      </c>
      <c r="AV96" s="140">
        <v>0</v>
      </c>
      <c r="AW96" s="140">
        <f t="shared" si="41"/>
        <v>1</v>
      </c>
      <c r="AX96" s="144">
        <f t="shared" si="42"/>
        <v>22.599999999999998</v>
      </c>
    </row>
    <row r="97" spans="1:50" ht="18.75" customHeight="1">
      <c r="A97" s="158" t="e">
        <f t="shared" si="43"/>
        <v>#REF!</v>
      </c>
      <c r="B97" s="126">
        <v>96</v>
      </c>
      <c r="C97" s="93" t="s">
        <v>94</v>
      </c>
      <c r="D97" s="182"/>
      <c r="E97" s="182"/>
      <c r="F97" s="188"/>
      <c r="G97" s="180" t="s">
        <v>160</v>
      </c>
      <c r="H97" s="181">
        <v>2</v>
      </c>
      <c r="I97" s="410" t="s">
        <v>677</v>
      </c>
      <c r="J97" s="188"/>
      <c r="K97" s="181">
        <v>11</v>
      </c>
      <c r="L97" s="181"/>
      <c r="M97" s="413"/>
      <c r="N97" s="181"/>
      <c r="O97" s="412"/>
      <c r="P97" s="421"/>
      <c r="Q97" s="417">
        <v>10</v>
      </c>
      <c r="R97" s="78">
        <v>2</v>
      </c>
      <c r="S97" s="14">
        <f t="shared" si="44"/>
        <v>20</v>
      </c>
      <c r="T97" s="457"/>
      <c r="U97" s="457"/>
      <c r="V97" s="457"/>
      <c r="W97" s="440"/>
      <c r="X97" s="457"/>
      <c r="Y97" s="284"/>
      <c r="Z97" s="91">
        <f t="shared" si="45"/>
        <v>20</v>
      </c>
      <c r="AA97" s="106"/>
      <c r="AB97" s="437">
        <v>11</v>
      </c>
      <c r="AC97" s="91"/>
      <c r="AD97" s="93"/>
      <c r="AE97" s="132">
        <f t="shared" si="25"/>
        <v>10</v>
      </c>
      <c r="AF97" s="133">
        <f t="shared" si="26"/>
        <v>12</v>
      </c>
      <c r="AG97" s="134">
        <f t="shared" si="27"/>
        <v>14</v>
      </c>
      <c r="AH97" s="135">
        <f t="shared" si="28"/>
        <v>0</v>
      </c>
      <c r="AI97" s="136">
        <f t="shared" si="29"/>
        <v>0.83</v>
      </c>
      <c r="AJ97" s="137">
        <f t="shared" si="30"/>
        <v>0</v>
      </c>
      <c r="AK97" s="138">
        <f t="shared" si="31"/>
        <v>16.599999999999998</v>
      </c>
      <c r="AL97" s="139">
        <f t="shared" si="32"/>
        <v>0</v>
      </c>
      <c r="AM97" s="139">
        <f t="shared" si="46"/>
        <v>0</v>
      </c>
      <c r="AN97" s="135">
        <f t="shared" si="33"/>
        <v>0.83333333333333337</v>
      </c>
      <c r="AO97" s="140">
        <f t="shared" si="34"/>
        <v>2</v>
      </c>
      <c r="AP97" s="140">
        <f t="shared" si="35"/>
        <v>4</v>
      </c>
      <c r="AQ97" s="140">
        <f t="shared" si="36"/>
        <v>0</v>
      </c>
      <c r="AR97" s="141">
        <f t="shared" si="37"/>
        <v>22.599999999999998</v>
      </c>
      <c r="AS97" s="142">
        <f t="shared" si="38"/>
        <v>0</v>
      </c>
      <c r="AT97" s="140">
        <f t="shared" si="39"/>
        <v>0</v>
      </c>
      <c r="AU97" s="140">
        <f t="shared" si="40"/>
        <v>0</v>
      </c>
      <c r="AV97" s="140">
        <v>0</v>
      </c>
      <c r="AW97" s="140">
        <f t="shared" si="41"/>
        <v>1</v>
      </c>
      <c r="AX97" s="144">
        <f t="shared" si="42"/>
        <v>22.599999999999998</v>
      </c>
    </row>
    <row r="98" spans="1:50" ht="18.75" customHeight="1">
      <c r="A98" s="158" t="e">
        <f t="shared" si="43"/>
        <v>#REF!</v>
      </c>
      <c r="B98" s="126">
        <v>97</v>
      </c>
      <c r="C98" s="93" t="s">
        <v>93</v>
      </c>
      <c r="D98" s="193"/>
      <c r="E98" s="193"/>
      <c r="F98" s="194"/>
      <c r="G98" s="180" t="s">
        <v>160</v>
      </c>
      <c r="H98" s="181">
        <v>2</v>
      </c>
      <c r="I98" s="410" t="s">
        <v>678</v>
      </c>
      <c r="J98" s="428"/>
      <c r="K98" s="411"/>
      <c r="L98" s="411"/>
      <c r="M98" s="429"/>
      <c r="N98" s="181"/>
      <c r="O98" s="412"/>
      <c r="P98" s="418"/>
      <c r="Q98" s="417">
        <v>10</v>
      </c>
      <c r="R98" s="78">
        <v>2</v>
      </c>
      <c r="S98" s="14">
        <f t="shared" si="44"/>
        <v>20</v>
      </c>
      <c r="T98" s="457"/>
      <c r="U98" s="457"/>
      <c r="V98" s="457"/>
      <c r="W98" s="435"/>
      <c r="X98" s="457"/>
      <c r="Y98" s="284"/>
      <c r="Z98" s="91">
        <f t="shared" si="45"/>
        <v>20</v>
      </c>
      <c r="AA98" s="109"/>
      <c r="AB98" s="437">
        <v>8</v>
      </c>
      <c r="AC98" s="91"/>
      <c r="AD98" s="93"/>
      <c r="AE98" s="132">
        <f t="shared" si="25"/>
        <v>10</v>
      </c>
      <c r="AF98" s="133">
        <f t="shared" si="26"/>
        <v>12</v>
      </c>
      <c r="AG98" s="134">
        <f t="shared" si="27"/>
        <v>14</v>
      </c>
      <c r="AH98" s="135">
        <f t="shared" si="28"/>
        <v>0</v>
      </c>
      <c r="AI98" s="136">
        <f t="shared" si="29"/>
        <v>0.83</v>
      </c>
      <c r="AJ98" s="137">
        <f t="shared" si="30"/>
        <v>0</v>
      </c>
      <c r="AK98" s="138">
        <f t="shared" si="31"/>
        <v>16.599999999999998</v>
      </c>
      <c r="AL98" s="139">
        <f t="shared" si="32"/>
        <v>0</v>
      </c>
      <c r="AM98" s="139">
        <f t="shared" si="46"/>
        <v>0</v>
      </c>
      <c r="AN98" s="135">
        <f t="shared" si="33"/>
        <v>0.83333333333333337</v>
      </c>
      <c r="AO98" s="140">
        <f t="shared" si="34"/>
        <v>2</v>
      </c>
      <c r="AP98" s="140">
        <f t="shared" si="35"/>
        <v>3.5</v>
      </c>
      <c r="AQ98" s="140">
        <f t="shared" si="36"/>
        <v>0</v>
      </c>
      <c r="AR98" s="141">
        <f t="shared" si="37"/>
        <v>22.099999999999998</v>
      </c>
      <c r="AS98" s="142">
        <f t="shared" si="38"/>
        <v>0</v>
      </c>
      <c r="AT98" s="140">
        <f t="shared" si="39"/>
        <v>7</v>
      </c>
      <c r="AU98" s="140">
        <f t="shared" si="40"/>
        <v>0</v>
      </c>
      <c r="AV98" s="140">
        <v>0</v>
      </c>
      <c r="AW98" s="140">
        <f t="shared" si="41"/>
        <v>1</v>
      </c>
      <c r="AX98" s="144">
        <f t="shared" si="42"/>
        <v>29.099999999999998</v>
      </c>
    </row>
    <row r="99" spans="1:50" ht="18.75" customHeight="1">
      <c r="A99" s="158" t="e">
        <f t="shared" si="43"/>
        <v>#REF!</v>
      </c>
      <c r="B99" s="126">
        <v>98</v>
      </c>
      <c r="C99" s="93" t="s">
        <v>53</v>
      </c>
      <c r="D99" s="182"/>
      <c r="E99" s="182"/>
      <c r="F99" s="188"/>
      <c r="G99" s="180" t="s">
        <v>160</v>
      </c>
      <c r="H99" s="181">
        <v>2</v>
      </c>
      <c r="I99" s="410" t="s">
        <v>679</v>
      </c>
      <c r="J99" s="188"/>
      <c r="K99" s="181"/>
      <c r="L99" s="181"/>
      <c r="M99" s="422"/>
      <c r="N99" s="411"/>
      <c r="O99" s="412"/>
      <c r="P99" s="421"/>
      <c r="Q99" s="417">
        <v>10</v>
      </c>
      <c r="R99" s="78">
        <v>2</v>
      </c>
      <c r="S99" s="14">
        <f t="shared" si="44"/>
        <v>20</v>
      </c>
      <c r="T99" s="457"/>
      <c r="U99" s="457"/>
      <c r="V99" s="457"/>
      <c r="W99" s="440"/>
      <c r="X99" s="457"/>
      <c r="Y99" s="284"/>
      <c r="Z99" s="91">
        <f t="shared" si="45"/>
        <v>20</v>
      </c>
      <c r="AA99" s="106"/>
      <c r="AB99" s="437">
        <v>8</v>
      </c>
      <c r="AC99" s="91"/>
      <c r="AD99" s="93"/>
      <c r="AE99" s="132">
        <f t="shared" si="25"/>
        <v>8</v>
      </c>
      <c r="AF99" s="133" t="str">
        <f t="shared" si="26"/>
        <v/>
      </c>
      <c r="AG99" s="134" t="str">
        <f t="shared" si="27"/>
        <v/>
      </c>
      <c r="AH99" s="135">
        <f t="shared" si="28"/>
        <v>0</v>
      </c>
      <c r="AI99" s="136">
        <f t="shared" si="29"/>
        <v>1</v>
      </c>
      <c r="AJ99" s="137">
        <f t="shared" si="30"/>
        <v>0</v>
      </c>
      <c r="AK99" s="138">
        <f t="shared" si="31"/>
        <v>20</v>
      </c>
      <c r="AL99" s="139">
        <f t="shared" si="32"/>
        <v>0</v>
      </c>
      <c r="AM99" s="139">
        <f t="shared" si="46"/>
        <v>0</v>
      </c>
      <c r="AN99" s="135">
        <f t="shared" si="33"/>
        <v>1</v>
      </c>
      <c r="AO99" s="140">
        <f t="shared" si="34"/>
        <v>4</v>
      </c>
      <c r="AP99" s="140">
        <f t="shared" si="35"/>
        <v>3</v>
      </c>
      <c r="AQ99" s="140">
        <f t="shared" si="36"/>
        <v>0</v>
      </c>
      <c r="AR99" s="141">
        <f t="shared" si="37"/>
        <v>27</v>
      </c>
      <c r="AS99" s="142">
        <f t="shared" si="38"/>
        <v>0</v>
      </c>
      <c r="AT99" s="140">
        <f t="shared" si="39"/>
        <v>0</v>
      </c>
      <c r="AU99" s="140">
        <f t="shared" si="40"/>
        <v>0</v>
      </c>
      <c r="AV99" s="140">
        <v>0</v>
      </c>
      <c r="AW99" s="140">
        <f t="shared" si="41"/>
        <v>1</v>
      </c>
      <c r="AX99" s="144">
        <f t="shared" si="42"/>
        <v>27</v>
      </c>
    </row>
    <row r="100" spans="1:50" ht="18.75" customHeight="1">
      <c r="A100" s="158" t="e">
        <f t="shared" si="43"/>
        <v>#REF!</v>
      </c>
      <c r="B100" s="126">
        <v>99</v>
      </c>
      <c r="C100" s="93" t="s">
        <v>134</v>
      </c>
      <c r="D100" s="186"/>
      <c r="E100" s="186"/>
      <c r="F100" s="188"/>
      <c r="G100" s="180" t="s">
        <v>160</v>
      </c>
      <c r="H100" s="181">
        <v>2</v>
      </c>
      <c r="I100" s="410" t="s">
        <v>680</v>
      </c>
      <c r="J100" s="188"/>
      <c r="K100" s="181"/>
      <c r="L100" s="181"/>
      <c r="M100" s="422"/>
      <c r="N100" s="181"/>
      <c r="O100" s="412"/>
      <c r="P100" s="421"/>
      <c r="Q100" s="417">
        <v>10</v>
      </c>
      <c r="R100" s="78">
        <v>2</v>
      </c>
      <c r="S100" s="14">
        <f t="shared" si="44"/>
        <v>20</v>
      </c>
      <c r="T100" s="457"/>
      <c r="U100" s="457"/>
      <c r="V100" s="457"/>
      <c r="W100" s="440"/>
      <c r="X100" s="457"/>
      <c r="Y100" s="284"/>
      <c r="Z100" s="91">
        <f t="shared" si="45"/>
        <v>20</v>
      </c>
      <c r="AA100" s="106"/>
      <c r="AB100" s="437">
        <v>8</v>
      </c>
      <c r="AC100" s="91"/>
      <c r="AD100" s="93"/>
      <c r="AE100" s="132">
        <f t="shared" si="25"/>
        <v>12</v>
      </c>
      <c r="AF100" s="133">
        <f t="shared" si="26"/>
        <v>10</v>
      </c>
      <c r="AG100" s="134">
        <f t="shared" si="27"/>
        <v>12</v>
      </c>
      <c r="AH100" s="135">
        <f t="shared" si="28"/>
        <v>0</v>
      </c>
      <c r="AI100" s="136">
        <f t="shared" si="29"/>
        <v>1</v>
      </c>
      <c r="AJ100" s="137">
        <f t="shared" si="30"/>
        <v>0</v>
      </c>
      <c r="AK100" s="138">
        <f t="shared" si="31"/>
        <v>24</v>
      </c>
      <c r="AL100" s="139">
        <f t="shared" si="32"/>
        <v>0</v>
      </c>
      <c r="AM100" s="139">
        <v>2</v>
      </c>
      <c r="AN100" s="135">
        <f t="shared" si="33"/>
        <v>1.2</v>
      </c>
      <c r="AO100" s="140">
        <f t="shared" si="34"/>
        <v>4</v>
      </c>
      <c r="AP100" s="140">
        <f t="shared" si="35"/>
        <v>1.5</v>
      </c>
      <c r="AQ100" s="140">
        <f t="shared" si="36"/>
        <v>0</v>
      </c>
      <c r="AR100" s="141">
        <f t="shared" si="37"/>
        <v>31.5</v>
      </c>
      <c r="AS100" s="142">
        <f t="shared" si="38"/>
        <v>0</v>
      </c>
      <c r="AT100" s="140">
        <f t="shared" si="39"/>
        <v>0</v>
      </c>
      <c r="AU100" s="140">
        <f t="shared" si="40"/>
        <v>0</v>
      </c>
      <c r="AV100" s="140">
        <v>0</v>
      </c>
      <c r="AW100" s="140">
        <f t="shared" si="41"/>
        <v>1</v>
      </c>
      <c r="AX100" s="144">
        <f t="shared" si="42"/>
        <v>31.5</v>
      </c>
    </row>
    <row r="101" spans="1:50" ht="18.75" customHeight="1">
      <c r="A101" s="158" t="e">
        <f t="shared" si="43"/>
        <v>#REF!</v>
      </c>
      <c r="B101" s="126">
        <v>100</v>
      </c>
      <c r="C101" s="93" t="s">
        <v>152</v>
      </c>
      <c r="D101" s="182"/>
      <c r="E101" s="182"/>
      <c r="F101" s="188"/>
      <c r="G101" s="180" t="s">
        <v>160</v>
      </c>
      <c r="H101" s="181">
        <v>2</v>
      </c>
      <c r="I101" s="410" t="s">
        <v>681</v>
      </c>
      <c r="J101" s="188"/>
      <c r="K101" s="181"/>
      <c r="L101" s="181"/>
      <c r="M101" s="411"/>
      <c r="N101" s="181"/>
      <c r="O101" s="412" t="s">
        <v>167</v>
      </c>
      <c r="P101" s="421"/>
      <c r="Q101" s="417">
        <v>10</v>
      </c>
      <c r="R101" s="78">
        <v>2</v>
      </c>
      <c r="S101" s="14">
        <f t="shared" si="44"/>
        <v>20</v>
      </c>
      <c r="T101" s="285"/>
      <c r="U101" s="285"/>
      <c r="V101" s="285"/>
      <c r="W101" s="440"/>
      <c r="X101" s="285"/>
      <c r="Y101" s="284"/>
      <c r="Z101" s="91">
        <f t="shared" si="45"/>
        <v>20</v>
      </c>
      <c r="AA101" s="106"/>
      <c r="AB101" s="437">
        <v>7</v>
      </c>
      <c r="AC101" s="91"/>
      <c r="AD101" s="93"/>
      <c r="AE101" s="132">
        <f t="shared" si="25"/>
        <v>12</v>
      </c>
      <c r="AF101" s="133">
        <f t="shared" si="26"/>
        <v>10</v>
      </c>
      <c r="AG101" s="134">
        <f t="shared" si="27"/>
        <v>12</v>
      </c>
      <c r="AH101" s="135">
        <f t="shared" si="28"/>
        <v>0</v>
      </c>
      <c r="AI101" s="136">
        <f t="shared" si="29"/>
        <v>1</v>
      </c>
      <c r="AJ101" s="137">
        <f t="shared" si="30"/>
        <v>0</v>
      </c>
      <c r="AK101" s="138">
        <f t="shared" si="31"/>
        <v>24</v>
      </c>
      <c r="AL101" s="139">
        <f t="shared" si="32"/>
        <v>0</v>
      </c>
      <c r="AM101" s="139">
        <f t="shared" ref="AM101:AM106" si="47">IF(学科三912="体",1*上课周数三912,IF(OR(学科三912="语",学科三912="英"),上课周数三912*1,0))</f>
        <v>2</v>
      </c>
      <c r="AN101" s="135">
        <f t="shared" si="33"/>
        <v>1.2</v>
      </c>
      <c r="AO101" s="140">
        <f t="shared" si="34"/>
        <v>4</v>
      </c>
      <c r="AP101" s="140">
        <f t="shared" si="35"/>
        <v>2.25</v>
      </c>
      <c r="AQ101" s="140">
        <f t="shared" si="36"/>
        <v>0</v>
      </c>
      <c r="AR101" s="141">
        <f t="shared" si="37"/>
        <v>32.25</v>
      </c>
      <c r="AS101" s="142">
        <f t="shared" si="38"/>
        <v>0</v>
      </c>
      <c r="AT101" s="140">
        <f t="shared" si="39"/>
        <v>0</v>
      </c>
      <c r="AU101" s="140">
        <f t="shared" si="40"/>
        <v>0</v>
      </c>
      <c r="AV101" s="140">
        <v>0</v>
      </c>
      <c r="AW101" s="140">
        <f t="shared" si="41"/>
        <v>1</v>
      </c>
      <c r="AX101" s="144">
        <f t="shared" si="42"/>
        <v>42.75</v>
      </c>
    </row>
    <row r="102" spans="1:50" ht="18.75" customHeight="1">
      <c r="A102" s="158" t="e">
        <f t="shared" si="43"/>
        <v>#REF!</v>
      </c>
      <c r="B102" s="126">
        <v>102</v>
      </c>
      <c r="C102" s="93" t="s">
        <v>56</v>
      </c>
      <c r="D102" s="186"/>
      <c r="E102" s="186"/>
      <c r="F102" s="188"/>
      <c r="G102" s="180" t="s">
        <v>556</v>
      </c>
      <c r="H102" s="181">
        <v>2</v>
      </c>
      <c r="I102" s="410" t="s">
        <v>558</v>
      </c>
      <c r="J102" s="188"/>
      <c r="K102" s="181"/>
      <c r="L102" s="181"/>
      <c r="M102" s="411"/>
      <c r="N102" s="181"/>
      <c r="O102" s="412"/>
      <c r="P102" s="421" t="s">
        <v>762</v>
      </c>
      <c r="Q102" s="417">
        <v>8</v>
      </c>
      <c r="R102" s="78">
        <v>2</v>
      </c>
      <c r="S102" s="14">
        <f t="shared" si="44"/>
        <v>16</v>
      </c>
      <c r="T102" s="457"/>
      <c r="U102" s="457"/>
      <c r="V102" s="457"/>
      <c r="W102" s="440"/>
      <c r="X102" s="457"/>
      <c r="Y102" s="284"/>
      <c r="Z102" s="91">
        <f t="shared" si="45"/>
        <v>16</v>
      </c>
      <c r="AA102" s="106"/>
      <c r="AB102" s="437">
        <v>6</v>
      </c>
      <c r="AC102" s="91"/>
      <c r="AD102" s="93"/>
      <c r="AE102" s="132">
        <f t="shared" si="25"/>
        <v>0</v>
      </c>
      <c r="AF102" s="133">
        <f t="shared" si="26"/>
        <v>10</v>
      </c>
      <c r="AG102" s="134">
        <f t="shared" si="27"/>
        <v>12</v>
      </c>
      <c r="AH102" s="135">
        <f t="shared" si="28"/>
        <v>0</v>
      </c>
      <c r="AI102" s="136">
        <f t="shared" si="29"/>
        <v>1</v>
      </c>
      <c r="AJ102" s="137">
        <f t="shared" si="30"/>
        <v>0</v>
      </c>
      <c r="AK102" s="138">
        <f t="shared" si="31"/>
        <v>0</v>
      </c>
      <c r="AL102" s="139">
        <f t="shared" si="32"/>
        <v>0</v>
      </c>
      <c r="AM102" s="139">
        <f t="shared" si="47"/>
        <v>2</v>
      </c>
      <c r="AN102" s="135">
        <f t="shared" si="33"/>
        <v>0</v>
      </c>
      <c r="AO102" s="140">
        <f t="shared" si="34"/>
        <v>0</v>
      </c>
      <c r="AP102" s="140">
        <f t="shared" si="35"/>
        <v>0</v>
      </c>
      <c r="AQ102" s="140">
        <f t="shared" si="36"/>
        <v>0</v>
      </c>
      <c r="AR102" s="141">
        <f t="shared" si="37"/>
        <v>0</v>
      </c>
      <c r="AS102" s="142">
        <f t="shared" si="38"/>
        <v>0</v>
      </c>
      <c r="AT102" s="140">
        <f t="shared" si="39"/>
        <v>0</v>
      </c>
      <c r="AU102" s="140">
        <f t="shared" si="40"/>
        <v>0</v>
      </c>
      <c r="AV102" s="140">
        <v>0</v>
      </c>
      <c r="AW102" s="140">
        <f t="shared" si="41"/>
        <v>1</v>
      </c>
      <c r="AX102" s="144">
        <f t="shared" si="42"/>
        <v>0</v>
      </c>
    </row>
    <row r="103" spans="1:50" ht="18.75" customHeight="1">
      <c r="A103" s="158" t="e">
        <f t="shared" si="43"/>
        <v>#REF!</v>
      </c>
      <c r="B103" s="126">
        <v>103</v>
      </c>
      <c r="C103" s="93" t="s">
        <v>128</v>
      </c>
      <c r="D103" s="186"/>
      <c r="E103" s="186"/>
      <c r="F103" s="188"/>
      <c r="G103" s="180" t="s">
        <v>171</v>
      </c>
      <c r="H103" s="181">
        <v>2</v>
      </c>
      <c r="I103" s="410" t="s">
        <v>668</v>
      </c>
      <c r="J103" s="188"/>
      <c r="K103" s="181"/>
      <c r="L103" s="181"/>
      <c r="M103" s="422"/>
      <c r="N103" s="181"/>
      <c r="O103" s="412"/>
      <c r="P103" s="418"/>
      <c r="Q103" s="417">
        <v>12</v>
      </c>
      <c r="R103" s="78">
        <v>2</v>
      </c>
      <c r="S103" s="14">
        <f t="shared" si="44"/>
        <v>24</v>
      </c>
      <c r="T103" s="285"/>
      <c r="U103" s="285"/>
      <c r="V103" s="285"/>
      <c r="W103" s="438"/>
      <c r="X103" s="285"/>
      <c r="Y103" s="284"/>
      <c r="Z103" s="91">
        <f t="shared" si="45"/>
        <v>24</v>
      </c>
      <c r="AA103" s="87"/>
      <c r="AB103" s="437">
        <v>3</v>
      </c>
      <c r="AC103" s="91"/>
      <c r="AD103" s="93"/>
      <c r="AE103" s="132">
        <f t="shared" si="25"/>
        <v>12</v>
      </c>
      <c r="AF103" s="133">
        <f t="shared" si="26"/>
        <v>10</v>
      </c>
      <c r="AG103" s="134">
        <f t="shared" si="27"/>
        <v>12</v>
      </c>
      <c r="AH103" s="135">
        <f t="shared" si="28"/>
        <v>0</v>
      </c>
      <c r="AI103" s="136">
        <f t="shared" si="29"/>
        <v>1</v>
      </c>
      <c r="AJ103" s="137">
        <f t="shared" si="30"/>
        <v>0</v>
      </c>
      <c r="AK103" s="138">
        <f t="shared" si="31"/>
        <v>24</v>
      </c>
      <c r="AL103" s="139">
        <f t="shared" si="32"/>
        <v>0</v>
      </c>
      <c r="AM103" s="139">
        <f t="shared" si="47"/>
        <v>2</v>
      </c>
      <c r="AN103" s="135">
        <f t="shared" si="33"/>
        <v>1.2</v>
      </c>
      <c r="AO103" s="140">
        <f t="shared" si="34"/>
        <v>4</v>
      </c>
      <c r="AP103" s="140">
        <f t="shared" si="35"/>
        <v>3</v>
      </c>
      <c r="AQ103" s="140">
        <f t="shared" si="36"/>
        <v>0</v>
      </c>
      <c r="AR103" s="141">
        <f t="shared" si="37"/>
        <v>33</v>
      </c>
      <c r="AS103" s="142">
        <f t="shared" si="38"/>
        <v>0</v>
      </c>
      <c r="AT103" s="140">
        <f t="shared" si="39"/>
        <v>0</v>
      </c>
      <c r="AU103" s="140">
        <f t="shared" si="40"/>
        <v>0</v>
      </c>
      <c r="AV103" s="140">
        <v>0</v>
      </c>
      <c r="AW103" s="140">
        <f t="shared" si="41"/>
        <v>1</v>
      </c>
      <c r="AX103" s="144">
        <f t="shared" si="42"/>
        <v>33</v>
      </c>
    </row>
    <row r="104" spans="1:50" ht="18.75" customHeight="1">
      <c r="A104" s="158" t="e">
        <f t="shared" si="43"/>
        <v>#REF!</v>
      </c>
      <c r="B104" s="126">
        <v>104</v>
      </c>
      <c r="C104" s="93" t="s">
        <v>103</v>
      </c>
      <c r="D104" s="187"/>
      <c r="E104" s="187"/>
      <c r="F104" s="188"/>
      <c r="G104" s="180" t="s">
        <v>171</v>
      </c>
      <c r="H104" s="181">
        <v>2</v>
      </c>
      <c r="I104" s="410" t="s">
        <v>682</v>
      </c>
      <c r="J104" s="188"/>
      <c r="K104" s="181"/>
      <c r="L104" s="181"/>
      <c r="M104" s="411"/>
      <c r="N104" s="181"/>
      <c r="O104" s="412" t="s">
        <v>763</v>
      </c>
      <c r="P104" s="416"/>
      <c r="Q104" s="417">
        <v>12</v>
      </c>
      <c r="R104" s="78">
        <v>2</v>
      </c>
      <c r="S104" s="14">
        <f t="shared" si="44"/>
        <v>24</v>
      </c>
      <c r="T104" s="457"/>
      <c r="U104" s="457"/>
      <c r="V104" s="457"/>
      <c r="W104" s="440"/>
      <c r="X104" s="457"/>
      <c r="Y104" s="284"/>
      <c r="Z104" s="91">
        <f t="shared" si="45"/>
        <v>24</v>
      </c>
      <c r="AA104" s="106"/>
      <c r="AB104" s="437">
        <v>4.5</v>
      </c>
      <c r="AC104" s="91"/>
      <c r="AD104" s="93"/>
      <c r="AE104" s="132">
        <f t="shared" si="25"/>
        <v>12</v>
      </c>
      <c r="AF104" s="133">
        <f t="shared" si="26"/>
        <v>10</v>
      </c>
      <c r="AG104" s="134">
        <f t="shared" si="27"/>
        <v>12</v>
      </c>
      <c r="AH104" s="135">
        <f t="shared" si="28"/>
        <v>0</v>
      </c>
      <c r="AI104" s="136">
        <f t="shared" si="29"/>
        <v>1</v>
      </c>
      <c r="AJ104" s="137">
        <f t="shared" si="30"/>
        <v>0</v>
      </c>
      <c r="AK104" s="138">
        <f t="shared" si="31"/>
        <v>24</v>
      </c>
      <c r="AL104" s="139">
        <f t="shared" si="32"/>
        <v>0</v>
      </c>
      <c r="AM104" s="139">
        <f t="shared" si="47"/>
        <v>2</v>
      </c>
      <c r="AN104" s="135">
        <f t="shared" si="33"/>
        <v>1.2</v>
      </c>
      <c r="AO104" s="140">
        <f t="shared" si="34"/>
        <v>4</v>
      </c>
      <c r="AP104" s="140">
        <f t="shared" si="35"/>
        <v>6</v>
      </c>
      <c r="AQ104" s="140">
        <f t="shared" si="36"/>
        <v>0</v>
      </c>
      <c r="AR104" s="141">
        <f t="shared" si="37"/>
        <v>36</v>
      </c>
      <c r="AS104" s="142">
        <f t="shared" si="38"/>
        <v>0</v>
      </c>
      <c r="AT104" s="140">
        <f t="shared" si="39"/>
        <v>7</v>
      </c>
      <c r="AU104" s="140">
        <f t="shared" si="40"/>
        <v>0</v>
      </c>
      <c r="AV104" s="140">
        <v>0</v>
      </c>
      <c r="AW104" s="140">
        <f t="shared" si="41"/>
        <v>1</v>
      </c>
      <c r="AX104" s="144">
        <f t="shared" si="42"/>
        <v>54</v>
      </c>
    </row>
    <row r="105" spans="1:50" ht="18.75" customHeight="1">
      <c r="A105" s="158" t="e">
        <f t="shared" si="43"/>
        <v>#REF!</v>
      </c>
      <c r="B105" s="126">
        <v>105</v>
      </c>
      <c r="C105" s="93" t="s">
        <v>125</v>
      </c>
      <c r="D105" s="192"/>
      <c r="E105" s="192"/>
      <c r="F105" s="188"/>
      <c r="G105" s="180" t="s">
        <v>171</v>
      </c>
      <c r="H105" s="181">
        <v>2</v>
      </c>
      <c r="I105" s="410" t="s">
        <v>683</v>
      </c>
      <c r="J105" s="188"/>
      <c r="K105" s="181"/>
      <c r="L105" s="181"/>
      <c r="M105" s="411"/>
      <c r="N105" s="181"/>
      <c r="O105" s="412"/>
      <c r="P105" s="418"/>
      <c r="Q105" s="417">
        <v>0</v>
      </c>
      <c r="R105" s="78">
        <v>2</v>
      </c>
      <c r="S105" s="14">
        <f t="shared" si="44"/>
        <v>0</v>
      </c>
      <c r="T105" s="283"/>
      <c r="U105" s="283"/>
      <c r="V105" s="283"/>
      <c r="W105" s="438" t="s">
        <v>775</v>
      </c>
      <c r="X105" s="285"/>
      <c r="Y105" s="284"/>
      <c r="Z105" s="91">
        <f t="shared" si="45"/>
        <v>0</v>
      </c>
      <c r="AA105" s="87"/>
      <c r="AB105" s="437">
        <v>0</v>
      </c>
      <c r="AC105" s="91"/>
      <c r="AD105" s="93"/>
      <c r="AE105" s="132">
        <f t="shared" si="25"/>
        <v>15</v>
      </c>
      <c r="AF105" s="133">
        <f t="shared" si="26"/>
        <v>10</v>
      </c>
      <c r="AG105" s="134">
        <f t="shared" si="27"/>
        <v>12</v>
      </c>
      <c r="AH105" s="135">
        <f t="shared" si="28"/>
        <v>0</v>
      </c>
      <c r="AI105" s="136">
        <f t="shared" si="29"/>
        <v>1</v>
      </c>
      <c r="AJ105" s="137">
        <f t="shared" si="30"/>
        <v>0</v>
      </c>
      <c r="AK105" s="138">
        <f t="shared" si="31"/>
        <v>42</v>
      </c>
      <c r="AL105" s="139">
        <f t="shared" si="32"/>
        <v>0</v>
      </c>
      <c r="AM105" s="139">
        <f t="shared" si="47"/>
        <v>2</v>
      </c>
      <c r="AN105" s="135">
        <f t="shared" si="33"/>
        <v>1.5</v>
      </c>
      <c r="AO105" s="140">
        <f t="shared" si="34"/>
        <v>4</v>
      </c>
      <c r="AP105" s="140">
        <f t="shared" si="35"/>
        <v>4.5</v>
      </c>
      <c r="AQ105" s="140">
        <f t="shared" si="36"/>
        <v>0</v>
      </c>
      <c r="AR105" s="141">
        <f t="shared" si="37"/>
        <v>52.5</v>
      </c>
      <c r="AS105" s="142">
        <f t="shared" si="38"/>
        <v>0</v>
      </c>
      <c r="AT105" s="140">
        <f t="shared" si="39"/>
        <v>0</v>
      </c>
      <c r="AU105" s="140">
        <f t="shared" si="40"/>
        <v>0</v>
      </c>
      <c r="AV105" s="140">
        <v>0</v>
      </c>
      <c r="AW105" s="140">
        <f t="shared" si="41"/>
        <v>1</v>
      </c>
      <c r="AX105" s="144">
        <f t="shared" si="42"/>
        <v>52.5</v>
      </c>
    </row>
    <row r="106" spans="1:50" ht="18.75" customHeight="1">
      <c r="A106" s="158" t="e">
        <f t="shared" si="43"/>
        <v>#REF!</v>
      </c>
      <c r="B106" s="126">
        <v>106</v>
      </c>
      <c r="C106" s="93" t="s">
        <v>127</v>
      </c>
      <c r="D106" s="186"/>
      <c r="E106" s="186"/>
      <c r="F106" s="188"/>
      <c r="G106" s="180" t="s">
        <v>171</v>
      </c>
      <c r="H106" s="181">
        <v>2</v>
      </c>
      <c r="I106" s="410" t="s">
        <v>684</v>
      </c>
      <c r="J106" s="188"/>
      <c r="K106" s="181"/>
      <c r="L106" s="181"/>
      <c r="M106" s="411"/>
      <c r="N106" s="181"/>
      <c r="O106" s="412"/>
      <c r="P106" s="421"/>
      <c r="Q106" s="417">
        <v>12</v>
      </c>
      <c r="R106" s="78">
        <v>2</v>
      </c>
      <c r="S106" s="14">
        <f t="shared" si="44"/>
        <v>24</v>
      </c>
      <c r="T106" s="283"/>
      <c r="U106" s="283"/>
      <c r="V106" s="283"/>
      <c r="W106" s="438"/>
      <c r="X106" s="285"/>
      <c r="Y106" s="284"/>
      <c r="Z106" s="91">
        <f t="shared" si="45"/>
        <v>24</v>
      </c>
      <c r="AA106" s="87"/>
      <c r="AB106" s="437">
        <v>6</v>
      </c>
      <c r="AC106" s="91"/>
      <c r="AD106" s="93"/>
      <c r="AE106" s="132">
        <f t="shared" si="25"/>
        <v>12</v>
      </c>
      <c r="AF106" s="133">
        <f t="shared" si="26"/>
        <v>10</v>
      </c>
      <c r="AG106" s="134">
        <f t="shared" si="27"/>
        <v>12</v>
      </c>
      <c r="AH106" s="135">
        <f t="shared" si="28"/>
        <v>0</v>
      </c>
      <c r="AI106" s="136">
        <f t="shared" si="29"/>
        <v>1</v>
      </c>
      <c r="AJ106" s="137">
        <f t="shared" si="30"/>
        <v>0</v>
      </c>
      <c r="AK106" s="138">
        <f t="shared" si="31"/>
        <v>24</v>
      </c>
      <c r="AL106" s="139">
        <f t="shared" si="32"/>
        <v>0</v>
      </c>
      <c r="AM106" s="139">
        <f t="shared" si="47"/>
        <v>2</v>
      </c>
      <c r="AN106" s="135">
        <f t="shared" si="33"/>
        <v>1.2</v>
      </c>
      <c r="AO106" s="140">
        <f t="shared" si="34"/>
        <v>4</v>
      </c>
      <c r="AP106" s="140">
        <f t="shared" si="35"/>
        <v>5.25</v>
      </c>
      <c r="AQ106" s="140">
        <f t="shared" si="36"/>
        <v>0</v>
      </c>
      <c r="AR106" s="141">
        <f t="shared" si="37"/>
        <v>35.25</v>
      </c>
      <c r="AS106" s="142">
        <f t="shared" si="38"/>
        <v>0</v>
      </c>
      <c r="AT106" s="140">
        <f t="shared" si="39"/>
        <v>0</v>
      </c>
      <c r="AU106" s="140">
        <f t="shared" si="40"/>
        <v>0</v>
      </c>
      <c r="AV106" s="140">
        <v>0</v>
      </c>
      <c r="AW106" s="140">
        <f t="shared" si="41"/>
        <v>1</v>
      </c>
      <c r="AX106" s="144">
        <f t="shared" si="42"/>
        <v>46.25</v>
      </c>
    </row>
    <row r="107" spans="1:50" ht="18.75" customHeight="1">
      <c r="A107" s="158" t="e">
        <f t="shared" si="43"/>
        <v>#REF!</v>
      </c>
      <c r="B107" s="126">
        <v>107</v>
      </c>
      <c r="C107" s="93" t="s">
        <v>57</v>
      </c>
      <c r="D107" s="186"/>
      <c r="E107" s="186"/>
      <c r="F107" s="188"/>
      <c r="G107" s="180" t="s">
        <v>171</v>
      </c>
      <c r="H107" s="181">
        <v>2</v>
      </c>
      <c r="I107" s="410" t="s">
        <v>685</v>
      </c>
      <c r="J107" s="188"/>
      <c r="K107" s="181">
        <v>12</v>
      </c>
      <c r="L107" s="181"/>
      <c r="M107" s="411"/>
      <c r="N107" s="181"/>
      <c r="O107" s="412" t="s">
        <v>167</v>
      </c>
      <c r="P107" s="421"/>
      <c r="Q107" s="417">
        <v>12</v>
      </c>
      <c r="R107" s="78">
        <v>2</v>
      </c>
      <c r="S107" s="14">
        <f t="shared" si="44"/>
        <v>24</v>
      </c>
      <c r="T107" s="283"/>
      <c r="U107" s="283"/>
      <c r="V107" s="283"/>
      <c r="W107" s="438"/>
      <c r="X107" s="285"/>
      <c r="Y107" s="284"/>
      <c r="Z107" s="91">
        <f t="shared" si="45"/>
        <v>24</v>
      </c>
      <c r="AA107" s="87"/>
      <c r="AB107" s="437">
        <v>12</v>
      </c>
      <c r="AC107" s="91"/>
      <c r="AD107" s="93"/>
      <c r="AE107" s="132">
        <f t="shared" si="25"/>
        <v>13</v>
      </c>
      <c r="AF107" s="133">
        <f t="shared" si="26"/>
        <v>10</v>
      </c>
      <c r="AG107" s="134">
        <f t="shared" si="27"/>
        <v>12</v>
      </c>
      <c r="AH107" s="135">
        <f t="shared" si="28"/>
        <v>0</v>
      </c>
      <c r="AI107" s="136">
        <f t="shared" si="29"/>
        <v>1</v>
      </c>
      <c r="AJ107" s="137">
        <f t="shared" si="30"/>
        <v>0</v>
      </c>
      <c r="AK107" s="138">
        <f t="shared" si="31"/>
        <v>30</v>
      </c>
      <c r="AL107" s="139">
        <f t="shared" si="32"/>
        <v>0</v>
      </c>
      <c r="AM107" s="139">
        <v>3.5</v>
      </c>
      <c r="AN107" s="135">
        <f t="shared" si="33"/>
        <v>1.3</v>
      </c>
      <c r="AO107" s="140">
        <f t="shared" si="34"/>
        <v>4</v>
      </c>
      <c r="AP107" s="140">
        <f t="shared" si="35"/>
        <v>6</v>
      </c>
      <c r="AQ107" s="140">
        <f t="shared" si="36"/>
        <v>0</v>
      </c>
      <c r="AR107" s="141">
        <f t="shared" si="37"/>
        <v>42</v>
      </c>
      <c r="AS107" s="142">
        <f t="shared" si="38"/>
        <v>0</v>
      </c>
      <c r="AT107" s="140">
        <f t="shared" si="39"/>
        <v>0</v>
      </c>
      <c r="AU107" s="140">
        <f t="shared" si="40"/>
        <v>0</v>
      </c>
      <c r="AV107" s="140">
        <v>0</v>
      </c>
      <c r="AW107" s="140">
        <f t="shared" si="41"/>
        <v>1</v>
      </c>
      <c r="AX107" s="144">
        <f t="shared" si="42"/>
        <v>53</v>
      </c>
    </row>
    <row r="108" spans="1:50" ht="18.75" customHeight="1">
      <c r="A108" s="158" t="e">
        <f t="shared" si="43"/>
        <v>#REF!</v>
      </c>
      <c r="B108" s="126">
        <v>108</v>
      </c>
      <c r="C108" s="93" t="s">
        <v>61</v>
      </c>
      <c r="D108" s="186"/>
      <c r="E108" s="186"/>
      <c r="F108" s="188"/>
      <c r="G108" s="180" t="s">
        <v>171</v>
      </c>
      <c r="H108" s="181">
        <v>2</v>
      </c>
      <c r="I108" s="410" t="s">
        <v>675</v>
      </c>
      <c r="J108" s="188"/>
      <c r="K108" s="181"/>
      <c r="L108" s="181"/>
      <c r="M108" s="411"/>
      <c r="N108" s="181"/>
      <c r="O108" s="412"/>
      <c r="P108" s="418"/>
      <c r="Q108" s="417">
        <v>12</v>
      </c>
      <c r="R108" s="78">
        <v>2</v>
      </c>
      <c r="S108" s="14">
        <f t="shared" si="44"/>
        <v>24</v>
      </c>
      <c r="T108" s="283">
        <v>6</v>
      </c>
      <c r="U108" s="283" t="s">
        <v>780</v>
      </c>
      <c r="V108" s="283"/>
      <c r="W108" s="438"/>
      <c r="X108" s="285"/>
      <c r="Y108" s="284"/>
      <c r="Z108" s="91">
        <f t="shared" si="45"/>
        <v>30</v>
      </c>
      <c r="AA108" s="87"/>
      <c r="AB108" s="437">
        <v>9</v>
      </c>
      <c r="AC108" s="91"/>
      <c r="AD108" s="93"/>
      <c r="AE108" s="132">
        <f t="shared" si="25"/>
        <v>6</v>
      </c>
      <c r="AF108" s="133" t="str">
        <f t="shared" si="26"/>
        <v/>
      </c>
      <c r="AG108" s="134" t="str">
        <f t="shared" si="27"/>
        <v/>
      </c>
      <c r="AH108" s="135">
        <f t="shared" si="28"/>
        <v>6</v>
      </c>
      <c r="AI108" s="136">
        <f t="shared" si="29"/>
        <v>1</v>
      </c>
      <c r="AJ108" s="137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2,0)))</f>
        <v>20</v>
      </c>
      <c r="AK108" s="138">
        <f t="shared" si="31"/>
        <v>0</v>
      </c>
      <c r="AL108" s="139">
        <f t="shared" si="32"/>
        <v>0</v>
      </c>
      <c r="AM108" s="139">
        <f t="shared" ref="AM108:AM139" si="48">IF(学科三912="体",1*上课周数三912,IF(OR(学科三912="语",学科三912="英"),上课周数三912*1,0))</f>
        <v>2</v>
      </c>
      <c r="AN108" s="135">
        <f t="shared" si="33"/>
        <v>1</v>
      </c>
      <c r="AO108" s="140">
        <f t="shared" si="34"/>
        <v>4</v>
      </c>
      <c r="AP108" s="140">
        <f t="shared" si="35"/>
        <v>3</v>
      </c>
      <c r="AQ108" s="140">
        <f t="shared" si="36"/>
        <v>0</v>
      </c>
      <c r="AR108" s="141">
        <f t="shared" si="37"/>
        <v>29</v>
      </c>
      <c r="AS108" s="142">
        <f t="shared" si="38"/>
        <v>0</v>
      </c>
      <c r="AT108" s="140">
        <f t="shared" si="39"/>
        <v>0</v>
      </c>
      <c r="AU108" s="140">
        <f t="shared" si="40"/>
        <v>11</v>
      </c>
      <c r="AV108" s="140">
        <v>0</v>
      </c>
      <c r="AW108" s="140">
        <f t="shared" si="41"/>
        <v>1</v>
      </c>
      <c r="AX108" s="144">
        <f t="shared" si="42"/>
        <v>40</v>
      </c>
    </row>
    <row r="109" spans="1:50" ht="18.75" customHeight="1">
      <c r="A109" s="158" t="e">
        <f t="shared" si="43"/>
        <v>#REF!</v>
      </c>
      <c r="B109" s="126">
        <v>109</v>
      </c>
      <c r="C109" s="93" t="s">
        <v>105</v>
      </c>
      <c r="D109" s="186"/>
      <c r="E109" s="186"/>
      <c r="F109" s="188"/>
      <c r="G109" s="180" t="s">
        <v>171</v>
      </c>
      <c r="H109" s="181">
        <v>2</v>
      </c>
      <c r="I109" s="410" t="s">
        <v>686</v>
      </c>
      <c r="J109" s="188"/>
      <c r="K109" s="181">
        <v>1</v>
      </c>
      <c r="L109" s="181"/>
      <c r="M109" s="422"/>
      <c r="N109" s="181"/>
      <c r="O109" s="412"/>
      <c r="P109" s="421"/>
      <c r="Q109" s="417">
        <v>12</v>
      </c>
      <c r="R109" s="78">
        <v>2</v>
      </c>
      <c r="S109" s="14">
        <f t="shared" si="44"/>
        <v>24</v>
      </c>
      <c r="T109" s="457"/>
      <c r="U109" s="457"/>
      <c r="V109" s="457"/>
      <c r="W109" s="440"/>
      <c r="X109" s="457"/>
      <c r="Y109" s="284"/>
      <c r="Z109" s="91">
        <f t="shared" si="45"/>
        <v>24</v>
      </c>
      <c r="AA109" s="106"/>
      <c r="AB109" s="437">
        <v>10.5</v>
      </c>
      <c r="AC109" s="91"/>
      <c r="AD109" s="93"/>
      <c r="AE109" s="132">
        <f t="shared" si="25"/>
        <v>12</v>
      </c>
      <c r="AF109" s="133">
        <f t="shared" si="26"/>
        <v>10</v>
      </c>
      <c r="AG109" s="134">
        <f t="shared" si="27"/>
        <v>12</v>
      </c>
      <c r="AH109" s="135">
        <f t="shared" si="28"/>
        <v>0</v>
      </c>
      <c r="AI109" s="136">
        <f t="shared" si="29"/>
        <v>1</v>
      </c>
      <c r="AJ109" s="137">
        <f t="shared" si="30"/>
        <v>0</v>
      </c>
      <c r="AK109" s="138">
        <f t="shared" si="31"/>
        <v>24</v>
      </c>
      <c r="AL109" s="139">
        <f t="shared" si="32"/>
        <v>0</v>
      </c>
      <c r="AM109" s="139">
        <f t="shared" si="48"/>
        <v>2</v>
      </c>
      <c r="AN109" s="135">
        <f t="shared" si="33"/>
        <v>1.2</v>
      </c>
      <c r="AO109" s="140">
        <f t="shared" si="34"/>
        <v>4</v>
      </c>
      <c r="AP109" s="140">
        <f t="shared" si="35"/>
        <v>4.5</v>
      </c>
      <c r="AQ109" s="140">
        <f t="shared" si="36"/>
        <v>0</v>
      </c>
      <c r="AR109" s="141">
        <f t="shared" si="37"/>
        <v>34.5</v>
      </c>
      <c r="AS109" s="142">
        <f t="shared" si="38"/>
        <v>0</v>
      </c>
      <c r="AT109" s="140">
        <f t="shared" si="39"/>
        <v>0</v>
      </c>
      <c r="AU109" s="140">
        <f t="shared" si="40"/>
        <v>0</v>
      </c>
      <c r="AV109" s="140">
        <v>0</v>
      </c>
      <c r="AW109" s="140">
        <f t="shared" si="41"/>
        <v>1</v>
      </c>
      <c r="AX109" s="144">
        <f t="shared" si="42"/>
        <v>44</v>
      </c>
    </row>
    <row r="110" spans="1:50" ht="18.75" customHeight="1">
      <c r="A110" s="158" t="e">
        <f t="shared" si="43"/>
        <v>#REF!</v>
      </c>
      <c r="B110" s="126">
        <v>110</v>
      </c>
      <c r="C110" s="93" t="s">
        <v>583</v>
      </c>
      <c r="D110" s="182"/>
      <c r="E110" s="182"/>
      <c r="F110" s="188"/>
      <c r="G110" s="180" t="s">
        <v>171</v>
      </c>
      <c r="H110" s="181">
        <v>2</v>
      </c>
      <c r="I110" s="430" t="s">
        <v>573</v>
      </c>
      <c r="J110" s="188"/>
      <c r="K110" s="181">
        <v>10</v>
      </c>
      <c r="L110" s="181"/>
      <c r="M110" s="422"/>
      <c r="N110" s="181"/>
      <c r="O110" s="412"/>
      <c r="P110" s="421"/>
      <c r="Q110" s="417">
        <v>12</v>
      </c>
      <c r="R110" s="78">
        <v>2</v>
      </c>
      <c r="S110" s="14">
        <f t="shared" si="44"/>
        <v>24</v>
      </c>
      <c r="T110" s="283">
        <v>2</v>
      </c>
      <c r="U110" s="283" t="s">
        <v>780</v>
      </c>
      <c r="V110" s="285"/>
      <c r="W110" s="440"/>
      <c r="X110" s="285"/>
      <c r="Y110" s="284"/>
      <c r="Z110" s="91">
        <f t="shared" si="45"/>
        <v>26</v>
      </c>
      <c r="AA110" s="106"/>
      <c r="AB110" s="437">
        <v>12</v>
      </c>
      <c r="AC110" s="91"/>
      <c r="AD110" s="93"/>
      <c r="AE110" s="132">
        <f t="shared" si="25"/>
        <v>6</v>
      </c>
      <c r="AF110" s="133">
        <f t="shared" si="26"/>
        <v>10</v>
      </c>
      <c r="AG110" s="134">
        <f t="shared" si="27"/>
        <v>12</v>
      </c>
      <c r="AH110" s="135">
        <f t="shared" si="28"/>
        <v>0</v>
      </c>
      <c r="AI110" s="136">
        <f t="shared" si="29"/>
        <v>1</v>
      </c>
      <c r="AJ110" s="137">
        <f t="shared" si="30"/>
        <v>0</v>
      </c>
      <c r="AK110" s="138">
        <f t="shared" si="31"/>
        <v>12</v>
      </c>
      <c r="AL110" s="139">
        <f t="shared" si="32"/>
        <v>0</v>
      </c>
      <c r="AM110" s="139">
        <f t="shared" si="48"/>
        <v>2</v>
      </c>
      <c r="AN110" s="135">
        <f t="shared" si="33"/>
        <v>0.6</v>
      </c>
      <c r="AO110" s="140">
        <f t="shared" si="34"/>
        <v>0</v>
      </c>
      <c r="AP110" s="140">
        <f t="shared" si="35"/>
        <v>2.25</v>
      </c>
      <c r="AQ110" s="140">
        <f t="shared" si="36"/>
        <v>0</v>
      </c>
      <c r="AR110" s="141">
        <f t="shared" si="37"/>
        <v>16.25</v>
      </c>
      <c r="AS110" s="142">
        <f t="shared" si="38"/>
        <v>0</v>
      </c>
      <c r="AT110" s="140">
        <f t="shared" si="39"/>
        <v>0</v>
      </c>
      <c r="AU110" s="140">
        <f t="shared" si="40"/>
        <v>0</v>
      </c>
      <c r="AV110" s="140">
        <v>0</v>
      </c>
      <c r="AW110" s="140">
        <f t="shared" si="41"/>
        <v>1</v>
      </c>
      <c r="AX110" s="144">
        <f t="shared" si="42"/>
        <v>16.25</v>
      </c>
    </row>
    <row r="111" spans="1:50" ht="18.75" customHeight="1">
      <c r="A111" s="158" t="e">
        <f t="shared" si="43"/>
        <v>#REF!</v>
      </c>
      <c r="B111" s="126">
        <v>111</v>
      </c>
      <c r="C111" s="93" t="s">
        <v>578</v>
      </c>
      <c r="D111" s="186"/>
      <c r="E111" s="186"/>
      <c r="F111" s="188"/>
      <c r="G111" s="180" t="s">
        <v>159</v>
      </c>
      <c r="H111" s="181">
        <v>2</v>
      </c>
      <c r="I111" s="410" t="s">
        <v>687</v>
      </c>
      <c r="J111" s="188"/>
      <c r="K111" s="181"/>
      <c r="L111" s="181"/>
      <c r="M111" s="411"/>
      <c r="N111" s="181"/>
      <c r="O111" s="412"/>
      <c r="P111" s="421" t="s">
        <v>559</v>
      </c>
      <c r="Q111" s="417">
        <v>6</v>
      </c>
      <c r="R111" s="78">
        <v>2</v>
      </c>
      <c r="S111" s="14">
        <f t="shared" si="44"/>
        <v>12</v>
      </c>
      <c r="T111" s="457"/>
      <c r="U111" s="457"/>
      <c r="V111" s="457"/>
      <c r="W111" s="440"/>
      <c r="X111" s="457"/>
      <c r="Y111" s="284"/>
      <c r="Z111" s="91">
        <f t="shared" si="45"/>
        <v>12</v>
      </c>
      <c r="AA111" s="106"/>
      <c r="AB111" s="437">
        <v>6</v>
      </c>
      <c r="AC111" s="91"/>
      <c r="AD111" s="93"/>
      <c r="AE111" s="132">
        <f t="shared" si="25"/>
        <v>12</v>
      </c>
      <c r="AF111" s="133">
        <f t="shared" si="26"/>
        <v>10</v>
      </c>
      <c r="AG111" s="134">
        <f t="shared" si="27"/>
        <v>12</v>
      </c>
      <c r="AH111" s="135">
        <f t="shared" si="28"/>
        <v>0</v>
      </c>
      <c r="AI111" s="136">
        <f t="shared" si="29"/>
        <v>1</v>
      </c>
      <c r="AJ111" s="137">
        <f t="shared" si="30"/>
        <v>0</v>
      </c>
      <c r="AK111" s="138">
        <f t="shared" si="31"/>
        <v>24</v>
      </c>
      <c r="AL111" s="139">
        <f t="shared" si="32"/>
        <v>0</v>
      </c>
      <c r="AM111" s="139">
        <f t="shared" si="48"/>
        <v>2</v>
      </c>
      <c r="AN111" s="135">
        <f t="shared" si="33"/>
        <v>1.2</v>
      </c>
      <c r="AO111" s="140">
        <f t="shared" si="34"/>
        <v>4</v>
      </c>
      <c r="AP111" s="140">
        <f t="shared" si="35"/>
        <v>6</v>
      </c>
      <c r="AQ111" s="140">
        <f t="shared" si="36"/>
        <v>0</v>
      </c>
      <c r="AR111" s="141">
        <f t="shared" si="37"/>
        <v>36</v>
      </c>
      <c r="AS111" s="142">
        <f t="shared" si="38"/>
        <v>0</v>
      </c>
      <c r="AT111" s="140">
        <f t="shared" si="39"/>
        <v>0</v>
      </c>
      <c r="AU111" s="140">
        <f t="shared" si="40"/>
        <v>0</v>
      </c>
      <c r="AV111" s="140">
        <v>0</v>
      </c>
      <c r="AW111" s="140">
        <f t="shared" si="41"/>
        <v>1</v>
      </c>
      <c r="AX111" s="144">
        <f t="shared" si="42"/>
        <v>47</v>
      </c>
    </row>
    <row r="112" spans="1:50" ht="18.75" customHeight="1">
      <c r="A112" s="159" t="e">
        <f t="shared" si="43"/>
        <v>#REF!</v>
      </c>
      <c r="B112" s="126">
        <v>112</v>
      </c>
      <c r="C112" s="93" t="s">
        <v>580</v>
      </c>
      <c r="D112" s="182"/>
      <c r="E112" s="182"/>
      <c r="F112" s="188"/>
      <c r="G112" s="180" t="s">
        <v>159</v>
      </c>
      <c r="H112" s="181">
        <v>2</v>
      </c>
      <c r="I112" s="410" t="s">
        <v>688</v>
      </c>
      <c r="J112" s="188"/>
      <c r="K112" s="181"/>
      <c r="L112" s="181"/>
      <c r="M112" s="411"/>
      <c r="N112" s="181"/>
      <c r="O112" s="412" t="s">
        <v>764</v>
      </c>
      <c r="P112" s="421"/>
      <c r="Q112" s="417">
        <v>12</v>
      </c>
      <c r="R112" s="78">
        <v>2</v>
      </c>
      <c r="S112" s="14">
        <f t="shared" si="44"/>
        <v>24</v>
      </c>
      <c r="T112" s="457"/>
      <c r="U112" s="457"/>
      <c r="V112" s="457"/>
      <c r="W112" s="457"/>
      <c r="X112" s="457"/>
      <c r="Y112" s="457"/>
      <c r="Z112" s="62">
        <f t="shared" si="45"/>
        <v>24</v>
      </c>
      <c r="AA112" s="75"/>
      <c r="AB112" s="457">
        <v>9</v>
      </c>
      <c r="AC112" s="62"/>
      <c r="AD112" s="63"/>
      <c r="AE112" s="132">
        <f t="shared" si="25"/>
        <v>12</v>
      </c>
      <c r="AF112" s="133">
        <f t="shared" si="26"/>
        <v>10</v>
      </c>
      <c r="AG112" s="134">
        <f t="shared" si="27"/>
        <v>12</v>
      </c>
      <c r="AH112" s="135">
        <f t="shared" si="28"/>
        <v>0</v>
      </c>
      <c r="AI112" s="136">
        <f t="shared" si="29"/>
        <v>1</v>
      </c>
      <c r="AJ112" s="137">
        <f t="shared" si="30"/>
        <v>0</v>
      </c>
      <c r="AK112" s="138">
        <f t="shared" si="31"/>
        <v>24</v>
      </c>
      <c r="AL112" s="139">
        <f t="shared" si="32"/>
        <v>0</v>
      </c>
      <c r="AM112" s="139">
        <f t="shared" si="48"/>
        <v>2</v>
      </c>
      <c r="AN112" s="135">
        <f t="shared" si="33"/>
        <v>1.2</v>
      </c>
      <c r="AO112" s="140">
        <f t="shared" si="34"/>
        <v>4</v>
      </c>
      <c r="AP112" s="140">
        <f t="shared" si="35"/>
        <v>5.5</v>
      </c>
      <c r="AQ112" s="140">
        <f t="shared" si="36"/>
        <v>0</v>
      </c>
      <c r="AR112" s="141">
        <f t="shared" si="37"/>
        <v>35.5</v>
      </c>
      <c r="AS112" s="142">
        <f t="shared" si="38"/>
        <v>0</v>
      </c>
      <c r="AT112" s="140">
        <f t="shared" si="39"/>
        <v>0</v>
      </c>
      <c r="AU112" s="140">
        <f t="shared" si="40"/>
        <v>0</v>
      </c>
      <c r="AV112" s="140">
        <v>0</v>
      </c>
      <c r="AW112" s="140">
        <f t="shared" si="41"/>
        <v>1</v>
      </c>
      <c r="AX112" s="144">
        <f t="shared" si="42"/>
        <v>46.5</v>
      </c>
    </row>
    <row r="113" spans="1:50" ht="18.75" customHeight="1">
      <c r="A113" s="159" t="e">
        <f t="shared" si="43"/>
        <v>#REF!</v>
      </c>
      <c r="B113" s="126">
        <v>113</v>
      </c>
      <c r="C113" s="93" t="s">
        <v>64</v>
      </c>
      <c r="D113" s="182"/>
      <c r="E113" s="182"/>
      <c r="F113" s="188"/>
      <c r="G113" s="180" t="s">
        <v>159</v>
      </c>
      <c r="H113" s="181">
        <v>2</v>
      </c>
      <c r="I113" s="410" t="s">
        <v>191</v>
      </c>
      <c r="J113" s="188"/>
      <c r="K113" s="181"/>
      <c r="L113" s="181"/>
      <c r="M113" s="411"/>
      <c r="N113" s="181"/>
      <c r="O113" s="412"/>
      <c r="P113" s="421"/>
      <c r="Q113" s="417">
        <v>6</v>
      </c>
      <c r="R113" s="78">
        <v>2</v>
      </c>
      <c r="S113" s="14">
        <f t="shared" si="44"/>
        <v>12</v>
      </c>
      <c r="T113" s="457"/>
      <c r="U113" s="457"/>
      <c r="V113" s="457"/>
      <c r="W113" s="457"/>
      <c r="X113" s="457"/>
      <c r="Y113" s="457"/>
      <c r="Z113" s="62">
        <f t="shared" si="45"/>
        <v>12</v>
      </c>
      <c r="AA113" s="75"/>
      <c r="AB113" s="457">
        <v>4.5</v>
      </c>
      <c r="AC113" s="62"/>
      <c r="AD113" s="63"/>
      <c r="AE113" s="132">
        <f t="shared" si="25"/>
        <v>12</v>
      </c>
      <c r="AF113" s="133">
        <f t="shared" si="26"/>
        <v>10</v>
      </c>
      <c r="AG113" s="134">
        <f t="shared" si="27"/>
        <v>12</v>
      </c>
      <c r="AH113" s="135">
        <f t="shared" si="28"/>
        <v>0</v>
      </c>
      <c r="AI113" s="136">
        <f t="shared" si="29"/>
        <v>1</v>
      </c>
      <c r="AJ113" s="137">
        <f t="shared" si="30"/>
        <v>0</v>
      </c>
      <c r="AK113" s="138">
        <f t="shared" si="31"/>
        <v>24</v>
      </c>
      <c r="AL113" s="139">
        <f t="shared" si="32"/>
        <v>0</v>
      </c>
      <c r="AM113" s="139">
        <f t="shared" si="48"/>
        <v>2</v>
      </c>
      <c r="AN113" s="135">
        <f t="shared" si="33"/>
        <v>1.2</v>
      </c>
      <c r="AO113" s="140">
        <f t="shared" si="34"/>
        <v>4</v>
      </c>
      <c r="AP113" s="140">
        <f t="shared" si="35"/>
        <v>7.5</v>
      </c>
      <c r="AQ113" s="140">
        <f t="shared" si="36"/>
        <v>0</v>
      </c>
      <c r="AR113" s="141">
        <f t="shared" si="37"/>
        <v>37.5</v>
      </c>
      <c r="AS113" s="142">
        <f t="shared" si="38"/>
        <v>0</v>
      </c>
      <c r="AT113" s="140">
        <f t="shared" si="39"/>
        <v>0</v>
      </c>
      <c r="AU113" s="140">
        <f t="shared" si="40"/>
        <v>0</v>
      </c>
      <c r="AV113" s="140">
        <v>0</v>
      </c>
      <c r="AW113" s="140">
        <f t="shared" si="41"/>
        <v>1</v>
      </c>
      <c r="AX113" s="144">
        <f t="shared" si="42"/>
        <v>48.5</v>
      </c>
    </row>
    <row r="114" spans="1:50" ht="18.75" customHeight="1">
      <c r="A114" s="159" t="e">
        <f t="shared" si="43"/>
        <v>#REF!</v>
      </c>
      <c r="B114" s="126">
        <v>114</v>
      </c>
      <c r="C114" s="93" t="s">
        <v>63</v>
      </c>
      <c r="D114" s="182"/>
      <c r="E114" s="182"/>
      <c r="F114" s="188"/>
      <c r="G114" s="180" t="s">
        <v>159</v>
      </c>
      <c r="H114" s="181">
        <v>2</v>
      </c>
      <c r="I114" s="410" t="s">
        <v>689</v>
      </c>
      <c r="J114" s="188"/>
      <c r="K114" s="181">
        <v>7</v>
      </c>
      <c r="L114" s="181"/>
      <c r="M114" s="411"/>
      <c r="N114" s="181"/>
      <c r="O114" s="412"/>
      <c r="P114" s="412"/>
      <c r="Q114" s="417">
        <v>12</v>
      </c>
      <c r="R114" s="78">
        <v>2</v>
      </c>
      <c r="S114" s="14">
        <f t="shared" si="44"/>
        <v>24</v>
      </c>
      <c r="T114" s="457"/>
      <c r="U114" s="457"/>
      <c r="V114" s="457"/>
      <c r="W114" s="457"/>
      <c r="X114" s="457"/>
      <c r="Y114" s="457"/>
      <c r="Z114" s="62">
        <f t="shared" si="45"/>
        <v>24</v>
      </c>
      <c r="AA114" s="75"/>
      <c r="AB114" s="457">
        <v>12</v>
      </c>
      <c r="AC114" s="63"/>
      <c r="AD114" s="63"/>
      <c r="AE114" s="132">
        <f>IF(上课周数三912=0,0,(兼职课时三912+正常上课课时数三912+代课时数三912-缺课时数三912)/上课周数三912)</f>
        <v>12</v>
      </c>
      <c r="AF114" s="133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14" s="134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14" s="135">
        <f t="shared" si="28"/>
        <v>0</v>
      </c>
      <c r="AI114" s="136">
        <f t="shared" si="29"/>
        <v>1</v>
      </c>
      <c r="AJ114" s="137">
        <f t="shared" si="30"/>
        <v>0</v>
      </c>
      <c r="AK114" s="138">
        <f t="shared" si="31"/>
        <v>24</v>
      </c>
      <c r="AL114" s="139">
        <f t="shared" si="32"/>
        <v>0</v>
      </c>
      <c r="AM114" s="139">
        <f t="shared" si="48"/>
        <v>2</v>
      </c>
      <c r="AN114" s="135">
        <f t="shared" si="33"/>
        <v>1.2</v>
      </c>
      <c r="AO114" s="140">
        <f t="shared" si="34"/>
        <v>4</v>
      </c>
      <c r="AP114" s="140">
        <f t="shared" si="35"/>
        <v>4.5</v>
      </c>
      <c r="AQ114" s="140">
        <f t="shared" si="36"/>
        <v>0</v>
      </c>
      <c r="AR114" s="141">
        <f t="shared" si="37"/>
        <v>34.5</v>
      </c>
      <c r="AS114" s="142">
        <f t="shared" si="38"/>
        <v>0</v>
      </c>
      <c r="AT114" s="140">
        <f t="shared" si="39"/>
        <v>0</v>
      </c>
      <c r="AU114" s="140">
        <f t="shared" si="40"/>
        <v>0</v>
      </c>
      <c r="AV114" s="140">
        <v>0</v>
      </c>
      <c r="AW114" s="140">
        <f t="shared" si="41"/>
        <v>1</v>
      </c>
      <c r="AX114" s="144">
        <f t="shared" si="42"/>
        <v>34.5</v>
      </c>
    </row>
    <row r="115" spans="1:50" ht="18.75" customHeight="1">
      <c r="A115" s="159" t="e">
        <f t="shared" si="43"/>
        <v>#REF!</v>
      </c>
      <c r="B115" s="126">
        <v>115</v>
      </c>
      <c r="C115" s="93" t="s">
        <v>562</v>
      </c>
      <c r="D115" s="186"/>
      <c r="E115" s="186"/>
      <c r="F115" s="188"/>
      <c r="G115" s="181" t="s">
        <v>159</v>
      </c>
      <c r="H115" s="181">
        <v>2</v>
      </c>
      <c r="I115" s="410" t="s">
        <v>690</v>
      </c>
      <c r="J115" s="188"/>
      <c r="K115" s="181">
        <v>8</v>
      </c>
      <c r="L115" s="181"/>
      <c r="M115" s="411"/>
      <c r="N115" s="181"/>
      <c r="O115" s="412"/>
      <c r="P115" s="412"/>
      <c r="Q115" s="417">
        <v>12</v>
      </c>
      <c r="R115" s="78">
        <v>2</v>
      </c>
      <c r="S115" s="14">
        <f t="shared" si="44"/>
        <v>24</v>
      </c>
      <c r="T115" s="457"/>
      <c r="U115" s="457"/>
      <c r="V115" s="457"/>
      <c r="W115" s="457"/>
      <c r="X115" s="457"/>
      <c r="Y115" s="457"/>
      <c r="Z115" s="62">
        <f t="shared" si="45"/>
        <v>24</v>
      </c>
      <c r="AA115" s="75"/>
      <c r="AB115" s="457">
        <v>11</v>
      </c>
      <c r="AC115" s="63"/>
      <c r="AD115" s="63"/>
      <c r="AE115" s="132">
        <f t="shared" si="25"/>
        <v>12</v>
      </c>
      <c r="AF115" s="133">
        <f t="shared" si="26"/>
        <v>10</v>
      </c>
      <c r="AG115" s="134">
        <f t="shared" si="27"/>
        <v>12</v>
      </c>
      <c r="AH115" s="135">
        <f t="shared" si="28"/>
        <v>0</v>
      </c>
      <c r="AI115" s="136">
        <f t="shared" si="29"/>
        <v>1</v>
      </c>
      <c r="AJ115" s="137">
        <f t="shared" si="30"/>
        <v>0</v>
      </c>
      <c r="AK115" s="138">
        <f t="shared" si="31"/>
        <v>24</v>
      </c>
      <c r="AL115" s="139">
        <f t="shared" si="32"/>
        <v>0</v>
      </c>
      <c r="AM115" s="139">
        <f t="shared" si="48"/>
        <v>2</v>
      </c>
      <c r="AN115" s="135">
        <f t="shared" si="33"/>
        <v>1.2</v>
      </c>
      <c r="AO115" s="140">
        <f t="shared" si="34"/>
        <v>4</v>
      </c>
      <c r="AP115" s="140">
        <f t="shared" si="35"/>
        <v>7.5</v>
      </c>
      <c r="AQ115" s="140">
        <f t="shared" si="36"/>
        <v>0</v>
      </c>
      <c r="AR115" s="141">
        <f t="shared" si="37"/>
        <v>37.5</v>
      </c>
      <c r="AS115" s="142">
        <f t="shared" si="38"/>
        <v>0</v>
      </c>
      <c r="AT115" s="140">
        <f t="shared" si="39"/>
        <v>0</v>
      </c>
      <c r="AU115" s="140">
        <f t="shared" si="40"/>
        <v>0</v>
      </c>
      <c r="AV115" s="140">
        <v>0</v>
      </c>
      <c r="AW115" s="140">
        <f t="shared" si="41"/>
        <v>1</v>
      </c>
      <c r="AX115" s="144">
        <f t="shared" si="42"/>
        <v>48.5</v>
      </c>
    </row>
    <row r="116" spans="1:50" ht="18.75" customHeight="1">
      <c r="A116" s="159" t="e">
        <f t="shared" si="43"/>
        <v>#REF!</v>
      </c>
      <c r="B116" s="126">
        <v>116</v>
      </c>
      <c r="C116" s="93" t="s">
        <v>581</v>
      </c>
      <c r="D116" s="186"/>
      <c r="E116" s="186"/>
      <c r="F116" s="188"/>
      <c r="G116" s="181" t="s">
        <v>159</v>
      </c>
      <c r="H116" s="181">
        <v>2</v>
      </c>
      <c r="I116" s="195" t="s">
        <v>691</v>
      </c>
      <c r="J116" s="188"/>
      <c r="K116" s="181">
        <v>4</v>
      </c>
      <c r="L116" s="181"/>
      <c r="M116" s="414"/>
      <c r="N116" s="181"/>
      <c r="O116" s="418"/>
      <c r="P116" s="418"/>
      <c r="Q116" s="417">
        <v>12</v>
      </c>
      <c r="R116" s="78">
        <v>2</v>
      </c>
      <c r="S116" s="14">
        <f t="shared" si="44"/>
        <v>24</v>
      </c>
      <c r="T116" s="457"/>
      <c r="U116" s="457"/>
      <c r="V116" s="457"/>
      <c r="W116" s="457"/>
      <c r="X116" s="457"/>
      <c r="Y116" s="457"/>
      <c r="Z116" s="62">
        <f t="shared" si="45"/>
        <v>24</v>
      </c>
      <c r="AA116" s="75"/>
      <c r="AB116" s="457">
        <v>15</v>
      </c>
      <c r="AC116" s="63"/>
      <c r="AD116" s="63"/>
      <c r="AE116" s="132">
        <f t="shared" si="25"/>
        <v>12</v>
      </c>
      <c r="AF116" s="133">
        <f t="shared" si="26"/>
        <v>10</v>
      </c>
      <c r="AG116" s="134">
        <f t="shared" si="27"/>
        <v>12</v>
      </c>
      <c r="AH116" s="135">
        <f t="shared" si="28"/>
        <v>0</v>
      </c>
      <c r="AI116" s="136">
        <f t="shared" si="29"/>
        <v>1</v>
      </c>
      <c r="AJ116" s="137">
        <f t="shared" si="30"/>
        <v>0</v>
      </c>
      <c r="AK116" s="138">
        <f t="shared" si="31"/>
        <v>24</v>
      </c>
      <c r="AL116" s="139">
        <f t="shared" si="32"/>
        <v>0</v>
      </c>
      <c r="AM116" s="139">
        <f t="shared" si="48"/>
        <v>2</v>
      </c>
      <c r="AN116" s="135">
        <f t="shared" si="33"/>
        <v>1.2</v>
      </c>
      <c r="AO116" s="140">
        <f t="shared" si="34"/>
        <v>4</v>
      </c>
      <c r="AP116" s="140">
        <f t="shared" si="35"/>
        <v>6</v>
      </c>
      <c r="AQ116" s="140">
        <f t="shared" si="36"/>
        <v>0</v>
      </c>
      <c r="AR116" s="141">
        <f t="shared" si="37"/>
        <v>36</v>
      </c>
      <c r="AS116" s="142">
        <f t="shared" si="38"/>
        <v>0</v>
      </c>
      <c r="AT116" s="140">
        <f t="shared" si="39"/>
        <v>0</v>
      </c>
      <c r="AU116" s="140">
        <f t="shared" si="40"/>
        <v>0</v>
      </c>
      <c r="AV116" s="140">
        <v>0</v>
      </c>
      <c r="AW116" s="140">
        <f t="shared" si="41"/>
        <v>1</v>
      </c>
      <c r="AX116" s="144">
        <f t="shared" si="42"/>
        <v>47</v>
      </c>
    </row>
    <row r="117" spans="1:50" ht="18.75" customHeight="1">
      <c r="A117" s="159" t="e">
        <f t="shared" si="43"/>
        <v>#REF!</v>
      </c>
      <c r="B117" s="126">
        <v>117</v>
      </c>
      <c r="C117" s="93" t="s">
        <v>108</v>
      </c>
      <c r="D117" s="186"/>
      <c r="E117" s="186"/>
      <c r="F117" s="188"/>
      <c r="G117" s="181" t="s">
        <v>159</v>
      </c>
      <c r="H117" s="181">
        <v>2</v>
      </c>
      <c r="I117" s="195" t="s">
        <v>692</v>
      </c>
      <c r="J117" s="188"/>
      <c r="K117" s="181"/>
      <c r="L117" s="181"/>
      <c r="M117" s="431"/>
      <c r="N117" s="181"/>
      <c r="O117" s="421"/>
      <c r="P117" s="412"/>
      <c r="Q117" s="417">
        <v>12</v>
      </c>
      <c r="R117" s="78">
        <v>2</v>
      </c>
      <c r="S117" s="14">
        <f t="shared" si="44"/>
        <v>24</v>
      </c>
      <c r="T117" s="457"/>
      <c r="U117" s="457"/>
      <c r="V117" s="457"/>
      <c r="W117" s="457"/>
      <c r="X117" s="457"/>
      <c r="Y117" s="457"/>
      <c r="Z117" s="62">
        <f t="shared" si="45"/>
        <v>24</v>
      </c>
      <c r="AA117" s="75"/>
      <c r="AB117" s="457">
        <v>9</v>
      </c>
      <c r="AC117" s="63"/>
      <c r="AD117" s="63"/>
      <c r="AE117" s="132">
        <f t="shared" si="25"/>
        <v>8</v>
      </c>
      <c r="AF117" s="133" t="str">
        <f t="shared" si="26"/>
        <v/>
      </c>
      <c r="AG117" s="134" t="str">
        <f t="shared" si="27"/>
        <v/>
      </c>
      <c r="AH117" s="135">
        <f t="shared" si="28"/>
        <v>8</v>
      </c>
      <c r="AI117" s="136">
        <f t="shared" si="29"/>
        <v>1</v>
      </c>
      <c r="AJ117" s="137">
        <f t="shared" si="30"/>
        <v>20</v>
      </c>
      <c r="AK117" s="138">
        <f t="shared" si="31"/>
        <v>0</v>
      </c>
      <c r="AL117" s="139">
        <f t="shared" si="32"/>
        <v>0</v>
      </c>
      <c r="AM117" s="139">
        <f t="shared" si="48"/>
        <v>0</v>
      </c>
      <c r="AN117" s="135">
        <f t="shared" si="33"/>
        <v>1</v>
      </c>
      <c r="AO117" s="140">
        <f t="shared" si="34"/>
        <v>4</v>
      </c>
      <c r="AP117" s="140">
        <f t="shared" si="35"/>
        <v>3.5</v>
      </c>
      <c r="AQ117" s="140">
        <f t="shared" si="36"/>
        <v>0</v>
      </c>
      <c r="AR117" s="141">
        <f t="shared" si="37"/>
        <v>27.5</v>
      </c>
      <c r="AS117" s="142">
        <f t="shared" si="38"/>
        <v>0</v>
      </c>
      <c r="AT117" s="140">
        <f t="shared" si="39"/>
        <v>0</v>
      </c>
      <c r="AU117" s="140">
        <f t="shared" si="40"/>
        <v>11</v>
      </c>
      <c r="AV117" s="140">
        <v>0</v>
      </c>
      <c r="AW117" s="140">
        <f t="shared" si="41"/>
        <v>1</v>
      </c>
      <c r="AX117" s="144">
        <f t="shared" si="42"/>
        <v>38.5</v>
      </c>
    </row>
    <row r="118" spans="1:50" ht="18.75" customHeight="1">
      <c r="A118" s="159" t="e">
        <f t="shared" si="43"/>
        <v>#REF!</v>
      </c>
      <c r="B118" s="126">
        <v>118</v>
      </c>
      <c r="C118" s="93" t="s">
        <v>582</v>
      </c>
      <c r="D118" s="177"/>
      <c r="E118" s="177"/>
      <c r="F118" s="188"/>
      <c r="G118" s="181" t="s">
        <v>159</v>
      </c>
      <c r="H118" s="181">
        <v>2</v>
      </c>
      <c r="I118" s="195" t="s">
        <v>693</v>
      </c>
      <c r="J118" s="188"/>
      <c r="K118" s="181">
        <v>16</v>
      </c>
      <c r="L118" s="181"/>
      <c r="M118" s="188"/>
      <c r="N118" s="181"/>
      <c r="O118" s="418"/>
      <c r="P118" s="418"/>
      <c r="Q118" s="417">
        <v>12</v>
      </c>
      <c r="R118" s="78">
        <v>2</v>
      </c>
      <c r="S118" s="14">
        <f t="shared" si="44"/>
        <v>24</v>
      </c>
      <c r="T118" s="457"/>
      <c r="U118" s="457"/>
      <c r="V118" s="457"/>
      <c r="W118" s="457"/>
      <c r="X118" s="457"/>
      <c r="Y118" s="457"/>
      <c r="Z118" s="62">
        <f t="shared" si="45"/>
        <v>24</v>
      </c>
      <c r="AA118" s="75"/>
      <c r="AB118" s="457">
        <v>15</v>
      </c>
      <c r="AC118" s="63"/>
      <c r="AD118" s="63"/>
      <c r="AE118" s="132">
        <f t="shared" si="25"/>
        <v>13</v>
      </c>
      <c r="AF118" s="133">
        <f t="shared" si="26"/>
        <v>12</v>
      </c>
      <c r="AG118" s="134">
        <f t="shared" si="27"/>
        <v>14</v>
      </c>
      <c r="AH118" s="135">
        <f t="shared" si="28"/>
        <v>0</v>
      </c>
      <c r="AI118" s="136">
        <f t="shared" si="29"/>
        <v>0.83</v>
      </c>
      <c r="AJ118" s="137">
        <f t="shared" si="30"/>
        <v>0</v>
      </c>
      <c r="AK118" s="138">
        <f t="shared" si="31"/>
        <v>21.58</v>
      </c>
      <c r="AL118" s="139">
        <f t="shared" si="32"/>
        <v>0</v>
      </c>
      <c r="AM118" s="139">
        <f t="shared" si="48"/>
        <v>0</v>
      </c>
      <c r="AN118" s="135">
        <f t="shared" si="33"/>
        <v>1.0833333333333333</v>
      </c>
      <c r="AO118" s="140">
        <f t="shared" si="34"/>
        <v>4</v>
      </c>
      <c r="AP118" s="140">
        <f t="shared" si="35"/>
        <v>4</v>
      </c>
      <c r="AQ118" s="140">
        <f t="shared" si="36"/>
        <v>0</v>
      </c>
      <c r="AR118" s="141">
        <f t="shared" si="37"/>
        <v>29.58</v>
      </c>
      <c r="AS118" s="142">
        <f t="shared" si="38"/>
        <v>0</v>
      </c>
      <c r="AT118" s="140">
        <f t="shared" si="39"/>
        <v>7</v>
      </c>
      <c r="AU118" s="140">
        <f t="shared" si="40"/>
        <v>0</v>
      </c>
      <c r="AV118" s="140">
        <v>0</v>
      </c>
      <c r="AW118" s="140">
        <f t="shared" si="41"/>
        <v>1</v>
      </c>
      <c r="AX118" s="144">
        <f t="shared" si="42"/>
        <v>36.58</v>
      </c>
    </row>
    <row r="119" spans="1:50" ht="18.75" customHeight="1">
      <c r="A119" s="159" t="e">
        <f t="shared" si="43"/>
        <v>#REF!</v>
      </c>
      <c r="B119" s="126">
        <v>119</v>
      </c>
      <c r="C119" s="93" t="s">
        <v>579</v>
      </c>
      <c r="D119" s="177"/>
      <c r="E119" s="177"/>
      <c r="F119" s="188"/>
      <c r="G119" s="181" t="s">
        <v>159</v>
      </c>
      <c r="H119" s="181">
        <v>2</v>
      </c>
      <c r="I119" s="195" t="s">
        <v>694</v>
      </c>
      <c r="J119" s="188"/>
      <c r="K119" s="181">
        <v>15</v>
      </c>
      <c r="L119" s="181"/>
      <c r="M119" s="188"/>
      <c r="N119" s="181"/>
      <c r="O119" s="418"/>
      <c r="P119" s="416"/>
      <c r="Q119" s="417">
        <v>12</v>
      </c>
      <c r="R119" s="78">
        <v>2</v>
      </c>
      <c r="S119" s="14">
        <f t="shared" si="44"/>
        <v>24</v>
      </c>
      <c r="T119" s="457"/>
      <c r="U119" s="457"/>
      <c r="V119" s="457"/>
      <c r="W119" s="457"/>
      <c r="X119" s="457"/>
      <c r="Y119" s="457"/>
      <c r="Z119" s="62">
        <f t="shared" si="45"/>
        <v>24</v>
      </c>
      <c r="AA119" s="75"/>
      <c r="AB119" s="457">
        <v>12</v>
      </c>
      <c r="AC119" s="63"/>
      <c r="AD119" s="63"/>
      <c r="AE119" s="132">
        <f t="shared" si="25"/>
        <v>0</v>
      </c>
      <c r="AF119" s="133">
        <f t="shared" si="26"/>
        <v>14</v>
      </c>
      <c r="AG119" s="134">
        <f t="shared" si="27"/>
        <v>16</v>
      </c>
      <c r="AH119" s="135">
        <f t="shared" si="28"/>
        <v>0</v>
      </c>
      <c r="AI119" s="136">
        <f t="shared" si="29"/>
        <v>0.83</v>
      </c>
      <c r="AJ119" s="137">
        <f t="shared" si="30"/>
        <v>0</v>
      </c>
      <c r="AK119" s="138">
        <f t="shared" si="31"/>
        <v>0</v>
      </c>
      <c r="AL119" s="139">
        <f t="shared" si="32"/>
        <v>0</v>
      </c>
      <c r="AM119" s="139">
        <f t="shared" si="48"/>
        <v>0</v>
      </c>
      <c r="AN119" s="135">
        <f t="shared" si="33"/>
        <v>0</v>
      </c>
      <c r="AO119" s="140">
        <f t="shared" si="34"/>
        <v>0</v>
      </c>
      <c r="AP119" s="140">
        <f t="shared" si="35"/>
        <v>0</v>
      </c>
      <c r="AQ119" s="140">
        <f t="shared" si="36"/>
        <v>0</v>
      </c>
      <c r="AR119" s="141">
        <f t="shared" si="37"/>
        <v>0</v>
      </c>
      <c r="AS119" s="142">
        <f t="shared" si="38"/>
        <v>0</v>
      </c>
      <c r="AT119" s="140">
        <f t="shared" si="39"/>
        <v>0</v>
      </c>
      <c r="AU119" s="140">
        <f t="shared" si="40"/>
        <v>0</v>
      </c>
      <c r="AV119" s="140">
        <v>0</v>
      </c>
      <c r="AW119" s="140">
        <f t="shared" si="41"/>
        <v>1</v>
      </c>
      <c r="AX119" s="144">
        <f t="shared" si="42"/>
        <v>0</v>
      </c>
    </row>
    <row r="120" spans="1:50" ht="18.75" customHeight="1">
      <c r="A120" s="159" t="e">
        <f t="shared" si="43"/>
        <v>#REF!</v>
      </c>
      <c r="B120" s="126">
        <v>120</v>
      </c>
      <c r="C120" s="93" t="s">
        <v>571</v>
      </c>
      <c r="D120" s="189"/>
      <c r="E120" s="189"/>
      <c r="F120" s="188"/>
      <c r="G120" s="181" t="s">
        <v>165</v>
      </c>
      <c r="H120" s="181">
        <v>2</v>
      </c>
      <c r="I120" s="195" t="s">
        <v>695</v>
      </c>
      <c r="J120" s="188"/>
      <c r="K120" s="181"/>
      <c r="L120" s="181"/>
      <c r="M120" s="414"/>
      <c r="N120" s="181"/>
      <c r="O120" s="418"/>
      <c r="P120" s="416" t="s">
        <v>568</v>
      </c>
      <c r="Q120" s="417">
        <v>8</v>
      </c>
      <c r="R120" s="78">
        <v>2</v>
      </c>
      <c r="S120" s="14">
        <f t="shared" si="44"/>
        <v>16</v>
      </c>
      <c r="T120" s="457"/>
      <c r="U120" s="457"/>
      <c r="V120" s="457"/>
      <c r="W120" s="457"/>
      <c r="X120" s="457"/>
      <c r="Y120" s="457"/>
      <c r="Z120" s="62">
        <f t="shared" si="45"/>
        <v>16</v>
      </c>
      <c r="AA120" s="75"/>
      <c r="AB120" s="457">
        <v>7</v>
      </c>
      <c r="AC120" s="63"/>
      <c r="AD120" s="63"/>
      <c r="AE120" s="132">
        <f t="shared" si="25"/>
        <v>12</v>
      </c>
      <c r="AF120" s="133">
        <f t="shared" si="26"/>
        <v>10</v>
      </c>
      <c r="AG120" s="134">
        <f t="shared" si="27"/>
        <v>12</v>
      </c>
      <c r="AH120" s="135">
        <f t="shared" si="28"/>
        <v>0</v>
      </c>
      <c r="AI120" s="136">
        <f t="shared" si="29"/>
        <v>1</v>
      </c>
      <c r="AJ120" s="137">
        <f t="shared" si="30"/>
        <v>0</v>
      </c>
      <c r="AK120" s="138">
        <f t="shared" si="31"/>
        <v>24</v>
      </c>
      <c r="AL120" s="139">
        <f t="shared" si="32"/>
        <v>4</v>
      </c>
      <c r="AM120" s="139">
        <f t="shared" si="48"/>
        <v>2</v>
      </c>
      <c r="AN120" s="135">
        <f t="shared" si="33"/>
        <v>1.2</v>
      </c>
      <c r="AO120" s="140">
        <f t="shared" si="34"/>
        <v>4</v>
      </c>
      <c r="AP120" s="140">
        <f t="shared" si="35"/>
        <v>5</v>
      </c>
      <c r="AQ120" s="140">
        <f t="shared" si="36"/>
        <v>1</v>
      </c>
      <c r="AR120" s="141">
        <f t="shared" si="37"/>
        <v>40</v>
      </c>
      <c r="AS120" s="142">
        <f t="shared" si="38"/>
        <v>0</v>
      </c>
      <c r="AT120" s="140">
        <f t="shared" si="39"/>
        <v>0</v>
      </c>
      <c r="AU120" s="140">
        <f t="shared" si="40"/>
        <v>0</v>
      </c>
      <c r="AV120" s="140">
        <v>0</v>
      </c>
      <c r="AW120" s="140">
        <f t="shared" si="41"/>
        <v>1</v>
      </c>
      <c r="AX120" s="144">
        <f t="shared" si="42"/>
        <v>59</v>
      </c>
    </row>
    <row r="121" spans="1:50" ht="18.75" customHeight="1">
      <c r="A121" s="159" t="e">
        <f t="shared" si="43"/>
        <v>#REF!</v>
      </c>
      <c r="B121" s="126">
        <v>121</v>
      </c>
      <c r="C121" s="93" t="s">
        <v>65</v>
      </c>
      <c r="D121" s="189"/>
      <c r="E121" s="189"/>
      <c r="F121" s="188"/>
      <c r="G121" s="181" t="s">
        <v>165</v>
      </c>
      <c r="H121" s="181">
        <v>2</v>
      </c>
      <c r="I121" s="195" t="s">
        <v>696</v>
      </c>
      <c r="J121" s="188"/>
      <c r="K121" s="181"/>
      <c r="L121" s="181"/>
      <c r="M121" s="414"/>
      <c r="N121" s="181"/>
      <c r="O121" s="418" t="s">
        <v>167</v>
      </c>
      <c r="P121" s="416"/>
      <c r="Q121" s="431">
        <v>13</v>
      </c>
      <c r="R121" s="78">
        <v>2</v>
      </c>
      <c r="S121" s="14">
        <f t="shared" si="44"/>
        <v>26</v>
      </c>
      <c r="T121" s="457"/>
      <c r="U121" s="457"/>
      <c r="V121" s="457"/>
      <c r="W121" s="457"/>
      <c r="X121" s="457"/>
      <c r="Y121" s="457"/>
      <c r="Z121" s="62">
        <f t="shared" si="45"/>
        <v>26</v>
      </c>
      <c r="AA121" s="75"/>
      <c r="AB121" s="457">
        <v>8</v>
      </c>
      <c r="AC121" s="63"/>
      <c r="AD121" s="63"/>
      <c r="AE121" s="132">
        <f t="shared" si="25"/>
        <v>12</v>
      </c>
      <c r="AF121" s="133">
        <f t="shared" si="26"/>
        <v>10</v>
      </c>
      <c r="AG121" s="134">
        <f t="shared" si="27"/>
        <v>12</v>
      </c>
      <c r="AH121" s="135">
        <f t="shared" si="28"/>
        <v>0</v>
      </c>
      <c r="AI121" s="136">
        <f t="shared" si="29"/>
        <v>1</v>
      </c>
      <c r="AJ121" s="137">
        <f t="shared" si="30"/>
        <v>0</v>
      </c>
      <c r="AK121" s="138">
        <f t="shared" si="31"/>
        <v>24</v>
      </c>
      <c r="AL121" s="139">
        <f t="shared" si="32"/>
        <v>4</v>
      </c>
      <c r="AM121" s="139">
        <f t="shared" si="48"/>
        <v>2</v>
      </c>
      <c r="AN121" s="135">
        <f t="shared" si="33"/>
        <v>1.2</v>
      </c>
      <c r="AO121" s="140">
        <f t="shared" si="34"/>
        <v>4</v>
      </c>
      <c r="AP121" s="140">
        <f t="shared" si="35"/>
        <v>6</v>
      </c>
      <c r="AQ121" s="140">
        <f t="shared" si="36"/>
        <v>1</v>
      </c>
      <c r="AR121" s="141">
        <f t="shared" si="37"/>
        <v>41</v>
      </c>
      <c r="AS121" s="142">
        <f t="shared" si="38"/>
        <v>0</v>
      </c>
      <c r="AT121" s="140">
        <f t="shared" si="39"/>
        <v>0</v>
      </c>
      <c r="AU121" s="140">
        <f t="shared" si="40"/>
        <v>0</v>
      </c>
      <c r="AV121" s="140">
        <v>0</v>
      </c>
      <c r="AW121" s="140">
        <f t="shared" si="41"/>
        <v>1</v>
      </c>
      <c r="AX121" s="144">
        <f t="shared" si="42"/>
        <v>41</v>
      </c>
    </row>
    <row r="122" spans="1:50" ht="18.75" customHeight="1">
      <c r="A122" s="159" t="e">
        <f t="shared" si="43"/>
        <v>#REF!</v>
      </c>
      <c r="B122" s="126">
        <v>122</v>
      </c>
      <c r="C122" s="93"/>
      <c r="D122" s="189"/>
      <c r="E122" s="189"/>
      <c r="F122" s="188"/>
      <c r="G122" s="181"/>
      <c r="H122" s="181"/>
      <c r="I122" s="195"/>
      <c r="J122" s="188"/>
      <c r="K122" s="181"/>
      <c r="L122" s="181"/>
      <c r="M122" s="178"/>
      <c r="N122" s="181"/>
      <c r="O122" s="184"/>
      <c r="P122" s="183"/>
      <c r="Q122" s="83"/>
      <c r="R122" s="78">
        <v>2</v>
      </c>
      <c r="S122" s="14">
        <f t="shared" si="44"/>
        <v>0</v>
      </c>
      <c r="T122" s="61"/>
      <c r="U122" s="61"/>
      <c r="V122" s="61"/>
      <c r="W122" s="61"/>
      <c r="X122" s="61"/>
      <c r="Y122" s="61"/>
      <c r="Z122" s="62">
        <f t="shared" si="45"/>
        <v>0</v>
      </c>
      <c r="AA122" s="75"/>
      <c r="AB122" s="62"/>
      <c r="AC122" s="63"/>
      <c r="AD122" s="63"/>
      <c r="AE122" s="132">
        <f t="shared" si="25"/>
        <v>12</v>
      </c>
      <c r="AF122" s="133">
        <f t="shared" si="26"/>
        <v>10</v>
      </c>
      <c r="AG122" s="134">
        <f t="shared" si="27"/>
        <v>12</v>
      </c>
      <c r="AH122" s="135">
        <f t="shared" si="28"/>
        <v>0</v>
      </c>
      <c r="AI122" s="136">
        <f t="shared" si="29"/>
        <v>1</v>
      </c>
      <c r="AJ122" s="137">
        <f t="shared" si="30"/>
        <v>0</v>
      </c>
      <c r="AK122" s="138">
        <f t="shared" si="31"/>
        <v>24</v>
      </c>
      <c r="AL122" s="139">
        <f t="shared" si="32"/>
        <v>4</v>
      </c>
      <c r="AM122" s="139">
        <f t="shared" si="48"/>
        <v>2</v>
      </c>
      <c r="AN122" s="135">
        <f t="shared" si="33"/>
        <v>1.2</v>
      </c>
      <c r="AO122" s="140">
        <f t="shared" si="34"/>
        <v>4</v>
      </c>
      <c r="AP122" s="140">
        <f t="shared" si="35"/>
        <v>4.5</v>
      </c>
      <c r="AQ122" s="140">
        <f t="shared" si="36"/>
        <v>1</v>
      </c>
      <c r="AR122" s="141">
        <f t="shared" si="37"/>
        <v>39.5</v>
      </c>
      <c r="AS122" s="142">
        <f t="shared" si="38"/>
        <v>2</v>
      </c>
      <c r="AT122" s="140">
        <f t="shared" si="39"/>
        <v>0</v>
      </c>
      <c r="AU122" s="140">
        <f t="shared" si="40"/>
        <v>0</v>
      </c>
      <c r="AV122" s="140">
        <v>0</v>
      </c>
      <c r="AW122" s="140">
        <f t="shared" si="41"/>
        <v>1</v>
      </c>
      <c r="AX122" s="144">
        <f t="shared" si="42"/>
        <v>51.5</v>
      </c>
    </row>
    <row r="123" spans="1:50" ht="18.75" customHeight="1">
      <c r="A123" s="159" t="e">
        <f t="shared" si="43"/>
        <v>#REF!</v>
      </c>
      <c r="B123" s="127">
        <v>123</v>
      </c>
      <c r="C123" s="222" t="s">
        <v>115</v>
      </c>
      <c r="D123" s="189"/>
      <c r="E123" s="189"/>
      <c r="F123" s="188"/>
      <c r="G123" s="181" t="s">
        <v>159</v>
      </c>
      <c r="H123" s="181">
        <v>3</v>
      </c>
      <c r="I123" s="195" t="s">
        <v>699</v>
      </c>
      <c r="J123" s="188"/>
      <c r="K123" s="181">
        <v>1</v>
      </c>
      <c r="L123" s="181"/>
      <c r="M123" s="414"/>
      <c r="N123" s="181"/>
      <c r="O123" s="418" t="s">
        <v>739</v>
      </c>
      <c r="P123" s="416"/>
      <c r="Q123" s="463">
        <v>12</v>
      </c>
      <c r="R123" s="78">
        <v>2</v>
      </c>
      <c r="S123" s="14">
        <f t="shared" si="44"/>
        <v>24</v>
      </c>
      <c r="T123" s="61"/>
      <c r="U123" s="61"/>
      <c r="V123" s="61"/>
      <c r="W123" s="61"/>
      <c r="X123" s="61"/>
      <c r="Y123" s="61"/>
      <c r="Z123" s="62">
        <f t="shared" si="45"/>
        <v>24</v>
      </c>
      <c r="AA123" s="480">
        <v>2</v>
      </c>
      <c r="AB123" s="62">
        <v>10</v>
      </c>
      <c r="AC123" s="63"/>
      <c r="AD123" s="63"/>
      <c r="AE123" s="132">
        <f t="shared" si="25"/>
        <v>12</v>
      </c>
      <c r="AF123" s="133">
        <f t="shared" si="26"/>
        <v>10</v>
      </c>
      <c r="AG123" s="134">
        <f t="shared" si="27"/>
        <v>12</v>
      </c>
      <c r="AH123" s="135">
        <f t="shared" si="28"/>
        <v>0</v>
      </c>
      <c r="AI123" s="136">
        <f t="shared" si="29"/>
        <v>1</v>
      </c>
      <c r="AJ123" s="137">
        <f t="shared" si="30"/>
        <v>0</v>
      </c>
      <c r="AK123" s="138">
        <f t="shared" si="31"/>
        <v>24</v>
      </c>
      <c r="AL123" s="139">
        <f t="shared" si="32"/>
        <v>4</v>
      </c>
      <c r="AM123" s="139">
        <f t="shared" si="48"/>
        <v>2</v>
      </c>
      <c r="AN123" s="135">
        <f t="shared" si="33"/>
        <v>1.2</v>
      </c>
      <c r="AO123" s="140">
        <f t="shared" si="34"/>
        <v>4</v>
      </c>
      <c r="AP123" s="140">
        <f t="shared" si="35"/>
        <v>6</v>
      </c>
      <c r="AQ123" s="140">
        <f t="shared" si="36"/>
        <v>1</v>
      </c>
      <c r="AR123" s="141">
        <f t="shared" si="37"/>
        <v>41</v>
      </c>
      <c r="AS123" s="142">
        <f t="shared" si="38"/>
        <v>0</v>
      </c>
      <c r="AT123" s="140">
        <f t="shared" si="39"/>
        <v>0</v>
      </c>
      <c r="AU123" s="140">
        <f t="shared" si="40"/>
        <v>0</v>
      </c>
      <c r="AV123" s="140">
        <v>0</v>
      </c>
      <c r="AW123" s="140">
        <f t="shared" si="41"/>
        <v>1</v>
      </c>
      <c r="AX123" s="144">
        <f t="shared" si="42"/>
        <v>41</v>
      </c>
    </row>
    <row r="124" spans="1:50" ht="18.75" customHeight="1">
      <c r="A124" s="159" t="e">
        <f t="shared" si="43"/>
        <v>#REF!</v>
      </c>
      <c r="B124" s="127">
        <v>124</v>
      </c>
      <c r="C124" s="222" t="s">
        <v>107</v>
      </c>
      <c r="D124" s="189"/>
      <c r="E124" s="189"/>
      <c r="F124" s="188"/>
      <c r="G124" s="181" t="s">
        <v>159</v>
      </c>
      <c r="H124" s="181">
        <v>3</v>
      </c>
      <c r="I124" s="195" t="s">
        <v>700</v>
      </c>
      <c r="J124" s="188"/>
      <c r="K124" s="181"/>
      <c r="L124" s="181"/>
      <c r="M124" s="414"/>
      <c r="N124" s="181"/>
      <c r="O124" s="418"/>
      <c r="P124" s="416"/>
      <c r="Q124" s="463">
        <v>12</v>
      </c>
      <c r="R124" s="78">
        <v>2</v>
      </c>
      <c r="S124" s="14">
        <f t="shared" si="44"/>
        <v>24</v>
      </c>
      <c r="T124" s="61"/>
      <c r="U124" s="61"/>
      <c r="V124" s="61"/>
      <c r="W124" s="61"/>
      <c r="X124" s="61"/>
      <c r="Y124" s="61"/>
      <c r="Z124" s="62">
        <f t="shared" si="45"/>
        <v>24</v>
      </c>
      <c r="AA124" s="480">
        <v>2</v>
      </c>
      <c r="AB124" s="62">
        <v>12</v>
      </c>
      <c r="AC124" s="63"/>
      <c r="AD124" s="63"/>
      <c r="AE124" s="132">
        <f t="shared" si="25"/>
        <v>12</v>
      </c>
      <c r="AF124" s="133">
        <f t="shared" si="26"/>
        <v>10</v>
      </c>
      <c r="AG124" s="134">
        <f t="shared" si="27"/>
        <v>12</v>
      </c>
      <c r="AH124" s="135">
        <f t="shared" si="28"/>
        <v>0</v>
      </c>
      <c r="AI124" s="136">
        <f t="shared" si="29"/>
        <v>1</v>
      </c>
      <c r="AJ124" s="137">
        <f t="shared" si="30"/>
        <v>0</v>
      </c>
      <c r="AK124" s="138">
        <f t="shared" si="31"/>
        <v>24</v>
      </c>
      <c r="AL124" s="139">
        <f t="shared" si="32"/>
        <v>4</v>
      </c>
      <c r="AM124" s="139">
        <f t="shared" si="48"/>
        <v>2</v>
      </c>
      <c r="AN124" s="135">
        <f t="shared" si="33"/>
        <v>1.2</v>
      </c>
      <c r="AO124" s="140">
        <f t="shared" si="34"/>
        <v>4</v>
      </c>
      <c r="AP124" s="140">
        <f t="shared" si="35"/>
        <v>4.5</v>
      </c>
      <c r="AQ124" s="140">
        <f t="shared" si="36"/>
        <v>1</v>
      </c>
      <c r="AR124" s="141">
        <f t="shared" si="37"/>
        <v>39.5</v>
      </c>
      <c r="AS124" s="142">
        <f t="shared" si="38"/>
        <v>0</v>
      </c>
      <c r="AT124" s="140">
        <f t="shared" si="39"/>
        <v>0</v>
      </c>
      <c r="AU124" s="140">
        <f t="shared" si="40"/>
        <v>0</v>
      </c>
      <c r="AV124" s="140">
        <v>0</v>
      </c>
      <c r="AW124" s="140">
        <f t="shared" si="41"/>
        <v>1</v>
      </c>
      <c r="AX124" s="144">
        <f t="shared" si="42"/>
        <v>39.5</v>
      </c>
    </row>
    <row r="125" spans="1:50" ht="18.75" customHeight="1">
      <c r="A125" s="159" t="e">
        <f t="shared" si="43"/>
        <v>#REF!</v>
      </c>
      <c r="B125" s="127">
        <v>125</v>
      </c>
      <c r="C125" s="222" t="s">
        <v>27</v>
      </c>
      <c r="D125" s="127"/>
      <c r="E125" s="127"/>
      <c r="F125" s="196"/>
      <c r="G125" s="197" t="s">
        <v>159</v>
      </c>
      <c r="H125" s="197">
        <v>3</v>
      </c>
      <c r="I125" s="198" t="s">
        <v>701</v>
      </c>
      <c r="J125" s="196"/>
      <c r="K125" s="197">
        <v>4</v>
      </c>
      <c r="L125" s="197"/>
      <c r="M125" s="464"/>
      <c r="N125" s="197" t="s">
        <v>756</v>
      </c>
      <c r="O125" s="408"/>
      <c r="P125" s="465"/>
      <c r="Q125" s="463">
        <v>12</v>
      </c>
      <c r="R125" s="78">
        <v>2</v>
      </c>
      <c r="S125" s="14">
        <f t="shared" si="44"/>
        <v>24</v>
      </c>
      <c r="T125" s="61"/>
      <c r="U125" s="61"/>
      <c r="V125" s="61"/>
      <c r="W125" s="61"/>
      <c r="X125" s="61"/>
      <c r="Y125" s="61"/>
      <c r="Z125" s="62">
        <f t="shared" si="45"/>
        <v>24</v>
      </c>
      <c r="AA125" s="480">
        <v>2</v>
      </c>
      <c r="AB125" s="62">
        <v>9</v>
      </c>
      <c r="AC125" s="63"/>
      <c r="AD125" s="63"/>
      <c r="AE125" s="132">
        <f t="shared" si="25"/>
        <v>12</v>
      </c>
      <c r="AF125" s="133">
        <f t="shared" si="26"/>
        <v>10</v>
      </c>
      <c r="AG125" s="134">
        <f t="shared" si="27"/>
        <v>12</v>
      </c>
      <c r="AH125" s="135">
        <f t="shared" si="28"/>
        <v>0</v>
      </c>
      <c r="AI125" s="136">
        <f t="shared" si="29"/>
        <v>1</v>
      </c>
      <c r="AJ125" s="137">
        <f t="shared" si="30"/>
        <v>0</v>
      </c>
      <c r="AK125" s="138">
        <f t="shared" si="31"/>
        <v>24</v>
      </c>
      <c r="AL125" s="139">
        <f t="shared" si="32"/>
        <v>4</v>
      </c>
      <c r="AM125" s="139">
        <f t="shared" si="48"/>
        <v>2</v>
      </c>
      <c r="AN125" s="135">
        <f t="shared" si="33"/>
        <v>1.2</v>
      </c>
      <c r="AO125" s="140">
        <f t="shared" si="34"/>
        <v>4</v>
      </c>
      <c r="AP125" s="140">
        <f t="shared" si="35"/>
        <v>4.5</v>
      </c>
      <c r="AQ125" s="140">
        <f t="shared" si="36"/>
        <v>1</v>
      </c>
      <c r="AR125" s="141">
        <f t="shared" si="37"/>
        <v>39.5</v>
      </c>
      <c r="AS125" s="142">
        <f t="shared" si="38"/>
        <v>0</v>
      </c>
      <c r="AT125" s="140">
        <f t="shared" si="39"/>
        <v>0</v>
      </c>
      <c r="AU125" s="140">
        <f t="shared" si="40"/>
        <v>0</v>
      </c>
      <c r="AV125" s="140">
        <v>0</v>
      </c>
      <c r="AW125" s="140">
        <f t="shared" si="41"/>
        <v>1</v>
      </c>
      <c r="AX125" s="144">
        <f t="shared" si="42"/>
        <v>50.5</v>
      </c>
    </row>
    <row r="126" spans="1:50" ht="18.75" customHeight="1">
      <c r="A126" s="159" t="e">
        <f t="shared" si="43"/>
        <v>#REF!</v>
      </c>
      <c r="B126" s="127">
        <v>126</v>
      </c>
      <c r="C126" s="222" t="s">
        <v>109</v>
      </c>
      <c r="D126" s="127"/>
      <c r="E126" s="127"/>
      <c r="F126" s="196"/>
      <c r="G126" s="197" t="s">
        <v>159</v>
      </c>
      <c r="H126" s="197">
        <v>3</v>
      </c>
      <c r="I126" s="198" t="s">
        <v>702</v>
      </c>
      <c r="J126" s="196"/>
      <c r="K126" s="197"/>
      <c r="L126" s="197"/>
      <c r="M126" s="466"/>
      <c r="N126" s="197"/>
      <c r="O126" s="465"/>
      <c r="P126" s="465"/>
      <c r="Q126" s="463">
        <v>12</v>
      </c>
      <c r="R126" s="78">
        <v>2</v>
      </c>
      <c r="S126" s="14">
        <f t="shared" si="44"/>
        <v>24</v>
      </c>
      <c r="T126" s="61"/>
      <c r="U126" s="61"/>
      <c r="V126" s="61"/>
      <c r="W126" s="61"/>
      <c r="X126" s="61"/>
      <c r="Y126" s="61"/>
      <c r="Z126" s="62">
        <f t="shared" si="45"/>
        <v>24</v>
      </c>
      <c r="AA126" s="480">
        <v>2</v>
      </c>
      <c r="AB126" s="62">
        <v>12</v>
      </c>
      <c r="AC126" s="63"/>
      <c r="AD126" s="63"/>
      <c r="AE126" s="132">
        <f t="shared" si="25"/>
        <v>12</v>
      </c>
      <c r="AF126" s="133">
        <f t="shared" si="26"/>
        <v>10</v>
      </c>
      <c r="AG126" s="134">
        <f t="shared" si="27"/>
        <v>12</v>
      </c>
      <c r="AH126" s="135">
        <f t="shared" si="28"/>
        <v>0</v>
      </c>
      <c r="AI126" s="136">
        <f t="shared" si="29"/>
        <v>1</v>
      </c>
      <c r="AJ126" s="137">
        <f t="shared" si="30"/>
        <v>0</v>
      </c>
      <c r="AK126" s="138">
        <f t="shared" si="31"/>
        <v>24</v>
      </c>
      <c r="AL126" s="139">
        <f t="shared" si="32"/>
        <v>4</v>
      </c>
      <c r="AM126" s="139">
        <f t="shared" si="48"/>
        <v>2</v>
      </c>
      <c r="AN126" s="135">
        <f t="shared" si="33"/>
        <v>1.2</v>
      </c>
      <c r="AO126" s="140">
        <f t="shared" si="34"/>
        <v>4</v>
      </c>
      <c r="AP126" s="140">
        <f t="shared" si="35"/>
        <v>4.5</v>
      </c>
      <c r="AQ126" s="140">
        <f t="shared" si="36"/>
        <v>1</v>
      </c>
      <c r="AR126" s="141">
        <f t="shared" si="37"/>
        <v>39.5</v>
      </c>
      <c r="AS126" s="142">
        <f t="shared" si="38"/>
        <v>0</v>
      </c>
      <c r="AT126" s="140">
        <f t="shared" si="39"/>
        <v>0</v>
      </c>
      <c r="AU126" s="140">
        <f t="shared" si="40"/>
        <v>0</v>
      </c>
      <c r="AV126" s="140">
        <v>0</v>
      </c>
      <c r="AW126" s="140">
        <f t="shared" si="41"/>
        <v>1</v>
      </c>
      <c r="AX126" s="144">
        <f t="shared" si="42"/>
        <v>50.5</v>
      </c>
    </row>
    <row r="127" spans="1:50" ht="18.75" customHeight="1">
      <c r="A127" s="159" t="e">
        <f t="shared" si="43"/>
        <v>#REF!</v>
      </c>
      <c r="B127" s="127">
        <v>127</v>
      </c>
      <c r="C127" s="222" t="s">
        <v>114</v>
      </c>
      <c r="D127" s="127"/>
      <c r="E127" s="127"/>
      <c r="F127" s="196"/>
      <c r="G127" s="197" t="s">
        <v>159</v>
      </c>
      <c r="H127" s="197">
        <v>3</v>
      </c>
      <c r="I127" s="198" t="s">
        <v>703</v>
      </c>
      <c r="J127" s="196"/>
      <c r="K127" s="197"/>
      <c r="L127" s="197"/>
      <c r="M127" s="466"/>
      <c r="N127" s="197"/>
      <c r="O127" s="408"/>
      <c r="P127" s="465"/>
      <c r="Q127" s="463">
        <v>12</v>
      </c>
      <c r="R127" s="78">
        <v>2</v>
      </c>
      <c r="S127" s="14">
        <f t="shared" si="44"/>
        <v>24</v>
      </c>
      <c r="T127" s="61"/>
      <c r="U127" s="61"/>
      <c r="V127" s="61"/>
      <c r="W127" s="61"/>
      <c r="X127" s="61"/>
      <c r="Y127" s="61"/>
      <c r="Z127" s="62">
        <f t="shared" si="45"/>
        <v>24</v>
      </c>
      <c r="AA127" s="480">
        <v>2</v>
      </c>
      <c r="AB127" s="62">
        <v>9</v>
      </c>
      <c r="AC127" s="63"/>
      <c r="AD127" s="63"/>
      <c r="AE127" s="132">
        <f t="shared" si="25"/>
        <v>12</v>
      </c>
      <c r="AF127" s="133">
        <f t="shared" si="26"/>
        <v>10</v>
      </c>
      <c r="AG127" s="134">
        <f t="shared" si="27"/>
        <v>12</v>
      </c>
      <c r="AH127" s="135">
        <f t="shared" si="28"/>
        <v>0</v>
      </c>
      <c r="AI127" s="136">
        <f t="shared" si="29"/>
        <v>1</v>
      </c>
      <c r="AJ127" s="137">
        <f t="shared" si="30"/>
        <v>0</v>
      </c>
      <c r="AK127" s="138">
        <f t="shared" si="31"/>
        <v>24</v>
      </c>
      <c r="AL127" s="139">
        <f t="shared" si="32"/>
        <v>4</v>
      </c>
      <c r="AM127" s="139">
        <f t="shared" si="48"/>
        <v>2</v>
      </c>
      <c r="AN127" s="135">
        <f t="shared" si="33"/>
        <v>1.2</v>
      </c>
      <c r="AO127" s="140">
        <f t="shared" si="34"/>
        <v>4</v>
      </c>
      <c r="AP127" s="140">
        <f t="shared" si="35"/>
        <v>6</v>
      </c>
      <c r="AQ127" s="140">
        <f t="shared" si="36"/>
        <v>1</v>
      </c>
      <c r="AR127" s="141">
        <f t="shared" si="37"/>
        <v>41</v>
      </c>
      <c r="AS127" s="142">
        <f t="shared" si="38"/>
        <v>0</v>
      </c>
      <c r="AT127" s="140">
        <f t="shared" si="39"/>
        <v>0</v>
      </c>
      <c r="AU127" s="140">
        <f t="shared" si="40"/>
        <v>0</v>
      </c>
      <c r="AV127" s="140">
        <v>0</v>
      </c>
      <c r="AW127" s="140">
        <f t="shared" si="41"/>
        <v>1</v>
      </c>
      <c r="AX127" s="144">
        <f t="shared" si="42"/>
        <v>41</v>
      </c>
    </row>
    <row r="128" spans="1:50" ht="18.75" customHeight="1">
      <c r="A128" s="159" t="e">
        <f t="shared" si="43"/>
        <v>#REF!</v>
      </c>
      <c r="B128" s="127">
        <v>128</v>
      </c>
      <c r="C128" s="222" t="s">
        <v>552</v>
      </c>
      <c r="D128" s="127"/>
      <c r="E128" s="127"/>
      <c r="F128" s="196"/>
      <c r="G128" s="197" t="s">
        <v>159</v>
      </c>
      <c r="H128" s="197">
        <v>3</v>
      </c>
      <c r="I128" s="198" t="s">
        <v>704</v>
      </c>
      <c r="J128" s="196"/>
      <c r="K128" s="197">
        <v>9</v>
      </c>
      <c r="L128" s="197"/>
      <c r="M128" s="467"/>
      <c r="N128" s="197"/>
      <c r="O128" s="408"/>
      <c r="P128" s="408"/>
      <c r="Q128" s="463">
        <v>12</v>
      </c>
      <c r="R128" s="78">
        <v>2</v>
      </c>
      <c r="S128" s="14">
        <f t="shared" si="44"/>
        <v>24</v>
      </c>
      <c r="T128" s="61"/>
      <c r="U128" s="61"/>
      <c r="V128" s="61"/>
      <c r="W128" s="61"/>
      <c r="X128" s="61"/>
      <c r="Y128" s="61"/>
      <c r="Z128" s="62">
        <f t="shared" si="45"/>
        <v>24</v>
      </c>
      <c r="AA128" s="480">
        <v>2</v>
      </c>
      <c r="AB128" s="62">
        <v>9</v>
      </c>
      <c r="AC128" s="63"/>
      <c r="AD128" s="63"/>
      <c r="AE128" s="132">
        <f t="shared" si="25"/>
        <v>12</v>
      </c>
      <c r="AF128" s="133">
        <f t="shared" si="26"/>
        <v>10</v>
      </c>
      <c r="AG128" s="134">
        <f t="shared" si="27"/>
        <v>12</v>
      </c>
      <c r="AH128" s="135">
        <f t="shared" si="28"/>
        <v>0</v>
      </c>
      <c r="AI128" s="136">
        <f t="shared" si="29"/>
        <v>1</v>
      </c>
      <c r="AJ128" s="137">
        <f t="shared" si="30"/>
        <v>0</v>
      </c>
      <c r="AK128" s="138">
        <f t="shared" si="31"/>
        <v>24</v>
      </c>
      <c r="AL128" s="139">
        <f t="shared" si="32"/>
        <v>4</v>
      </c>
      <c r="AM128" s="139">
        <f t="shared" si="48"/>
        <v>0</v>
      </c>
      <c r="AN128" s="135">
        <f t="shared" si="33"/>
        <v>1.2</v>
      </c>
      <c r="AO128" s="140">
        <f t="shared" si="34"/>
        <v>4</v>
      </c>
      <c r="AP128" s="140">
        <f t="shared" si="35"/>
        <v>4.5</v>
      </c>
      <c r="AQ128" s="140">
        <f t="shared" si="36"/>
        <v>1</v>
      </c>
      <c r="AR128" s="141">
        <f t="shared" si="37"/>
        <v>37.5</v>
      </c>
      <c r="AS128" s="142">
        <f t="shared" si="38"/>
        <v>0</v>
      </c>
      <c r="AT128" s="140">
        <f t="shared" si="39"/>
        <v>7</v>
      </c>
      <c r="AU128" s="140">
        <f t="shared" si="40"/>
        <v>0</v>
      </c>
      <c r="AV128" s="140">
        <v>0</v>
      </c>
      <c r="AW128" s="140">
        <f t="shared" si="41"/>
        <v>1</v>
      </c>
      <c r="AX128" s="144">
        <f t="shared" si="42"/>
        <v>55.5</v>
      </c>
    </row>
    <row r="129" spans="1:50" ht="18.75" customHeight="1">
      <c r="A129" s="159" t="e">
        <f t="shared" si="43"/>
        <v>#REF!</v>
      </c>
      <c r="B129" s="127">
        <v>129</v>
      </c>
      <c r="C129" s="377" t="s">
        <v>750</v>
      </c>
      <c r="D129" s="127"/>
      <c r="E129" s="127"/>
      <c r="F129" s="196"/>
      <c r="G129" s="197" t="s">
        <v>159</v>
      </c>
      <c r="H129" s="197">
        <v>3</v>
      </c>
      <c r="I129" s="198" t="s">
        <v>619</v>
      </c>
      <c r="J129" s="196"/>
      <c r="K129" s="197">
        <v>16</v>
      </c>
      <c r="L129" s="197"/>
      <c r="M129" s="467"/>
      <c r="N129" s="197"/>
      <c r="O129" s="408"/>
      <c r="P129" s="408"/>
      <c r="Q129" s="463">
        <v>12</v>
      </c>
      <c r="R129" s="78">
        <v>2</v>
      </c>
      <c r="S129" s="14">
        <f t="shared" si="44"/>
        <v>24</v>
      </c>
      <c r="T129" s="61"/>
      <c r="U129" s="61"/>
      <c r="V129" s="61"/>
      <c r="W129" s="61"/>
      <c r="X129" s="61"/>
      <c r="Y129" s="61"/>
      <c r="Z129" s="62">
        <f t="shared" si="45"/>
        <v>24</v>
      </c>
      <c r="AA129" s="480">
        <v>2</v>
      </c>
      <c r="AB129" s="62">
        <v>9</v>
      </c>
      <c r="AC129" s="63"/>
      <c r="AD129" s="63"/>
      <c r="AE129" s="132">
        <f t="shared" si="25"/>
        <v>12</v>
      </c>
      <c r="AF129" s="133">
        <f t="shared" si="26"/>
        <v>10</v>
      </c>
      <c r="AG129" s="134">
        <f t="shared" si="27"/>
        <v>12</v>
      </c>
      <c r="AH129" s="135">
        <f t="shared" si="28"/>
        <v>0</v>
      </c>
      <c r="AI129" s="136">
        <f t="shared" si="29"/>
        <v>1</v>
      </c>
      <c r="AJ129" s="137">
        <f t="shared" si="30"/>
        <v>0</v>
      </c>
      <c r="AK129" s="138">
        <f t="shared" si="31"/>
        <v>24</v>
      </c>
      <c r="AL129" s="139">
        <f t="shared" si="32"/>
        <v>4</v>
      </c>
      <c r="AM129" s="139">
        <f t="shared" si="48"/>
        <v>0</v>
      </c>
      <c r="AN129" s="135">
        <f t="shared" si="33"/>
        <v>1.2</v>
      </c>
      <c r="AO129" s="140">
        <f t="shared" si="34"/>
        <v>4</v>
      </c>
      <c r="AP129" s="140">
        <f t="shared" si="35"/>
        <v>5</v>
      </c>
      <c r="AQ129" s="140">
        <f t="shared" si="36"/>
        <v>1</v>
      </c>
      <c r="AR129" s="141">
        <f t="shared" si="37"/>
        <v>38</v>
      </c>
      <c r="AS129" s="142">
        <f t="shared" si="38"/>
        <v>0</v>
      </c>
      <c r="AT129" s="140">
        <f t="shared" si="39"/>
        <v>0</v>
      </c>
      <c r="AU129" s="140">
        <f t="shared" si="40"/>
        <v>0</v>
      </c>
      <c r="AV129" s="140">
        <v>0</v>
      </c>
      <c r="AW129" s="140">
        <f t="shared" si="41"/>
        <v>1</v>
      </c>
      <c r="AX129" s="144">
        <f t="shared" si="42"/>
        <v>49</v>
      </c>
    </row>
    <row r="130" spans="1:50" ht="18.75" customHeight="1">
      <c r="A130" s="159" t="e">
        <f t="shared" si="43"/>
        <v>#REF!</v>
      </c>
      <c r="B130" s="127">
        <v>130</v>
      </c>
      <c r="C130" s="222" t="s">
        <v>156</v>
      </c>
      <c r="D130" s="127"/>
      <c r="E130" s="127"/>
      <c r="F130" s="196"/>
      <c r="G130" s="197" t="s">
        <v>159</v>
      </c>
      <c r="H130" s="197">
        <v>3</v>
      </c>
      <c r="I130" s="198" t="s">
        <v>705</v>
      </c>
      <c r="J130" s="196"/>
      <c r="K130" s="197"/>
      <c r="L130" s="197"/>
      <c r="M130" s="467"/>
      <c r="N130" s="197"/>
      <c r="O130" s="408"/>
      <c r="P130" s="408"/>
      <c r="Q130" s="463">
        <v>12</v>
      </c>
      <c r="R130" s="78">
        <v>2</v>
      </c>
      <c r="S130" s="14">
        <f t="shared" si="44"/>
        <v>24</v>
      </c>
      <c r="T130" s="61"/>
      <c r="U130" s="481"/>
      <c r="V130" s="61"/>
      <c r="W130" s="61"/>
      <c r="X130" s="61"/>
      <c r="Y130" s="61"/>
      <c r="Z130" s="62">
        <f t="shared" si="45"/>
        <v>24</v>
      </c>
      <c r="AA130" s="480">
        <v>2</v>
      </c>
      <c r="AB130" s="62">
        <v>12</v>
      </c>
      <c r="AC130" s="63"/>
      <c r="AD130" s="63"/>
      <c r="AE130" s="132">
        <f t="shared" ref="AE130:AE170" si="49">IF(上课周数三912=0,0,(兼职课时三912+正常上课课时数三912+代课时数三912-缺课时数三912)/上课周数三912)</f>
        <v>12</v>
      </c>
      <c r="AF130" s="133">
        <f t="shared" ref="AF130:AF176" si="50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30" s="134">
        <f t="shared" ref="AG130:AG170" si="51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30" s="135">
        <f t="shared" ref="AH130:AH170" si="52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30" s="136">
        <f t="shared" ref="AI130:AI170" si="53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30" s="137">
        <f t="shared" ref="AJ130:AJ170" si="54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K130" s="138">
        <f t="shared" ref="AK130:AK171" si="55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24</v>
      </c>
      <c r="AL130" s="139">
        <f t="shared" ref="AL130:AL171" si="56">IF(OR(年级三912="三",年级三912="3",年级三912=3),2*上课周数三912,0)</f>
        <v>4</v>
      </c>
      <c r="AM130" s="139">
        <f t="shared" si="48"/>
        <v>0</v>
      </c>
      <c r="AN130" s="135">
        <f t="shared" ref="AN130:AN170" si="57">IF(行管职务三912&lt;&gt;"",1,IF(行管职务三912="",平均周课时三912/下线三912))</f>
        <v>1.2</v>
      </c>
      <c r="AO130" s="140">
        <f t="shared" ref="AO130:AO171" si="58">IF(满量比三912&gt;=1,2*上课周数三912,IF(满量比三912&lt;0.66,0,IF(1&gt;满量比三912&gt;0.66,2*上课周数三912/2)))</f>
        <v>4</v>
      </c>
      <c r="AP130" s="140">
        <f t="shared" ref="AP130:AP171" si="59">晚修次数三912*0.5</f>
        <v>6</v>
      </c>
      <c r="AQ130" s="140">
        <f t="shared" ref="AQ130:AQ172" si="60">辅导课节三912*0.5</f>
        <v>1</v>
      </c>
      <c r="AR130" s="141">
        <f t="shared" ref="AR130:AR171" si="61">干标时三912+教标时三912+高三补时三912+早读体补三912+满量补时三912+辅导补三912+晚修补三912</f>
        <v>39</v>
      </c>
      <c r="AS130" s="142">
        <f t="shared" ref="AS130:AS171" si="62">IF(党职务9="党支书",4,IF(党职务9&lt;&gt;"",2,0))</f>
        <v>0</v>
      </c>
      <c r="AT130" s="140">
        <f t="shared" ref="AT130:AT170" si="63"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0</v>
      </c>
      <c r="AU130" s="140">
        <f t="shared" ref="AU130:AU170" si="64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30" s="140">
        <v>0</v>
      </c>
      <c r="AW130" s="140">
        <f t="shared" ref="AW130:AW171" si="65">期系三912</f>
        <v>1</v>
      </c>
      <c r="AX130" s="144">
        <f t="shared" ref="AX130:AX168" si="66">(标准课时合计三912+党职务补贴三912+教管职务补贴三912+行政职务补贴三912+班主任工作奖三912)*当期系数三912</f>
        <v>39</v>
      </c>
    </row>
    <row r="131" spans="1:50" ht="18.75" customHeight="1">
      <c r="A131" s="159" t="e">
        <f t="shared" si="43"/>
        <v>#REF!</v>
      </c>
      <c r="B131" s="127">
        <v>131</v>
      </c>
      <c r="C131" s="222" t="s">
        <v>85</v>
      </c>
      <c r="D131" s="127"/>
      <c r="E131" s="127"/>
      <c r="F131" s="196"/>
      <c r="G131" s="197" t="s">
        <v>164</v>
      </c>
      <c r="H131" s="197">
        <v>3</v>
      </c>
      <c r="I131" s="198" t="s">
        <v>706</v>
      </c>
      <c r="J131" s="196"/>
      <c r="K131" s="197">
        <v>5</v>
      </c>
      <c r="L131" s="197"/>
      <c r="M131" s="467"/>
      <c r="N131" s="197"/>
      <c r="O131" s="408" t="s">
        <v>167</v>
      </c>
      <c r="P131" s="408"/>
      <c r="Q131" s="463">
        <v>12</v>
      </c>
      <c r="R131" s="78">
        <v>2</v>
      </c>
      <c r="S131" s="14">
        <f t="shared" si="44"/>
        <v>24</v>
      </c>
      <c r="T131" s="61"/>
      <c r="U131" s="61"/>
      <c r="V131" s="61"/>
      <c r="W131" s="61"/>
      <c r="X131" s="61"/>
      <c r="Y131" s="61"/>
      <c r="Z131" s="62">
        <f t="shared" si="45"/>
        <v>24</v>
      </c>
      <c r="AA131" s="480">
        <v>2</v>
      </c>
      <c r="AB131" s="62">
        <v>9</v>
      </c>
      <c r="AC131" s="63"/>
      <c r="AD131" s="63"/>
      <c r="AE131" s="132">
        <f t="shared" si="49"/>
        <v>12</v>
      </c>
      <c r="AF131" s="133">
        <f t="shared" si="50"/>
        <v>10</v>
      </c>
      <c r="AG131" s="134">
        <f t="shared" si="51"/>
        <v>12</v>
      </c>
      <c r="AH131" s="135">
        <f t="shared" si="52"/>
        <v>0</v>
      </c>
      <c r="AI131" s="136">
        <f t="shared" si="53"/>
        <v>1</v>
      </c>
      <c r="AJ131" s="137">
        <f t="shared" si="54"/>
        <v>0</v>
      </c>
      <c r="AK131" s="138">
        <f t="shared" si="55"/>
        <v>24</v>
      </c>
      <c r="AL131" s="139">
        <f t="shared" si="56"/>
        <v>4</v>
      </c>
      <c r="AM131" s="139">
        <f t="shared" si="48"/>
        <v>0</v>
      </c>
      <c r="AN131" s="135">
        <f t="shared" si="57"/>
        <v>1.2</v>
      </c>
      <c r="AO131" s="140">
        <f t="shared" si="58"/>
        <v>4</v>
      </c>
      <c r="AP131" s="140">
        <f t="shared" si="59"/>
        <v>6</v>
      </c>
      <c r="AQ131" s="140">
        <f t="shared" si="60"/>
        <v>1</v>
      </c>
      <c r="AR131" s="141">
        <f t="shared" si="61"/>
        <v>39</v>
      </c>
      <c r="AS131" s="142">
        <f t="shared" si="62"/>
        <v>0</v>
      </c>
      <c r="AT131" s="140">
        <f t="shared" si="63"/>
        <v>0</v>
      </c>
      <c r="AU131" s="140">
        <f t="shared" si="64"/>
        <v>0</v>
      </c>
      <c r="AV131" s="140">
        <v>0</v>
      </c>
      <c r="AW131" s="140">
        <f t="shared" si="65"/>
        <v>1</v>
      </c>
      <c r="AX131" s="144">
        <f t="shared" si="66"/>
        <v>39</v>
      </c>
    </row>
    <row r="132" spans="1:50" ht="18.75" customHeight="1">
      <c r="A132" s="159" t="e">
        <f t="shared" ref="A132:A167" si="67">A131</f>
        <v>#REF!</v>
      </c>
      <c r="B132" s="127">
        <v>132</v>
      </c>
      <c r="C132" s="222" t="s">
        <v>83</v>
      </c>
      <c r="D132" s="127"/>
      <c r="E132" s="127"/>
      <c r="F132" s="196"/>
      <c r="G132" s="197" t="s">
        <v>164</v>
      </c>
      <c r="H132" s="197">
        <v>3</v>
      </c>
      <c r="I132" s="198" t="s">
        <v>707</v>
      </c>
      <c r="J132" s="196"/>
      <c r="K132" s="197">
        <v>6</v>
      </c>
      <c r="L132" s="197"/>
      <c r="M132" s="466"/>
      <c r="N132" s="197"/>
      <c r="O132" s="408"/>
      <c r="P132" s="408"/>
      <c r="Q132" s="463">
        <v>12</v>
      </c>
      <c r="R132" s="78">
        <v>2</v>
      </c>
      <c r="S132" s="14">
        <f t="shared" ref="S132:S176" si="68">Q132*R132</f>
        <v>24</v>
      </c>
      <c r="T132" s="61"/>
      <c r="U132" s="61"/>
      <c r="V132" s="61"/>
      <c r="W132" s="481"/>
      <c r="X132" s="61"/>
      <c r="Y132" s="61"/>
      <c r="Z132" s="62">
        <f t="shared" ref="Z132:Z176" si="69">S132+T132-V132+X132+Y132</f>
        <v>24</v>
      </c>
      <c r="AA132" s="480">
        <v>2</v>
      </c>
      <c r="AB132" s="62">
        <v>10</v>
      </c>
      <c r="AC132" s="63"/>
      <c r="AD132" s="63"/>
      <c r="AE132" s="132">
        <f t="shared" si="49"/>
        <v>12</v>
      </c>
      <c r="AF132" s="133">
        <f t="shared" si="50"/>
        <v>10</v>
      </c>
      <c r="AG132" s="134">
        <f t="shared" si="51"/>
        <v>12</v>
      </c>
      <c r="AH132" s="135">
        <f t="shared" si="52"/>
        <v>0</v>
      </c>
      <c r="AI132" s="136">
        <f t="shared" si="53"/>
        <v>1</v>
      </c>
      <c r="AJ132" s="137">
        <f t="shared" si="54"/>
        <v>0</v>
      </c>
      <c r="AK132" s="138">
        <f t="shared" si="55"/>
        <v>24</v>
      </c>
      <c r="AL132" s="139">
        <f t="shared" si="56"/>
        <v>4</v>
      </c>
      <c r="AM132" s="139">
        <f t="shared" si="48"/>
        <v>0</v>
      </c>
      <c r="AN132" s="135">
        <f t="shared" si="57"/>
        <v>1.2</v>
      </c>
      <c r="AO132" s="140">
        <f t="shared" si="58"/>
        <v>4</v>
      </c>
      <c r="AP132" s="140">
        <f t="shared" si="59"/>
        <v>4.5</v>
      </c>
      <c r="AQ132" s="140">
        <f t="shared" si="60"/>
        <v>1</v>
      </c>
      <c r="AR132" s="141">
        <f t="shared" si="61"/>
        <v>37.5</v>
      </c>
      <c r="AS132" s="142">
        <f t="shared" si="62"/>
        <v>0</v>
      </c>
      <c r="AT132" s="140">
        <f t="shared" si="63"/>
        <v>7</v>
      </c>
      <c r="AU132" s="140">
        <f t="shared" si="64"/>
        <v>0</v>
      </c>
      <c r="AV132" s="140">
        <v>0</v>
      </c>
      <c r="AW132" s="140">
        <f t="shared" si="65"/>
        <v>1</v>
      </c>
      <c r="AX132" s="144">
        <f t="shared" si="66"/>
        <v>55.5</v>
      </c>
    </row>
    <row r="133" spans="1:50" ht="18.75" customHeight="1">
      <c r="A133" s="159" t="e">
        <f t="shared" si="67"/>
        <v>#REF!</v>
      </c>
      <c r="B133" s="127">
        <v>133</v>
      </c>
      <c r="C133" s="222" t="s">
        <v>588</v>
      </c>
      <c r="D133" s="127"/>
      <c r="E133" s="127"/>
      <c r="F133" s="196"/>
      <c r="G133" s="197" t="s">
        <v>164</v>
      </c>
      <c r="H133" s="197">
        <v>3</v>
      </c>
      <c r="I133" s="198" t="s">
        <v>708</v>
      </c>
      <c r="J133" s="196"/>
      <c r="K133" s="197"/>
      <c r="L133" s="197"/>
      <c r="M133" s="466"/>
      <c r="N133" s="197"/>
      <c r="O133" s="408"/>
      <c r="P133" s="408"/>
      <c r="Q133" s="463">
        <v>12</v>
      </c>
      <c r="R133" s="78">
        <v>2</v>
      </c>
      <c r="S133" s="14">
        <f t="shared" si="68"/>
        <v>24</v>
      </c>
      <c r="T133" s="61"/>
      <c r="U133" s="61"/>
      <c r="V133" s="61"/>
      <c r="W133" s="61"/>
      <c r="X133" s="61"/>
      <c r="Y133" s="61"/>
      <c r="Z133" s="62">
        <f t="shared" si="69"/>
        <v>24</v>
      </c>
      <c r="AA133" s="480">
        <v>2</v>
      </c>
      <c r="AB133" s="62">
        <v>12</v>
      </c>
      <c r="AC133" s="63"/>
      <c r="AD133" s="63"/>
      <c r="AE133" s="132">
        <f t="shared" si="49"/>
        <v>12</v>
      </c>
      <c r="AF133" s="133">
        <f t="shared" si="50"/>
        <v>10</v>
      </c>
      <c r="AG133" s="134">
        <f t="shared" si="51"/>
        <v>12</v>
      </c>
      <c r="AH133" s="135">
        <f t="shared" si="52"/>
        <v>0</v>
      </c>
      <c r="AI133" s="136">
        <f t="shared" si="53"/>
        <v>1</v>
      </c>
      <c r="AJ133" s="137">
        <f t="shared" si="54"/>
        <v>0</v>
      </c>
      <c r="AK133" s="138">
        <f t="shared" si="55"/>
        <v>24</v>
      </c>
      <c r="AL133" s="139">
        <f t="shared" si="56"/>
        <v>4</v>
      </c>
      <c r="AM133" s="139">
        <f t="shared" si="48"/>
        <v>0</v>
      </c>
      <c r="AN133" s="135">
        <f t="shared" si="57"/>
        <v>1.2</v>
      </c>
      <c r="AO133" s="140">
        <f t="shared" si="58"/>
        <v>4</v>
      </c>
      <c r="AP133" s="140">
        <f t="shared" si="59"/>
        <v>6</v>
      </c>
      <c r="AQ133" s="140">
        <f t="shared" si="60"/>
        <v>1</v>
      </c>
      <c r="AR133" s="141">
        <f t="shared" si="61"/>
        <v>39</v>
      </c>
      <c r="AS133" s="142">
        <f t="shared" si="62"/>
        <v>0</v>
      </c>
      <c r="AT133" s="140">
        <f t="shared" si="63"/>
        <v>0</v>
      </c>
      <c r="AU133" s="140">
        <f t="shared" si="64"/>
        <v>0</v>
      </c>
      <c r="AV133" s="140">
        <v>0</v>
      </c>
      <c r="AW133" s="140">
        <f t="shared" si="65"/>
        <v>1</v>
      </c>
      <c r="AX133" s="144">
        <f t="shared" si="66"/>
        <v>39</v>
      </c>
    </row>
    <row r="134" spans="1:50" ht="18.75" customHeight="1">
      <c r="A134" s="159" t="e">
        <f t="shared" si="67"/>
        <v>#REF!</v>
      </c>
      <c r="B134" s="127">
        <v>134</v>
      </c>
      <c r="C134" s="222" t="s">
        <v>49</v>
      </c>
      <c r="D134" s="127"/>
      <c r="E134" s="127"/>
      <c r="F134" s="196"/>
      <c r="G134" s="197" t="s">
        <v>164</v>
      </c>
      <c r="H134" s="197">
        <v>3</v>
      </c>
      <c r="I134" s="198" t="s">
        <v>709</v>
      </c>
      <c r="J134" s="196"/>
      <c r="K134" s="197"/>
      <c r="L134" s="197"/>
      <c r="M134" s="468"/>
      <c r="N134" s="197"/>
      <c r="O134" s="408"/>
      <c r="P134" s="408"/>
      <c r="Q134" s="463">
        <v>12</v>
      </c>
      <c r="R134" s="78">
        <v>2</v>
      </c>
      <c r="S134" s="14">
        <f t="shared" si="68"/>
        <v>24</v>
      </c>
      <c r="T134" s="61"/>
      <c r="U134" s="61"/>
      <c r="V134" s="61"/>
      <c r="W134" s="61"/>
      <c r="X134" s="61"/>
      <c r="Y134" s="61"/>
      <c r="Z134" s="62">
        <f t="shared" si="69"/>
        <v>24</v>
      </c>
      <c r="AA134" s="480">
        <v>2</v>
      </c>
      <c r="AB134" s="62">
        <v>12</v>
      </c>
      <c r="AC134" s="63"/>
      <c r="AD134" s="63"/>
      <c r="AE134" s="132">
        <f t="shared" si="49"/>
        <v>15</v>
      </c>
      <c r="AF134" s="133">
        <f t="shared" si="50"/>
        <v>10</v>
      </c>
      <c r="AG134" s="134">
        <f t="shared" si="51"/>
        <v>12</v>
      </c>
      <c r="AH134" s="135">
        <f t="shared" si="52"/>
        <v>0</v>
      </c>
      <c r="AI134" s="136">
        <f t="shared" si="53"/>
        <v>1</v>
      </c>
      <c r="AJ134" s="137">
        <f t="shared" si="54"/>
        <v>0</v>
      </c>
      <c r="AK134" s="138">
        <f t="shared" si="55"/>
        <v>42</v>
      </c>
      <c r="AL134" s="139">
        <f t="shared" si="56"/>
        <v>4</v>
      </c>
      <c r="AM134" s="139">
        <f t="shared" si="48"/>
        <v>0</v>
      </c>
      <c r="AN134" s="135">
        <f t="shared" si="57"/>
        <v>1.5</v>
      </c>
      <c r="AO134" s="140">
        <f t="shared" si="58"/>
        <v>4</v>
      </c>
      <c r="AP134" s="140">
        <f t="shared" si="59"/>
        <v>6</v>
      </c>
      <c r="AQ134" s="140">
        <f t="shared" si="60"/>
        <v>1</v>
      </c>
      <c r="AR134" s="141">
        <f t="shared" si="61"/>
        <v>57</v>
      </c>
      <c r="AS134" s="142">
        <f t="shared" si="62"/>
        <v>0</v>
      </c>
      <c r="AT134" s="140">
        <f t="shared" si="63"/>
        <v>0</v>
      </c>
      <c r="AU134" s="140">
        <f t="shared" si="64"/>
        <v>0</v>
      </c>
      <c r="AV134" s="140">
        <v>0</v>
      </c>
      <c r="AW134" s="140">
        <f t="shared" si="65"/>
        <v>1</v>
      </c>
      <c r="AX134" s="144">
        <f t="shared" si="66"/>
        <v>57</v>
      </c>
    </row>
    <row r="135" spans="1:50" ht="18.75" customHeight="1">
      <c r="A135" s="159" t="e">
        <f t="shared" si="67"/>
        <v>#REF!</v>
      </c>
      <c r="B135" s="127">
        <v>135</v>
      </c>
      <c r="C135" s="222" t="s">
        <v>589</v>
      </c>
      <c r="D135" s="127"/>
      <c r="E135" s="127"/>
      <c r="F135" s="196"/>
      <c r="G135" s="197" t="s">
        <v>164</v>
      </c>
      <c r="H135" s="197">
        <v>3</v>
      </c>
      <c r="I135" s="198" t="s">
        <v>710</v>
      </c>
      <c r="J135" s="196"/>
      <c r="K135" s="197">
        <v>7</v>
      </c>
      <c r="L135" s="197"/>
      <c r="M135" s="466"/>
      <c r="N135" s="197"/>
      <c r="O135" s="408" t="s">
        <v>569</v>
      </c>
      <c r="P135" s="408"/>
      <c r="Q135" s="463">
        <v>12</v>
      </c>
      <c r="R135" s="78">
        <v>2</v>
      </c>
      <c r="S135" s="14">
        <f t="shared" si="68"/>
        <v>24</v>
      </c>
      <c r="T135" s="61"/>
      <c r="U135" s="61"/>
      <c r="V135" s="61"/>
      <c r="W135" s="61"/>
      <c r="X135" s="61"/>
      <c r="Y135" s="61"/>
      <c r="Z135" s="62">
        <f t="shared" si="69"/>
        <v>24</v>
      </c>
      <c r="AA135" s="480">
        <v>2</v>
      </c>
      <c r="AB135" s="62">
        <v>9</v>
      </c>
      <c r="AC135" s="63"/>
      <c r="AD135" s="63"/>
      <c r="AE135" s="132">
        <f t="shared" si="49"/>
        <v>12</v>
      </c>
      <c r="AF135" s="133">
        <f t="shared" si="50"/>
        <v>10</v>
      </c>
      <c r="AG135" s="134">
        <f t="shared" si="51"/>
        <v>12</v>
      </c>
      <c r="AH135" s="135">
        <f t="shared" si="52"/>
        <v>0</v>
      </c>
      <c r="AI135" s="136">
        <f t="shared" si="53"/>
        <v>1</v>
      </c>
      <c r="AJ135" s="137">
        <f t="shared" si="54"/>
        <v>0</v>
      </c>
      <c r="AK135" s="138">
        <f t="shared" si="55"/>
        <v>24</v>
      </c>
      <c r="AL135" s="139">
        <f t="shared" si="56"/>
        <v>4</v>
      </c>
      <c r="AM135" s="139">
        <f t="shared" si="48"/>
        <v>0</v>
      </c>
      <c r="AN135" s="135">
        <f t="shared" si="57"/>
        <v>1.2</v>
      </c>
      <c r="AO135" s="140">
        <f t="shared" si="58"/>
        <v>4</v>
      </c>
      <c r="AP135" s="140">
        <f t="shared" si="59"/>
        <v>6</v>
      </c>
      <c r="AQ135" s="140">
        <f t="shared" si="60"/>
        <v>1</v>
      </c>
      <c r="AR135" s="141">
        <f t="shared" si="61"/>
        <v>39</v>
      </c>
      <c r="AS135" s="142">
        <f t="shared" si="62"/>
        <v>0</v>
      </c>
      <c r="AT135" s="140">
        <f t="shared" si="63"/>
        <v>0</v>
      </c>
      <c r="AU135" s="140">
        <f t="shared" si="64"/>
        <v>0</v>
      </c>
      <c r="AV135" s="140">
        <v>0</v>
      </c>
      <c r="AW135" s="140">
        <f t="shared" si="65"/>
        <v>1</v>
      </c>
      <c r="AX135" s="144">
        <f t="shared" si="66"/>
        <v>39</v>
      </c>
    </row>
    <row r="136" spans="1:50" ht="18.75" customHeight="1">
      <c r="A136" s="159" t="e">
        <f t="shared" si="67"/>
        <v>#REF!</v>
      </c>
      <c r="B136" s="127">
        <v>136</v>
      </c>
      <c r="C136" s="222" t="s">
        <v>118</v>
      </c>
      <c r="D136" s="127"/>
      <c r="E136" s="127"/>
      <c r="F136" s="196"/>
      <c r="G136" s="197" t="s">
        <v>164</v>
      </c>
      <c r="H136" s="197">
        <v>3</v>
      </c>
      <c r="I136" s="198" t="s">
        <v>711</v>
      </c>
      <c r="J136" s="196"/>
      <c r="K136" s="197"/>
      <c r="L136" s="197"/>
      <c r="M136" s="466"/>
      <c r="N136" s="197"/>
      <c r="O136" s="408"/>
      <c r="P136" s="408"/>
      <c r="Q136" s="463">
        <v>12</v>
      </c>
      <c r="R136" s="78">
        <v>2</v>
      </c>
      <c r="S136" s="14">
        <f t="shared" si="68"/>
        <v>24</v>
      </c>
      <c r="T136" s="61"/>
      <c r="U136" s="61"/>
      <c r="V136" s="61"/>
      <c r="W136" s="61"/>
      <c r="X136" s="61"/>
      <c r="Y136" s="61"/>
      <c r="Z136" s="62">
        <f t="shared" si="69"/>
        <v>24</v>
      </c>
      <c r="AA136" s="480">
        <v>2</v>
      </c>
      <c r="AB136" s="62">
        <v>12</v>
      </c>
      <c r="AC136" s="63"/>
      <c r="AD136" s="63"/>
      <c r="AE136" s="132">
        <f t="shared" si="49"/>
        <v>9</v>
      </c>
      <c r="AF136" s="133" t="str">
        <f t="shared" si="50"/>
        <v/>
      </c>
      <c r="AG136" s="134" t="str">
        <f t="shared" si="51"/>
        <v/>
      </c>
      <c r="AH136" s="135">
        <f t="shared" si="52"/>
        <v>8</v>
      </c>
      <c r="AI136" s="136">
        <f t="shared" si="53"/>
        <v>1</v>
      </c>
      <c r="AJ136" s="137">
        <f t="shared" si="54"/>
        <v>26</v>
      </c>
      <c r="AK136" s="138">
        <f t="shared" si="55"/>
        <v>0</v>
      </c>
      <c r="AL136" s="139">
        <f t="shared" si="56"/>
        <v>4</v>
      </c>
      <c r="AM136" s="139">
        <f t="shared" si="48"/>
        <v>2</v>
      </c>
      <c r="AN136" s="135">
        <f t="shared" si="57"/>
        <v>1</v>
      </c>
      <c r="AO136" s="140">
        <f t="shared" si="58"/>
        <v>4</v>
      </c>
      <c r="AP136" s="140">
        <f t="shared" si="59"/>
        <v>5.5</v>
      </c>
      <c r="AQ136" s="140">
        <f t="shared" si="60"/>
        <v>1</v>
      </c>
      <c r="AR136" s="141">
        <f t="shared" si="61"/>
        <v>39.5</v>
      </c>
      <c r="AS136" s="142">
        <f t="shared" si="62"/>
        <v>0</v>
      </c>
      <c r="AT136" s="140">
        <f t="shared" si="63"/>
        <v>0</v>
      </c>
      <c r="AU136" s="140">
        <f t="shared" si="64"/>
        <v>11</v>
      </c>
      <c r="AV136" s="140">
        <v>0</v>
      </c>
      <c r="AW136" s="140">
        <f t="shared" si="65"/>
        <v>1</v>
      </c>
      <c r="AX136" s="144">
        <f t="shared" si="66"/>
        <v>50.5</v>
      </c>
    </row>
    <row r="137" spans="1:50" ht="18.75" customHeight="1">
      <c r="A137" s="159" t="e">
        <f t="shared" si="67"/>
        <v>#REF!</v>
      </c>
      <c r="B137" s="127">
        <v>137</v>
      </c>
      <c r="C137" s="222" t="s">
        <v>89</v>
      </c>
      <c r="D137" s="127"/>
      <c r="E137" s="127"/>
      <c r="F137" s="196"/>
      <c r="G137" s="197" t="s">
        <v>164</v>
      </c>
      <c r="H137" s="197">
        <v>3</v>
      </c>
      <c r="I137" s="198" t="s">
        <v>712</v>
      </c>
      <c r="J137" s="196"/>
      <c r="K137" s="197"/>
      <c r="L137" s="197"/>
      <c r="M137" s="467"/>
      <c r="N137" s="197"/>
      <c r="O137" s="408"/>
      <c r="P137" s="469"/>
      <c r="Q137" s="463">
        <v>12</v>
      </c>
      <c r="R137" s="78">
        <v>2</v>
      </c>
      <c r="S137" s="14">
        <f t="shared" si="68"/>
        <v>24</v>
      </c>
      <c r="T137" s="61">
        <v>6</v>
      </c>
      <c r="U137" s="61" t="s">
        <v>809</v>
      </c>
      <c r="V137" s="61"/>
      <c r="W137" s="61"/>
      <c r="X137" s="61"/>
      <c r="Y137" s="61"/>
      <c r="Z137" s="62">
        <f t="shared" si="69"/>
        <v>30</v>
      </c>
      <c r="AA137" s="480">
        <v>2</v>
      </c>
      <c r="AB137" s="62">
        <v>12</v>
      </c>
      <c r="AC137" s="63"/>
      <c r="AD137" s="63"/>
      <c r="AE137" s="132">
        <f t="shared" si="49"/>
        <v>12</v>
      </c>
      <c r="AF137" s="133">
        <f t="shared" si="50"/>
        <v>10</v>
      </c>
      <c r="AG137" s="134">
        <f t="shared" si="51"/>
        <v>12</v>
      </c>
      <c r="AH137" s="135">
        <f t="shared" si="52"/>
        <v>0</v>
      </c>
      <c r="AI137" s="136">
        <f t="shared" si="53"/>
        <v>1</v>
      </c>
      <c r="AJ137" s="137">
        <f t="shared" si="54"/>
        <v>0</v>
      </c>
      <c r="AK137" s="138">
        <f t="shared" si="55"/>
        <v>24</v>
      </c>
      <c r="AL137" s="139">
        <f t="shared" si="56"/>
        <v>4</v>
      </c>
      <c r="AM137" s="139">
        <f t="shared" si="48"/>
        <v>2</v>
      </c>
      <c r="AN137" s="135">
        <f t="shared" si="57"/>
        <v>1.2</v>
      </c>
      <c r="AO137" s="140">
        <f t="shared" si="58"/>
        <v>4</v>
      </c>
      <c r="AP137" s="140">
        <f t="shared" si="59"/>
        <v>6</v>
      </c>
      <c r="AQ137" s="140">
        <f t="shared" si="60"/>
        <v>1</v>
      </c>
      <c r="AR137" s="141">
        <f t="shared" si="61"/>
        <v>41</v>
      </c>
      <c r="AS137" s="142">
        <f t="shared" si="62"/>
        <v>0</v>
      </c>
      <c r="AT137" s="140">
        <f t="shared" si="63"/>
        <v>7</v>
      </c>
      <c r="AU137" s="140">
        <f t="shared" si="64"/>
        <v>0</v>
      </c>
      <c r="AV137" s="140">
        <v>0</v>
      </c>
      <c r="AW137" s="140">
        <f t="shared" si="65"/>
        <v>1</v>
      </c>
      <c r="AX137" s="144">
        <f t="shared" si="66"/>
        <v>48</v>
      </c>
    </row>
    <row r="138" spans="1:50" ht="18.75" customHeight="1">
      <c r="A138" s="159" t="e">
        <f t="shared" si="67"/>
        <v>#REF!</v>
      </c>
      <c r="B138" s="127">
        <v>138</v>
      </c>
      <c r="C138" s="222" t="s">
        <v>121</v>
      </c>
      <c r="D138" s="127"/>
      <c r="E138" s="127"/>
      <c r="F138" s="196"/>
      <c r="G138" s="197" t="s">
        <v>164</v>
      </c>
      <c r="H138" s="197">
        <v>3</v>
      </c>
      <c r="I138" s="198" t="s">
        <v>713</v>
      </c>
      <c r="J138" s="196"/>
      <c r="K138" s="197"/>
      <c r="L138" s="197"/>
      <c r="M138" s="467"/>
      <c r="N138" s="197"/>
      <c r="O138" s="408"/>
      <c r="P138" s="408"/>
      <c r="Q138" s="463">
        <v>12</v>
      </c>
      <c r="R138" s="78">
        <v>2</v>
      </c>
      <c r="S138" s="14">
        <f t="shared" si="68"/>
        <v>24</v>
      </c>
      <c r="T138" s="61"/>
      <c r="U138" s="61"/>
      <c r="V138" s="61"/>
      <c r="W138" s="61"/>
      <c r="X138" s="61"/>
      <c r="Y138" s="61"/>
      <c r="Z138" s="62">
        <f t="shared" si="69"/>
        <v>24</v>
      </c>
      <c r="AA138" s="480">
        <v>2</v>
      </c>
      <c r="AB138" s="62">
        <v>12</v>
      </c>
      <c r="AC138" s="63"/>
      <c r="AD138" s="63"/>
      <c r="AE138" s="132">
        <f t="shared" si="49"/>
        <v>12</v>
      </c>
      <c r="AF138" s="133">
        <f t="shared" si="50"/>
        <v>10</v>
      </c>
      <c r="AG138" s="134">
        <f t="shared" si="51"/>
        <v>12</v>
      </c>
      <c r="AH138" s="135">
        <f t="shared" si="52"/>
        <v>0</v>
      </c>
      <c r="AI138" s="136">
        <f t="shared" si="53"/>
        <v>1</v>
      </c>
      <c r="AJ138" s="137">
        <f t="shared" si="54"/>
        <v>0</v>
      </c>
      <c r="AK138" s="138">
        <f t="shared" si="55"/>
        <v>24</v>
      </c>
      <c r="AL138" s="139">
        <f t="shared" si="56"/>
        <v>4</v>
      </c>
      <c r="AM138" s="139">
        <f t="shared" si="48"/>
        <v>2</v>
      </c>
      <c r="AN138" s="135">
        <f t="shared" si="57"/>
        <v>1.2</v>
      </c>
      <c r="AO138" s="140">
        <f t="shared" si="58"/>
        <v>4</v>
      </c>
      <c r="AP138" s="140">
        <f t="shared" si="59"/>
        <v>5</v>
      </c>
      <c r="AQ138" s="140">
        <f t="shared" si="60"/>
        <v>1</v>
      </c>
      <c r="AR138" s="141">
        <f t="shared" si="61"/>
        <v>40</v>
      </c>
      <c r="AS138" s="142">
        <f t="shared" si="62"/>
        <v>0</v>
      </c>
      <c r="AT138" s="140">
        <f t="shared" si="63"/>
        <v>0</v>
      </c>
      <c r="AU138" s="140">
        <f t="shared" si="64"/>
        <v>0</v>
      </c>
      <c r="AV138" s="140">
        <v>0</v>
      </c>
      <c r="AW138" s="140">
        <f t="shared" si="65"/>
        <v>1</v>
      </c>
      <c r="AX138" s="144">
        <f t="shared" si="66"/>
        <v>51</v>
      </c>
    </row>
    <row r="139" spans="1:50" ht="18.75" customHeight="1">
      <c r="A139" s="159" t="e">
        <f t="shared" si="67"/>
        <v>#REF!</v>
      </c>
      <c r="B139" s="127">
        <v>139</v>
      </c>
      <c r="C139" s="222" t="s">
        <v>106</v>
      </c>
      <c r="D139" s="127"/>
      <c r="E139" s="127"/>
      <c r="F139" s="196"/>
      <c r="G139" s="197" t="s">
        <v>171</v>
      </c>
      <c r="H139" s="197">
        <v>3</v>
      </c>
      <c r="I139" s="198" t="s">
        <v>687</v>
      </c>
      <c r="J139" s="196"/>
      <c r="K139" s="197"/>
      <c r="L139" s="197"/>
      <c r="M139" s="466"/>
      <c r="N139" s="197"/>
      <c r="O139" s="408"/>
      <c r="P139" s="408" t="s">
        <v>568</v>
      </c>
      <c r="Q139" s="463">
        <v>6</v>
      </c>
      <c r="R139" s="78">
        <v>2</v>
      </c>
      <c r="S139" s="14">
        <f t="shared" si="68"/>
        <v>12</v>
      </c>
      <c r="T139" s="61">
        <v>6</v>
      </c>
      <c r="U139" s="61" t="s">
        <v>810</v>
      </c>
      <c r="V139" s="61"/>
      <c r="W139" s="61"/>
      <c r="X139" s="61"/>
      <c r="Y139" s="61"/>
      <c r="Z139" s="62">
        <f t="shared" si="69"/>
        <v>18</v>
      </c>
      <c r="AA139" s="480">
        <v>2</v>
      </c>
      <c r="AB139" s="62">
        <v>11</v>
      </c>
      <c r="AC139" s="63"/>
      <c r="AD139" s="63"/>
      <c r="AE139" s="132">
        <f t="shared" si="49"/>
        <v>12</v>
      </c>
      <c r="AF139" s="133" t="str">
        <f t="shared" si="50"/>
        <v/>
      </c>
      <c r="AG139" s="134" t="str">
        <f t="shared" si="51"/>
        <v/>
      </c>
      <c r="AH139" s="135">
        <f t="shared" si="52"/>
        <v>8</v>
      </c>
      <c r="AI139" s="136">
        <f t="shared" si="53"/>
        <v>1</v>
      </c>
      <c r="AJ139" s="137">
        <f t="shared" si="54"/>
        <v>44</v>
      </c>
      <c r="AK139" s="138">
        <f t="shared" si="55"/>
        <v>0</v>
      </c>
      <c r="AL139" s="139">
        <f t="shared" si="56"/>
        <v>4</v>
      </c>
      <c r="AM139" s="139">
        <f t="shared" si="48"/>
        <v>2</v>
      </c>
      <c r="AN139" s="135">
        <f t="shared" si="57"/>
        <v>1</v>
      </c>
      <c r="AO139" s="140">
        <f t="shared" si="58"/>
        <v>4</v>
      </c>
      <c r="AP139" s="140">
        <f t="shared" si="59"/>
        <v>3</v>
      </c>
      <c r="AQ139" s="140">
        <f t="shared" si="60"/>
        <v>1</v>
      </c>
      <c r="AR139" s="141">
        <f t="shared" si="61"/>
        <v>46</v>
      </c>
      <c r="AS139" s="142">
        <f t="shared" si="62"/>
        <v>0</v>
      </c>
      <c r="AT139" s="140">
        <f t="shared" si="63"/>
        <v>0</v>
      </c>
      <c r="AU139" s="140">
        <f t="shared" si="64"/>
        <v>10</v>
      </c>
      <c r="AV139" s="140">
        <v>0</v>
      </c>
      <c r="AW139" s="140">
        <f t="shared" si="65"/>
        <v>1</v>
      </c>
      <c r="AX139" s="144">
        <f t="shared" si="66"/>
        <v>56</v>
      </c>
    </row>
    <row r="140" spans="1:50" ht="18.75" customHeight="1">
      <c r="A140" s="159" t="e">
        <f t="shared" si="67"/>
        <v>#REF!</v>
      </c>
      <c r="B140" s="127">
        <v>140</v>
      </c>
      <c r="C140" s="222" t="s">
        <v>123</v>
      </c>
      <c r="D140" s="127"/>
      <c r="E140" s="127"/>
      <c r="F140" s="196"/>
      <c r="G140" s="197" t="s">
        <v>171</v>
      </c>
      <c r="H140" s="197">
        <v>3</v>
      </c>
      <c r="I140" s="198" t="s">
        <v>714</v>
      </c>
      <c r="J140" s="196"/>
      <c r="K140" s="197"/>
      <c r="L140" s="197"/>
      <c r="M140" s="470"/>
      <c r="N140" s="197"/>
      <c r="O140" s="408" t="s">
        <v>167</v>
      </c>
      <c r="P140" s="465"/>
      <c r="Q140" s="463">
        <v>12</v>
      </c>
      <c r="R140" s="78">
        <v>2</v>
      </c>
      <c r="S140" s="14">
        <f t="shared" si="68"/>
        <v>24</v>
      </c>
      <c r="T140" s="61"/>
      <c r="U140" s="61"/>
      <c r="V140" s="61"/>
      <c r="W140" s="61"/>
      <c r="X140" s="61"/>
      <c r="Y140" s="61"/>
      <c r="Z140" s="62">
        <f t="shared" si="69"/>
        <v>24</v>
      </c>
      <c r="AA140" s="480">
        <v>2</v>
      </c>
      <c r="AB140" s="62">
        <v>12</v>
      </c>
      <c r="AC140" s="63"/>
      <c r="AD140" s="63"/>
      <c r="AE140" s="132">
        <f t="shared" si="49"/>
        <v>12</v>
      </c>
      <c r="AF140" s="133">
        <f t="shared" si="50"/>
        <v>10</v>
      </c>
      <c r="AG140" s="134">
        <f t="shared" si="51"/>
        <v>12</v>
      </c>
      <c r="AH140" s="135">
        <f t="shared" si="52"/>
        <v>0</v>
      </c>
      <c r="AI140" s="136">
        <f t="shared" si="53"/>
        <v>1</v>
      </c>
      <c r="AJ140" s="137">
        <f t="shared" si="54"/>
        <v>0</v>
      </c>
      <c r="AK140" s="138">
        <f t="shared" si="55"/>
        <v>24</v>
      </c>
      <c r="AL140" s="139">
        <f t="shared" si="56"/>
        <v>4</v>
      </c>
      <c r="AM140" s="139">
        <f t="shared" ref="AM140:AM170" si="70">IF(学科三912="体",1*上课周数三912,IF(OR(学科三912="语",学科三912="英"),上课周数三912*1,0))</f>
        <v>2</v>
      </c>
      <c r="AN140" s="135">
        <f t="shared" si="57"/>
        <v>1.2</v>
      </c>
      <c r="AO140" s="140">
        <f t="shared" si="58"/>
        <v>4</v>
      </c>
      <c r="AP140" s="140">
        <f t="shared" si="59"/>
        <v>6</v>
      </c>
      <c r="AQ140" s="140">
        <f t="shared" si="60"/>
        <v>1</v>
      </c>
      <c r="AR140" s="141">
        <f t="shared" si="61"/>
        <v>41</v>
      </c>
      <c r="AS140" s="142">
        <f t="shared" si="62"/>
        <v>0</v>
      </c>
      <c r="AT140" s="140">
        <f t="shared" si="63"/>
        <v>0</v>
      </c>
      <c r="AU140" s="140">
        <f t="shared" si="64"/>
        <v>0</v>
      </c>
      <c r="AV140" s="140">
        <v>0</v>
      </c>
      <c r="AW140" s="140">
        <f t="shared" si="65"/>
        <v>1</v>
      </c>
      <c r="AX140" s="144">
        <f t="shared" si="66"/>
        <v>41</v>
      </c>
    </row>
    <row r="141" spans="1:50" ht="18.75" customHeight="1">
      <c r="A141" s="159" t="e">
        <f t="shared" si="67"/>
        <v>#REF!</v>
      </c>
      <c r="B141" s="127">
        <v>141</v>
      </c>
      <c r="C141" s="222" t="s">
        <v>32</v>
      </c>
      <c r="D141" s="127"/>
      <c r="E141" s="127"/>
      <c r="F141" s="196"/>
      <c r="G141" s="197" t="s">
        <v>171</v>
      </c>
      <c r="H141" s="197">
        <v>3</v>
      </c>
      <c r="I141" s="198" t="s">
        <v>705</v>
      </c>
      <c r="J141" s="196"/>
      <c r="K141" s="197">
        <v>3</v>
      </c>
      <c r="L141" s="197"/>
      <c r="M141" s="466"/>
      <c r="N141" s="197"/>
      <c r="O141" s="408"/>
      <c r="P141" s="408"/>
      <c r="Q141" s="463">
        <v>12</v>
      </c>
      <c r="R141" s="78">
        <v>2</v>
      </c>
      <c r="S141" s="14">
        <f t="shared" si="68"/>
        <v>24</v>
      </c>
      <c r="T141" s="61"/>
      <c r="U141" s="61"/>
      <c r="V141" s="61"/>
      <c r="W141" s="61"/>
      <c r="X141" s="61"/>
      <c r="Y141" s="61"/>
      <c r="Z141" s="62">
        <f t="shared" si="69"/>
        <v>24</v>
      </c>
      <c r="AA141" s="480">
        <v>2</v>
      </c>
      <c r="AB141" s="62">
        <v>10</v>
      </c>
      <c r="AC141" s="63"/>
      <c r="AD141" s="63"/>
      <c r="AE141" s="132">
        <f t="shared" si="49"/>
        <v>12</v>
      </c>
      <c r="AF141" s="133">
        <f t="shared" si="50"/>
        <v>10</v>
      </c>
      <c r="AG141" s="134">
        <f t="shared" si="51"/>
        <v>12</v>
      </c>
      <c r="AH141" s="135">
        <f t="shared" si="52"/>
        <v>0</v>
      </c>
      <c r="AI141" s="136">
        <f t="shared" si="53"/>
        <v>1</v>
      </c>
      <c r="AJ141" s="137">
        <f t="shared" si="54"/>
        <v>0</v>
      </c>
      <c r="AK141" s="138">
        <f t="shared" si="55"/>
        <v>24</v>
      </c>
      <c r="AL141" s="139">
        <f t="shared" si="56"/>
        <v>4</v>
      </c>
      <c r="AM141" s="139">
        <f t="shared" si="70"/>
        <v>2</v>
      </c>
      <c r="AN141" s="135">
        <f t="shared" si="57"/>
        <v>1.2</v>
      </c>
      <c r="AO141" s="140">
        <f t="shared" si="58"/>
        <v>4</v>
      </c>
      <c r="AP141" s="140">
        <f t="shared" si="59"/>
        <v>3</v>
      </c>
      <c r="AQ141" s="140">
        <f t="shared" si="60"/>
        <v>1</v>
      </c>
      <c r="AR141" s="141">
        <f t="shared" si="61"/>
        <v>38</v>
      </c>
      <c r="AS141" s="142">
        <f t="shared" si="62"/>
        <v>0</v>
      </c>
      <c r="AT141" s="140">
        <f t="shared" si="63"/>
        <v>0</v>
      </c>
      <c r="AU141" s="140">
        <f t="shared" si="64"/>
        <v>0</v>
      </c>
      <c r="AV141" s="140">
        <v>0</v>
      </c>
      <c r="AW141" s="140">
        <f t="shared" si="65"/>
        <v>1</v>
      </c>
      <c r="AX141" s="144">
        <f t="shared" si="66"/>
        <v>38</v>
      </c>
    </row>
    <row r="142" spans="1:50" ht="18.75" customHeight="1">
      <c r="A142" s="159" t="e">
        <f t="shared" si="67"/>
        <v>#REF!</v>
      </c>
      <c r="B142" s="127">
        <v>142</v>
      </c>
      <c r="C142" s="222" t="s">
        <v>126</v>
      </c>
      <c r="D142" s="127"/>
      <c r="E142" s="127"/>
      <c r="F142" s="196"/>
      <c r="G142" s="197" t="s">
        <v>171</v>
      </c>
      <c r="H142" s="197">
        <v>3</v>
      </c>
      <c r="I142" s="198" t="s">
        <v>557</v>
      </c>
      <c r="J142" s="196"/>
      <c r="K142" s="197"/>
      <c r="L142" s="197"/>
      <c r="M142" s="467"/>
      <c r="N142" s="197"/>
      <c r="O142" s="408"/>
      <c r="P142" s="408" t="s">
        <v>567</v>
      </c>
      <c r="Q142" s="463">
        <v>6</v>
      </c>
      <c r="R142" s="78">
        <v>2</v>
      </c>
      <c r="S142" s="14">
        <f t="shared" si="68"/>
        <v>12</v>
      </c>
      <c r="T142" s="449">
        <v>12</v>
      </c>
      <c r="U142" s="449" t="s">
        <v>780</v>
      </c>
      <c r="V142" s="61"/>
      <c r="W142" s="61"/>
      <c r="X142" s="61"/>
      <c r="Y142" s="61"/>
      <c r="Z142" s="62">
        <f t="shared" si="69"/>
        <v>24</v>
      </c>
      <c r="AA142" s="480">
        <v>2</v>
      </c>
      <c r="AB142" s="62">
        <v>6</v>
      </c>
      <c r="AC142" s="63"/>
      <c r="AD142" s="63"/>
      <c r="AE142" s="132">
        <f t="shared" si="49"/>
        <v>12</v>
      </c>
      <c r="AF142" s="133">
        <f t="shared" si="50"/>
        <v>10</v>
      </c>
      <c r="AG142" s="134">
        <f t="shared" si="51"/>
        <v>12</v>
      </c>
      <c r="AH142" s="135">
        <f t="shared" si="52"/>
        <v>0</v>
      </c>
      <c r="AI142" s="136">
        <f t="shared" si="53"/>
        <v>1</v>
      </c>
      <c r="AJ142" s="137">
        <f t="shared" si="54"/>
        <v>0</v>
      </c>
      <c r="AK142" s="138">
        <f t="shared" si="55"/>
        <v>24</v>
      </c>
      <c r="AL142" s="139">
        <f t="shared" si="56"/>
        <v>4</v>
      </c>
      <c r="AM142" s="139">
        <f t="shared" si="70"/>
        <v>2</v>
      </c>
      <c r="AN142" s="135">
        <f t="shared" si="57"/>
        <v>1.2</v>
      </c>
      <c r="AO142" s="140">
        <f t="shared" si="58"/>
        <v>4</v>
      </c>
      <c r="AP142" s="140">
        <f t="shared" si="59"/>
        <v>4.5</v>
      </c>
      <c r="AQ142" s="140">
        <f t="shared" si="60"/>
        <v>1</v>
      </c>
      <c r="AR142" s="141">
        <f t="shared" si="61"/>
        <v>39.5</v>
      </c>
      <c r="AS142" s="142">
        <f t="shared" si="62"/>
        <v>0</v>
      </c>
      <c r="AT142" s="140">
        <f t="shared" si="63"/>
        <v>0</v>
      </c>
      <c r="AU142" s="140">
        <f t="shared" si="64"/>
        <v>0</v>
      </c>
      <c r="AV142" s="140">
        <v>0</v>
      </c>
      <c r="AW142" s="140">
        <f t="shared" si="65"/>
        <v>1</v>
      </c>
      <c r="AX142" s="144">
        <f t="shared" si="66"/>
        <v>50.5</v>
      </c>
    </row>
    <row r="143" spans="1:50" ht="18.75" customHeight="1">
      <c r="A143" s="159" t="e">
        <f t="shared" si="67"/>
        <v>#REF!</v>
      </c>
      <c r="B143" s="127">
        <v>143</v>
      </c>
      <c r="C143" s="222" t="s">
        <v>104</v>
      </c>
      <c r="D143" s="127"/>
      <c r="E143" s="127"/>
      <c r="F143" s="196"/>
      <c r="G143" s="197" t="s">
        <v>171</v>
      </c>
      <c r="H143" s="197">
        <v>3</v>
      </c>
      <c r="I143" s="198" t="s">
        <v>704</v>
      </c>
      <c r="J143" s="196"/>
      <c r="K143" s="197"/>
      <c r="L143" s="197"/>
      <c r="M143" s="467"/>
      <c r="N143" s="197"/>
      <c r="O143" s="408"/>
      <c r="P143" s="408"/>
      <c r="Q143" s="463">
        <v>12</v>
      </c>
      <c r="R143" s="78">
        <v>2</v>
      </c>
      <c r="S143" s="14">
        <f t="shared" si="68"/>
        <v>24</v>
      </c>
      <c r="T143" s="61"/>
      <c r="U143" s="61"/>
      <c r="V143" s="61"/>
      <c r="W143" s="61"/>
      <c r="X143" s="61"/>
      <c r="Y143" s="61"/>
      <c r="Z143" s="62">
        <f t="shared" si="69"/>
        <v>24</v>
      </c>
      <c r="AA143" s="480">
        <v>2</v>
      </c>
      <c r="AB143" s="62">
        <v>12</v>
      </c>
      <c r="AC143" s="63"/>
      <c r="AD143" s="63"/>
      <c r="AE143" s="132">
        <f t="shared" si="49"/>
        <v>12</v>
      </c>
      <c r="AF143" s="133">
        <f t="shared" si="50"/>
        <v>10</v>
      </c>
      <c r="AG143" s="134">
        <f t="shared" si="51"/>
        <v>12</v>
      </c>
      <c r="AH143" s="135">
        <f t="shared" si="52"/>
        <v>0</v>
      </c>
      <c r="AI143" s="136">
        <f t="shared" si="53"/>
        <v>1</v>
      </c>
      <c r="AJ143" s="137">
        <f t="shared" si="54"/>
        <v>0</v>
      </c>
      <c r="AK143" s="138">
        <f t="shared" si="55"/>
        <v>24</v>
      </c>
      <c r="AL143" s="139">
        <f t="shared" si="56"/>
        <v>4</v>
      </c>
      <c r="AM143" s="139">
        <f t="shared" si="70"/>
        <v>2</v>
      </c>
      <c r="AN143" s="135">
        <f t="shared" si="57"/>
        <v>1.2</v>
      </c>
      <c r="AO143" s="140">
        <f t="shared" si="58"/>
        <v>4</v>
      </c>
      <c r="AP143" s="140">
        <f t="shared" si="59"/>
        <v>6</v>
      </c>
      <c r="AQ143" s="140">
        <f t="shared" si="60"/>
        <v>1</v>
      </c>
      <c r="AR143" s="141">
        <f t="shared" si="61"/>
        <v>41</v>
      </c>
      <c r="AS143" s="142">
        <f t="shared" si="62"/>
        <v>0</v>
      </c>
      <c r="AT143" s="140">
        <f t="shared" si="63"/>
        <v>0</v>
      </c>
      <c r="AU143" s="140">
        <f t="shared" si="64"/>
        <v>0</v>
      </c>
      <c r="AV143" s="140">
        <v>0</v>
      </c>
      <c r="AW143" s="140">
        <f t="shared" si="65"/>
        <v>1</v>
      </c>
      <c r="AX143" s="144">
        <f t="shared" si="66"/>
        <v>41</v>
      </c>
    </row>
    <row r="144" spans="1:50" ht="18.75" customHeight="1">
      <c r="A144" s="159" t="e">
        <f t="shared" si="67"/>
        <v>#REF!</v>
      </c>
      <c r="B144" s="127">
        <v>144</v>
      </c>
      <c r="C144" s="222" t="s">
        <v>101</v>
      </c>
      <c r="D144" s="127"/>
      <c r="E144" s="127"/>
      <c r="F144" s="196"/>
      <c r="G144" s="197" t="s">
        <v>171</v>
      </c>
      <c r="H144" s="197">
        <v>3</v>
      </c>
      <c r="I144" s="198" t="s">
        <v>715</v>
      </c>
      <c r="J144" s="196"/>
      <c r="K144" s="197"/>
      <c r="L144" s="197"/>
      <c r="M144" s="471"/>
      <c r="N144" s="197"/>
      <c r="O144" s="408"/>
      <c r="P144" s="408"/>
      <c r="Q144" s="463">
        <v>12</v>
      </c>
      <c r="R144" s="78">
        <v>2</v>
      </c>
      <c r="S144" s="14">
        <f t="shared" si="68"/>
        <v>24</v>
      </c>
      <c r="T144" s="61"/>
      <c r="U144" s="61"/>
      <c r="V144" s="61"/>
      <c r="W144" s="61"/>
      <c r="X144" s="61"/>
      <c r="Y144" s="61"/>
      <c r="Z144" s="62">
        <f t="shared" si="69"/>
        <v>24</v>
      </c>
      <c r="AA144" s="480">
        <v>2</v>
      </c>
      <c r="AB144" s="62">
        <v>6</v>
      </c>
      <c r="AC144" s="63"/>
      <c r="AD144" s="63"/>
      <c r="AE144" s="132">
        <f t="shared" si="49"/>
        <v>12</v>
      </c>
      <c r="AF144" s="133">
        <f t="shared" si="50"/>
        <v>10</v>
      </c>
      <c r="AG144" s="134">
        <f t="shared" si="51"/>
        <v>12</v>
      </c>
      <c r="AH144" s="135">
        <f t="shared" si="52"/>
        <v>0</v>
      </c>
      <c r="AI144" s="136">
        <f t="shared" si="53"/>
        <v>1</v>
      </c>
      <c r="AJ144" s="137">
        <f t="shared" si="54"/>
        <v>0</v>
      </c>
      <c r="AK144" s="138">
        <f t="shared" si="55"/>
        <v>24</v>
      </c>
      <c r="AL144" s="139">
        <f t="shared" si="56"/>
        <v>4</v>
      </c>
      <c r="AM144" s="139">
        <f t="shared" si="70"/>
        <v>2</v>
      </c>
      <c r="AN144" s="135">
        <f t="shared" si="57"/>
        <v>1.2</v>
      </c>
      <c r="AO144" s="140">
        <f t="shared" si="58"/>
        <v>4</v>
      </c>
      <c r="AP144" s="140">
        <f t="shared" si="59"/>
        <v>1.5</v>
      </c>
      <c r="AQ144" s="140">
        <f t="shared" si="60"/>
        <v>1</v>
      </c>
      <c r="AR144" s="141">
        <f t="shared" si="61"/>
        <v>36.5</v>
      </c>
      <c r="AS144" s="142">
        <f t="shared" si="62"/>
        <v>2</v>
      </c>
      <c r="AT144" s="140">
        <f t="shared" si="63"/>
        <v>0</v>
      </c>
      <c r="AU144" s="140">
        <f t="shared" si="64"/>
        <v>0</v>
      </c>
      <c r="AV144" s="140">
        <v>0</v>
      </c>
      <c r="AW144" s="140">
        <f t="shared" si="65"/>
        <v>1</v>
      </c>
      <c r="AX144" s="144">
        <f t="shared" si="66"/>
        <v>37.5</v>
      </c>
    </row>
    <row r="145" spans="1:50" ht="18.75" customHeight="1">
      <c r="A145" s="159" t="e">
        <f t="shared" si="67"/>
        <v>#REF!</v>
      </c>
      <c r="B145" s="127">
        <v>145</v>
      </c>
      <c r="C145" s="222" t="s">
        <v>102</v>
      </c>
      <c r="D145" s="127"/>
      <c r="E145" s="127"/>
      <c r="F145" s="196"/>
      <c r="G145" s="197" t="s">
        <v>171</v>
      </c>
      <c r="H145" s="197">
        <v>3</v>
      </c>
      <c r="I145" s="198" t="s">
        <v>716</v>
      </c>
      <c r="J145" s="196"/>
      <c r="K145" s="197">
        <v>11</v>
      </c>
      <c r="L145" s="197"/>
      <c r="M145" s="472"/>
      <c r="N145" s="197"/>
      <c r="O145" s="408"/>
      <c r="P145" s="408"/>
      <c r="Q145" s="463">
        <v>12</v>
      </c>
      <c r="R145" s="78">
        <v>2</v>
      </c>
      <c r="S145" s="14">
        <f t="shared" si="68"/>
        <v>24</v>
      </c>
      <c r="T145" s="482"/>
      <c r="U145" s="482"/>
      <c r="V145" s="482"/>
      <c r="W145" s="482"/>
      <c r="X145" s="61"/>
      <c r="Y145" s="61"/>
      <c r="Z145" s="62">
        <f t="shared" si="69"/>
        <v>24</v>
      </c>
      <c r="AA145" s="480">
        <v>2</v>
      </c>
      <c r="AB145" s="62">
        <v>9</v>
      </c>
      <c r="AC145" s="63"/>
      <c r="AD145" s="63"/>
      <c r="AE145" s="132">
        <f t="shared" si="49"/>
        <v>10</v>
      </c>
      <c r="AF145" s="133">
        <f t="shared" si="50"/>
        <v>10</v>
      </c>
      <c r="AG145" s="134">
        <f t="shared" si="51"/>
        <v>12</v>
      </c>
      <c r="AH145" s="135">
        <f t="shared" si="52"/>
        <v>0</v>
      </c>
      <c r="AI145" s="136">
        <f t="shared" si="53"/>
        <v>1</v>
      </c>
      <c r="AJ145" s="137">
        <f t="shared" si="54"/>
        <v>0</v>
      </c>
      <c r="AK145" s="138">
        <f t="shared" si="55"/>
        <v>20</v>
      </c>
      <c r="AL145" s="139">
        <f t="shared" si="56"/>
        <v>4</v>
      </c>
      <c r="AM145" s="139">
        <f t="shared" si="70"/>
        <v>0</v>
      </c>
      <c r="AN145" s="135">
        <f t="shared" si="57"/>
        <v>1</v>
      </c>
      <c r="AO145" s="140">
        <f t="shared" si="58"/>
        <v>4</v>
      </c>
      <c r="AP145" s="140">
        <f t="shared" si="59"/>
        <v>4</v>
      </c>
      <c r="AQ145" s="140">
        <f t="shared" si="60"/>
        <v>1</v>
      </c>
      <c r="AR145" s="141">
        <f t="shared" si="61"/>
        <v>33</v>
      </c>
      <c r="AS145" s="142">
        <f t="shared" si="62"/>
        <v>0</v>
      </c>
      <c r="AT145" s="140">
        <f t="shared" si="63"/>
        <v>9</v>
      </c>
      <c r="AU145" s="140">
        <f t="shared" si="64"/>
        <v>0</v>
      </c>
      <c r="AV145" s="140">
        <v>0</v>
      </c>
      <c r="AW145" s="140">
        <f t="shared" si="65"/>
        <v>1</v>
      </c>
      <c r="AX145" s="144">
        <f t="shared" si="66"/>
        <v>42</v>
      </c>
    </row>
    <row r="146" spans="1:50" ht="18.75" customHeight="1">
      <c r="A146" s="159" t="e">
        <f t="shared" si="67"/>
        <v>#REF!</v>
      </c>
      <c r="B146" s="127">
        <v>146</v>
      </c>
      <c r="C146" s="222" t="s">
        <v>124</v>
      </c>
      <c r="D146" s="127"/>
      <c r="E146" s="127"/>
      <c r="F146" s="196"/>
      <c r="G146" s="197" t="s">
        <v>171</v>
      </c>
      <c r="H146" s="197">
        <v>3</v>
      </c>
      <c r="I146" s="198" t="s">
        <v>619</v>
      </c>
      <c r="J146" s="196"/>
      <c r="K146" s="197"/>
      <c r="L146" s="197"/>
      <c r="M146" s="467"/>
      <c r="N146" s="197"/>
      <c r="O146" s="408"/>
      <c r="P146" s="408"/>
      <c r="Q146" s="463">
        <v>12</v>
      </c>
      <c r="R146" s="78">
        <v>2</v>
      </c>
      <c r="S146" s="14">
        <f t="shared" si="68"/>
        <v>24</v>
      </c>
      <c r="T146" s="61"/>
      <c r="U146" s="61"/>
      <c r="V146" s="61"/>
      <c r="W146" s="61"/>
      <c r="X146" s="61"/>
      <c r="Y146" s="61"/>
      <c r="Z146" s="62">
        <f t="shared" si="69"/>
        <v>24</v>
      </c>
      <c r="AA146" s="480">
        <v>2</v>
      </c>
      <c r="AB146" s="62">
        <v>12</v>
      </c>
      <c r="AC146" s="63"/>
      <c r="AD146" s="63"/>
      <c r="AE146" s="132">
        <f t="shared" si="49"/>
        <v>10</v>
      </c>
      <c r="AF146" s="133">
        <f t="shared" si="50"/>
        <v>10</v>
      </c>
      <c r="AG146" s="134">
        <f t="shared" si="51"/>
        <v>12</v>
      </c>
      <c r="AH146" s="135">
        <f t="shared" si="52"/>
        <v>0</v>
      </c>
      <c r="AI146" s="136">
        <f t="shared" si="53"/>
        <v>1</v>
      </c>
      <c r="AJ146" s="137">
        <f t="shared" si="54"/>
        <v>0</v>
      </c>
      <c r="AK146" s="138">
        <f t="shared" si="55"/>
        <v>20</v>
      </c>
      <c r="AL146" s="139">
        <f t="shared" si="56"/>
        <v>4</v>
      </c>
      <c r="AM146" s="139">
        <f t="shared" si="70"/>
        <v>0</v>
      </c>
      <c r="AN146" s="135">
        <f t="shared" si="57"/>
        <v>1</v>
      </c>
      <c r="AO146" s="140">
        <f t="shared" si="58"/>
        <v>4</v>
      </c>
      <c r="AP146" s="140">
        <f t="shared" si="59"/>
        <v>4</v>
      </c>
      <c r="AQ146" s="140">
        <f t="shared" si="60"/>
        <v>1</v>
      </c>
      <c r="AR146" s="141">
        <f t="shared" si="61"/>
        <v>33</v>
      </c>
      <c r="AS146" s="142">
        <f t="shared" si="62"/>
        <v>0</v>
      </c>
      <c r="AT146" s="140">
        <f t="shared" si="63"/>
        <v>0</v>
      </c>
      <c r="AU146" s="140">
        <f t="shared" si="64"/>
        <v>0</v>
      </c>
      <c r="AV146" s="140">
        <v>0</v>
      </c>
      <c r="AW146" s="140">
        <f t="shared" si="65"/>
        <v>1</v>
      </c>
      <c r="AX146" s="144">
        <f t="shared" si="66"/>
        <v>44</v>
      </c>
    </row>
    <row r="147" spans="1:50" ht="18.75" customHeight="1">
      <c r="A147" s="159" t="e">
        <f t="shared" si="67"/>
        <v>#REF!</v>
      </c>
      <c r="B147" s="127">
        <v>147</v>
      </c>
      <c r="C147" s="222" t="s">
        <v>59</v>
      </c>
      <c r="D147" s="127"/>
      <c r="E147" s="127"/>
      <c r="F147" s="196"/>
      <c r="G147" s="197" t="s">
        <v>171</v>
      </c>
      <c r="H147" s="197">
        <v>3</v>
      </c>
      <c r="I147" s="198" t="s">
        <v>712</v>
      </c>
      <c r="J147" s="196"/>
      <c r="K147" s="197"/>
      <c r="L147" s="197"/>
      <c r="M147" s="467"/>
      <c r="N147" s="197" t="s">
        <v>756</v>
      </c>
      <c r="O147" s="408"/>
      <c r="P147" s="408"/>
      <c r="Q147" s="463">
        <v>12</v>
      </c>
      <c r="R147" s="78">
        <v>2</v>
      </c>
      <c r="S147" s="14">
        <f t="shared" si="68"/>
        <v>24</v>
      </c>
      <c r="T147" s="61"/>
      <c r="U147" s="61"/>
      <c r="V147" s="61"/>
      <c r="W147" s="61"/>
      <c r="X147" s="61"/>
      <c r="Y147" s="61"/>
      <c r="Z147" s="62">
        <f t="shared" si="69"/>
        <v>24</v>
      </c>
      <c r="AA147" s="480">
        <v>2</v>
      </c>
      <c r="AB147" s="62">
        <v>3</v>
      </c>
      <c r="AC147" s="63"/>
      <c r="AD147" s="63"/>
      <c r="AE147" s="132">
        <f t="shared" si="49"/>
        <v>10</v>
      </c>
      <c r="AF147" s="133">
        <f t="shared" si="50"/>
        <v>10</v>
      </c>
      <c r="AG147" s="134">
        <f t="shared" si="51"/>
        <v>12</v>
      </c>
      <c r="AH147" s="135">
        <f t="shared" si="52"/>
        <v>0</v>
      </c>
      <c r="AI147" s="136">
        <f t="shared" si="53"/>
        <v>1</v>
      </c>
      <c r="AJ147" s="137">
        <f t="shared" si="54"/>
        <v>0</v>
      </c>
      <c r="AK147" s="138">
        <f t="shared" si="55"/>
        <v>20</v>
      </c>
      <c r="AL147" s="139">
        <f t="shared" si="56"/>
        <v>4</v>
      </c>
      <c r="AM147" s="139">
        <f t="shared" si="70"/>
        <v>0</v>
      </c>
      <c r="AN147" s="135">
        <f t="shared" si="57"/>
        <v>1</v>
      </c>
      <c r="AO147" s="140">
        <f t="shared" si="58"/>
        <v>4</v>
      </c>
      <c r="AP147" s="140">
        <f t="shared" si="59"/>
        <v>5</v>
      </c>
      <c r="AQ147" s="140">
        <f t="shared" si="60"/>
        <v>1</v>
      </c>
      <c r="AR147" s="141">
        <f t="shared" si="61"/>
        <v>34</v>
      </c>
      <c r="AS147" s="142">
        <f t="shared" si="62"/>
        <v>0</v>
      </c>
      <c r="AT147" s="140">
        <f t="shared" si="63"/>
        <v>0</v>
      </c>
      <c r="AU147" s="140">
        <f t="shared" si="64"/>
        <v>0</v>
      </c>
      <c r="AV147" s="140">
        <v>0</v>
      </c>
      <c r="AW147" s="140">
        <f t="shared" si="65"/>
        <v>1</v>
      </c>
      <c r="AX147" s="144">
        <f t="shared" si="66"/>
        <v>34</v>
      </c>
    </row>
    <row r="148" spans="1:50" ht="18.75" customHeight="1">
      <c r="A148" s="159" t="e">
        <f t="shared" si="67"/>
        <v>#REF!</v>
      </c>
      <c r="B148" s="127">
        <v>148</v>
      </c>
      <c r="C148" s="222" t="s">
        <v>96</v>
      </c>
      <c r="D148" s="127"/>
      <c r="E148" s="127"/>
      <c r="F148" s="196"/>
      <c r="G148" s="197" t="s">
        <v>160</v>
      </c>
      <c r="H148" s="197">
        <v>3</v>
      </c>
      <c r="I148" s="198" t="s">
        <v>717</v>
      </c>
      <c r="J148" s="196"/>
      <c r="K148" s="197"/>
      <c r="L148" s="197"/>
      <c r="M148" s="466"/>
      <c r="N148" s="197"/>
      <c r="O148" s="473" t="s">
        <v>561</v>
      </c>
      <c r="P148" s="473"/>
      <c r="Q148" s="463">
        <v>10</v>
      </c>
      <c r="R148" s="78">
        <v>2</v>
      </c>
      <c r="S148" s="14">
        <f t="shared" si="68"/>
        <v>20</v>
      </c>
      <c r="T148" s="61"/>
      <c r="U148" s="61"/>
      <c r="V148" s="61"/>
      <c r="W148" s="61"/>
      <c r="X148" s="61"/>
      <c r="Y148" s="61"/>
      <c r="Z148" s="62">
        <f t="shared" si="69"/>
        <v>20</v>
      </c>
      <c r="AA148" s="480">
        <v>2</v>
      </c>
      <c r="AB148" s="62">
        <v>8</v>
      </c>
      <c r="AC148" s="63"/>
      <c r="AD148" s="63"/>
      <c r="AE148" s="132">
        <f t="shared" si="49"/>
        <v>10</v>
      </c>
      <c r="AF148" s="133">
        <f t="shared" si="50"/>
        <v>10</v>
      </c>
      <c r="AG148" s="134">
        <f t="shared" si="51"/>
        <v>12</v>
      </c>
      <c r="AH148" s="135">
        <f t="shared" si="52"/>
        <v>0</v>
      </c>
      <c r="AI148" s="136">
        <f t="shared" si="53"/>
        <v>1</v>
      </c>
      <c r="AJ148" s="137">
        <f t="shared" si="54"/>
        <v>0</v>
      </c>
      <c r="AK148" s="138">
        <f t="shared" si="55"/>
        <v>20</v>
      </c>
      <c r="AL148" s="139">
        <f t="shared" si="56"/>
        <v>4</v>
      </c>
      <c r="AM148" s="139">
        <f t="shared" si="70"/>
        <v>0</v>
      </c>
      <c r="AN148" s="135">
        <f t="shared" si="57"/>
        <v>1</v>
      </c>
      <c r="AO148" s="140">
        <f t="shared" si="58"/>
        <v>4</v>
      </c>
      <c r="AP148" s="140">
        <f t="shared" si="59"/>
        <v>5</v>
      </c>
      <c r="AQ148" s="140">
        <f t="shared" si="60"/>
        <v>1</v>
      </c>
      <c r="AR148" s="141">
        <f t="shared" si="61"/>
        <v>34</v>
      </c>
      <c r="AS148" s="142">
        <f t="shared" si="62"/>
        <v>0</v>
      </c>
      <c r="AT148" s="140">
        <f t="shared" si="63"/>
        <v>0</v>
      </c>
      <c r="AU148" s="140">
        <f t="shared" si="64"/>
        <v>0</v>
      </c>
      <c r="AV148" s="140">
        <v>0</v>
      </c>
      <c r="AW148" s="140">
        <f t="shared" si="65"/>
        <v>1</v>
      </c>
      <c r="AX148" s="144">
        <f t="shared" si="66"/>
        <v>34</v>
      </c>
    </row>
    <row r="149" spans="1:50" ht="18.75" customHeight="1">
      <c r="A149" s="159" t="e">
        <f t="shared" si="67"/>
        <v>#REF!</v>
      </c>
      <c r="B149" s="127">
        <v>149</v>
      </c>
      <c r="C149" s="222" t="s">
        <v>132</v>
      </c>
      <c r="D149" s="127"/>
      <c r="E149" s="127"/>
      <c r="F149" s="196"/>
      <c r="G149" s="197" t="s">
        <v>160</v>
      </c>
      <c r="H149" s="197">
        <v>3</v>
      </c>
      <c r="I149" s="198" t="s">
        <v>718</v>
      </c>
      <c r="J149" s="196"/>
      <c r="K149" s="197">
        <v>13</v>
      </c>
      <c r="L149" s="197"/>
      <c r="M149" s="467"/>
      <c r="N149" s="197"/>
      <c r="O149" s="408"/>
      <c r="P149" s="408"/>
      <c r="Q149" s="463">
        <v>10</v>
      </c>
      <c r="R149" s="78">
        <v>2</v>
      </c>
      <c r="S149" s="14">
        <f t="shared" si="68"/>
        <v>20</v>
      </c>
      <c r="T149" s="61"/>
      <c r="U149" s="61"/>
      <c r="V149" s="61"/>
      <c r="W149" s="61"/>
      <c r="X149" s="61"/>
      <c r="Y149" s="61"/>
      <c r="Z149" s="62">
        <f t="shared" si="69"/>
        <v>20</v>
      </c>
      <c r="AA149" s="480">
        <v>2</v>
      </c>
      <c r="AB149" s="62">
        <v>8</v>
      </c>
      <c r="AC149" s="63"/>
      <c r="AD149" s="63"/>
      <c r="AE149" s="132">
        <f t="shared" si="49"/>
        <v>10</v>
      </c>
      <c r="AF149" s="133">
        <f t="shared" si="50"/>
        <v>10</v>
      </c>
      <c r="AG149" s="134">
        <f t="shared" si="51"/>
        <v>12</v>
      </c>
      <c r="AH149" s="135">
        <f t="shared" si="52"/>
        <v>0</v>
      </c>
      <c r="AI149" s="136">
        <f t="shared" si="53"/>
        <v>1</v>
      </c>
      <c r="AJ149" s="137">
        <f t="shared" si="54"/>
        <v>0</v>
      </c>
      <c r="AK149" s="138">
        <f t="shared" si="55"/>
        <v>20</v>
      </c>
      <c r="AL149" s="139">
        <f t="shared" si="56"/>
        <v>4</v>
      </c>
      <c r="AM149" s="139">
        <f t="shared" si="70"/>
        <v>0</v>
      </c>
      <c r="AN149" s="135">
        <f t="shared" si="57"/>
        <v>1</v>
      </c>
      <c r="AO149" s="140">
        <f t="shared" si="58"/>
        <v>4</v>
      </c>
      <c r="AP149" s="140">
        <f t="shared" si="59"/>
        <v>6</v>
      </c>
      <c r="AQ149" s="140">
        <f t="shared" si="60"/>
        <v>1</v>
      </c>
      <c r="AR149" s="141">
        <f t="shared" si="61"/>
        <v>35</v>
      </c>
      <c r="AS149" s="142">
        <f t="shared" si="62"/>
        <v>0</v>
      </c>
      <c r="AT149" s="140">
        <f t="shared" si="63"/>
        <v>3</v>
      </c>
      <c r="AU149" s="140">
        <f t="shared" si="64"/>
        <v>0</v>
      </c>
      <c r="AV149" s="140">
        <v>0</v>
      </c>
      <c r="AW149" s="140">
        <f t="shared" si="65"/>
        <v>1</v>
      </c>
      <c r="AX149" s="144">
        <f t="shared" si="66"/>
        <v>49</v>
      </c>
    </row>
    <row r="150" spans="1:50" ht="18.75" customHeight="1">
      <c r="A150" s="159" t="e">
        <f t="shared" si="67"/>
        <v>#REF!</v>
      </c>
      <c r="B150" s="127">
        <v>150</v>
      </c>
      <c r="C150" s="222" t="s">
        <v>95</v>
      </c>
      <c r="D150" s="127"/>
      <c r="E150" s="127"/>
      <c r="F150" s="196"/>
      <c r="G150" s="197" t="s">
        <v>160</v>
      </c>
      <c r="H150" s="197">
        <v>3</v>
      </c>
      <c r="I150" s="198" t="s">
        <v>719</v>
      </c>
      <c r="J150" s="196"/>
      <c r="K150" s="197"/>
      <c r="L150" s="197"/>
      <c r="M150" s="474"/>
      <c r="N150" s="197"/>
      <c r="O150" s="408"/>
      <c r="P150" s="408"/>
      <c r="Q150" s="463">
        <v>10</v>
      </c>
      <c r="R150" s="78">
        <v>2</v>
      </c>
      <c r="S150" s="14">
        <f t="shared" si="68"/>
        <v>20</v>
      </c>
      <c r="T150" s="61"/>
      <c r="U150" s="61"/>
      <c r="V150" s="61"/>
      <c r="W150" s="61"/>
      <c r="X150" s="61"/>
      <c r="Y150" s="61"/>
      <c r="Z150" s="62">
        <f t="shared" si="69"/>
        <v>20</v>
      </c>
      <c r="AA150" s="480">
        <v>2</v>
      </c>
      <c r="AB150" s="62">
        <v>10</v>
      </c>
      <c r="AC150" s="63"/>
      <c r="AD150" s="63"/>
      <c r="AE150" s="132">
        <f t="shared" si="49"/>
        <v>10</v>
      </c>
      <c r="AF150" s="133">
        <f t="shared" si="50"/>
        <v>10</v>
      </c>
      <c r="AG150" s="134">
        <f t="shared" si="51"/>
        <v>12</v>
      </c>
      <c r="AH150" s="135">
        <f t="shared" si="52"/>
        <v>0</v>
      </c>
      <c r="AI150" s="136">
        <f t="shared" si="53"/>
        <v>1</v>
      </c>
      <c r="AJ150" s="137">
        <f t="shared" si="54"/>
        <v>0</v>
      </c>
      <c r="AK150" s="138">
        <f t="shared" si="55"/>
        <v>20</v>
      </c>
      <c r="AL150" s="139">
        <f t="shared" si="56"/>
        <v>4</v>
      </c>
      <c r="AM150" s="139">
        <f t="shared" si="70"/>
        <v>0</v>
      </c>
      <c r="AN150" s="135">
        <f t="shared" si="57"/>
        <v>1</v>
      </c>
      <c r="AO150" s="140">
        <f t="shared" si="58"/>
        <v>4</v>
      </c>
      <c r="AP150" s="140">
        <f t="shared" si="59"/>
        <v>4.5</v>
      </c>
      <c r="AQ150" s="140">
        <f t="shared" si="60"/>
        <v>1</v>
      </c>
      <c r="AR150" s="141">
        <f t="shared" si="61"/>
        <v>33.5</v>
      </c>
      <c r="AS150" s="142">
        <f t="shared" si="62"/>
        <v>0</v>
      </c>
      <c r="AT150" s="140">
        <f t="shared" si="63"/>
        <v>0</v>
      </c>
      <c r="AU150" s="140">
        <f t="shared" si="64"/>
        <v>0</v>
      </c>
      <c r="AV150" s="140">
        <v>0</v>
      </c>
      <c r="AW150" s="140">
        <f t="shared" si="65"/>
        <v>1</v>
      </c>
      <c r="AX150" s="144">
        <f t="shared" si="66"/>
        <v>43</v>
      </c>
    </row>
    <row r="151" spans="1:50" ht="18.75" customHeight="1">
      <c r="A151" s="159" t="e">
        <f t="shared" si="67"/>
        <v>#REF!</v>
      </c>
      <c r="B151" s="127">
        <v>151</v>
      </c>
      <c r="C151" s="222" t="s">
        <v>55</v>
      </c>
      <c r="D151" s="127"/>
      <c r="E151" s="127"/>
      <c r="F151" s="196"/>
      <c r="G151" s="197" t="s">
        <v>160</v>
      </c>
      <c r="H151" s="197">
        <v>3</v>
      </c>
      <c r="I151" s="198" t="s">
        <v>614</v>
      </c>
      <c r="J151" s="196"/>
      <c r="K151" s="197"/>
      <c r="L151" s="197"/>
      <c r="M151" s="467"/>
      <c r="N151" s="197"/>
      <c r="O151" s="408"/>
      <c r="P151" s="408"/>
      <c r="Q151" s="463">
        <v>10</v>
      </c>
      <c r="R151" s="78">
        <v>2</v>
      </c>
      <c r="S151" s="14">
        <f t="shared" si="68"/>
        <v>20</v>
      </c>
      <c r="T151" s="482"/>
      <c r="U151" s="482"/>
      <c r="V151" s="482"/>
      <c r="W151" s="482"/>
      <c r="X151" s="61"/>
      <c r="Y151" s="61"/>
      <c r="Z151" s="62">
        <f t="shared" si="69"/>
        <v>20</v>
      </c>
      <c r="AA151" s="480">
        <v>2</v>
      </c>
      <c r="AB151" s="62">
        <v>10</v>
      </c>
      <c r="AC151" s="63"/>
      <c r="AD151" s="63"/>
      <c r="AE151" s="132">
        <f t="shared" si="49"/>
        <v>10</v>
      </c>
      <c r="AF151" s="133">
        <f t="shared" si="50"/>
        <v>10</v>
      </c>
      <c r="AG151" s="134">
        <f t="shared" si="51"/>
        <v>12</v>
      </c>
      <c r="AH151" s="135">
        <f t="shared" si="52"/>
        <v>0</v>
      </c>
      <c r="AI151" s="136">
        <f t="shared" si="53"/>
        <v>1</v>
      </c>
      <c r="AJ151" s="137">
        <f t="shared" si="54"/>
        <v>0</v>
      </c>
      <c r="AK151" s="138">
        <f t="shared" si="55"/>
        <v>20</v>
      </c>
      <c r="AL151" s="139">
        <f t="shared" si="56"/>
        <v>4</v>
      </c>
      <c r="AM151" s="139">
        <f t="shared" si="70"/>
        <v>0</v>
      </c>
      <c r="AN151" s="135">
        <f t="shared" si="57"/>
        <v>1</v>
      </c>
      <c r="AO151" s="140">
        <f t="shared" si="58"/>
        <v>4</v>
      </c>
      <c r="AP151" s="140">
        <f t="shared" si="59"/>
        <v>3.5</v>
      </c>
      <c r="AQ151" s="140">
        <f t="shared" si="60"/>
        <v>1</v>
      </c>
      <c r="AR151" s="141">
        <f t="shared" si="61"/>
        <v>32.5</v>
      </c>
      <c r="AS151" s="142">
        <f t="shared" si="62"/>
        <v>0</v>
      </c>
      <c r="AT151" s="140">
        <f t="shared" si="63"/>
        <v>0</v>
      </c>
      <c r="AU151" s="140">
        <f t="shared" si="64"/>
        <v>0</v>
      </c>
      <c r="AV151" s="140">
        <v>0</v>
      </c>
      <c r="AW151" s="140">
        <f t="shared" si="65"/>
        <v>1</v>
      </c>
      <c r="AX151" s="144">
        <f t="shared" si="66"/>
        <v>43.5</v>
      </c>
    </row>
    <row r="152" spans="1:50" ht="18.75" customHeight="1">
      <c r="A152" s="159" t="e">
        <f t="shared" si="67"/>
        <v>#REF!</v>
      </c>
      <c r="B152" s="127">
        <v>152</v>
      </c>
      <c r="C152" s="222" t="s">
        <v>133</v>
      </c>
      <c r="D152" s="127"/>
      <c r="E152" s="127"/>
      <c r="F152" s="196"/>
      <c r="G152" s="197" t="s">
        <v>160</v>
      </c>
      <c r="H152" s="197">
        <v>3</v>
      </c>
      <c r="I152" s="198" t="s">
        <v>720</v>
      </c>
      <c r="J152" s="196"/>
      <c r="K152" s="197">
        <v>14</v>
      </c>
      <c r="L152" s="197"/>
      <c r="M152" s="467"/>
      <c r="N152" s="197"/>
      <c r="O152" s="408" t="s">
        <v>759</v>
      </c>
      <c r="P152" s="408"/>
      <c r="Q152" s="463">
        <v>10</v>
      </c>
      <c r="R152" s="78">
        <v>2</v>
      </c>
      <c r="S152" s="14">
        <f t="shared" si="68"/>
        <v>20</v>
      </c>
      <c r="T152" s="61"/>
      <c r="U152" s="61"/>
      <c r="V152" s="61"/>
      <c r="W152" s="61"/>
      <c r="X152" s="61"/>
      <c r="Y152" s="61"/>
      <c r="Z152" s="62">
        <f t="shared" si="69"/>
        <v>20</v>
      </c>
      <c r="AA152" s="480">
        <v>2</v>
      </c>
      <c r="AB152" s="62">
        <v>12</v>
      </c>
      <c r="AC152" s="63"/>
      <c r="AD152" s="63"/>
      <c r="AE152" s="132">
        <f t="shared" si="49"/>
        <v>10</v>
      </c>
      <c r="AF152" s="133">
        <f t="shared" si="50"/>
        <v>10</v>
      </c>
      <c r="AG152" s="134">
        <f t="shared" si="51"/>
        <v>12</v>
      </c>
      <c r="AH152" s="135">
        <f t="shared" si="52"/>
        <v>0</v>
      </c>
      <c r="AI152" s="136">
        <f t="shared" si="53"/>
        <v>1</v>
      </c>
      <c r="AJ152" s="137">
        <f t="shared" si="54"/>
        <v>0</v>
      </c>
      <c r="AK152" s="138">
        <f t="shared" si="55"/>
        <v>20</v>
      </c>
      <c r="AL152" s="139">
        <f t="shared" si="56"/>
        <v>4</v>
      </c>
      <c r="AM152" s="139">
        <f t="shared" si="70"/>
        <v>0</v>
      </c>
      <c r="AN152" s="135">
        <f t="shared" si="57"/>
        <v>1</v>
      </c>
      <c r="AO152" s="140">
        <f t="shared" si="58"/>
        <v>4</v>
      </c>
      <c r="AP152" s="140">
        <f t="shared" si="59"/>
        <v>6</v>
      </c>
      <c r="AQ152" s="140">
        <f t="shared" si="60"/>
        <v>1</v>
      </c>
      <c r="AR152" s="141">
        <f t="shared" si="61"/>
        <v>35</v>
      </c>
      <c r="AS152" s="142">
        <f t="shared" si="62"/>
        <v>0</v>
      </c>
      <c r="AT152" s="140">
        <f t="shared" si="63"/>
        <v>0</v>
      </c>
      <c r="AU152" s="140">
        <f t="shared" si="64"/>
        <v>0</v>
      </c>
      <c r="AV152" s="140">
        <v>0</v>
      </c>
      <c r="AW152" s="140">
        <f t="shared" si="65"/>
        <v>1</v>
      </c>
      <c r="AX152" s="144">
        <f t="shared" si="66"/>
        <v>35</v>
      </c>
    </row>
    <row r="153" spans="1:50" ht="18.75" customHeight="1">
      <c r="A153" s="159" t="e">
        <f t="shared" si="67"/>
        <v>#REF!</v>
      </c>
      <c r="B153" s="127">
        <v>153</v>
      </c>
      <c r="C153" s="222" t="s">
        <v>71</v>
      </c>
      <c r="D153" s="127"/>
      <c r="E153" s="127"/>
      <c r="F153" s="196"/>
      <c r="G153" s="197" t="s">
        <v>163</v>
      </c>
      <c r="H153" s="197">
        <v>3</v>
      </c>
      <c r="I153" s="198" t="s">
        <v>721</v>
      </c>
      <c r="J153" s="196"/>
      <c r="K153" s="197"/>
      <c r="L153" s="197"/>
      <c r="M153" s="474"/>
      <c r="N153" s="197"/>
      <c r="O153" s="475" t="s">
        <v>764</v>
      </c>
      <c r="P153" s="408"/>
      <c r="Q153" s="463">
        <v>10</v>
      </c>
      <c r="R153" s="78">
        <v>2</v>
      </c>
      <c r="S153" s="14">
        <f t="shared" si="68"/>
        <v>20</v>
      </c>
      <c r="T153" s="61"/>
      <c r="U153" s="61"/>
      <c r="V153" s="61"/>
      <c r="W153" s="61"/>
      <c r="X153" s="61"/>
      <c r="Y153" s="61"/>
      <c r="Z153" s="62">
        <f t="shared" si="69"/>
        <v>20</v>
      </c>
      <c r="AA153" s="480">
        <v>2</v>
      </c>
      <c r="AB153" s="62">
        <v>9</v>
      </c>
      <c r="AC153" s="63"/>
      <c r="AD153" s="63"/>
      <c r="AE153" s="132">
        <f t="shared" si="49"/>
        <v>10</v>
      </c>
      <c r="AF153" s="133">
        <f t="shared" si="50"/>
        <v>10</v>
      </c>
      <c r="AG153" s="134">
        <f t="shared" si="51"/>
        <v>12</v>
      </c>
      <c r="AH153" s="135">
        <f t="shared" si="52"/>
        <v>0</v>
      </c>
      <c r="AI153" s="136">
        <f t="shared" si="53"/>
        <v>1</v>
      </c>
      <c r="AJ153" s="137">
        <f t="shared" si="54"/>
        <v>0</v>
      </c>
      <c r="AK153" s="138">
        <f t="shared" si="55"/>
        <v>20</v>
      </c>
      <c r="AL153" s="139">
        <f t="shared" si="56"/>
        <v>4</v>
      </c>
      <c r="AM153" s="139">
        <f t="shared" si="70"/>
        <v>0</v>
      </c>
      <c r="AN153" s="135">
        <f t="shared" si="57"/>
        <v>1</v>
      </c>
      <c r="AO153" s="140">
        <f t="shared" si="58"/>
        <v>4</v>
      </c>
      <c r="AP153" s="140">
        <f t="shared" si="59"/>
        <v>4</v>
      </c>
      <c r="AQ153" s="140">
        <f t="shared" si="60"/>
        <v>1</v>
      </c>
      <c r="AR153" s="141">
        <f t="shared" si="61"/>
        <v>33</v>
      </c>
      <c r="AS153" s="142">
        <f t="shared" si="62"/>
        <v>0</v>
      </c>
      <c r="AT153" s="140">
        <f t="shared" si="63"/>
        <v>0</v>
      </c>
      <c r="AU153" s="140">
        <f t="shared" si="64"/>
        <v>0</v>
      </c>
      <c r="AV153" s="140">
        <v>0</v>
      </c>
      <c r="AW153" s="140">
        <f t="shared" si="65"/>
        <v>1</v>
      </c>
      <c r="AX153" s="144">
        <f t="shared" si="66"/>
        <v>33</v>
      </c>
    </row>
    <row r="154" spans="1:50" ht="18.75" customHeight="1">
      <c r="A154" s="159" t="e">
        <f t="shared" si="67"/>
        <v>#REF!</v>
      </c>
      <c r="B154" s="127">
        <v>154</v>
      </c>
      <c r="C154" s="222" t="s">
        <v>72</v>
      </c>
      <c r="D154" s="127"/>
      <c r="E154" s="127"/>
      <c r="F154" s="196"/>
      <c r="G154" s="197" t="s">
        <v>163</v>
      </c>
      <c r="H154" s="197">
        <v>3</v>
      </c>
      <c r="I154" s="198" t="s">
        <v>722</v>
      </c>
      <c r="J154" s="196"/>
      <c r="K154" s="197">
        <v>8</v>
      </c>
      <c r="L154" s="197"/>
      <c r="M154" s="466"/>
      <c r="N154" s="197"/>
      <c r="O154" s="408"/>
      <c r="P154" s="408"/>
      <c r="Q154" s="463">
        <v>10</v>
      </c>
      <c r="R154" s="78">
        <v>2</v>
      </c>
      <c r="S154" s="14">
        <f t="shared" si="68"/>
        <v>20</v>
      </c>
      <c r="T154" s="61"/>
      <c r="U154" s="61"/>
      <c r="V154" s="61"/>
      <c r="W154" s="61"/>
      <c r="X154" s="61"/>
      <c r="Y154" s="61"/>
      <c r="Z154" s="62">
        <f t="shared" si="69"/>
        <v>20</v>
      </c>
      <c r="AA154" s="480">
        <v>2</v>
      </c>
      <c r="AB154" s="62">
        <v>7</v>
      </c>
      <c r="AC154" s="63"/>
      <c r="AD154" s="63"/>
      <c r="AE154" s="132">
        <f t="shared" si="49"/>
        <v>9</v>
      </c>
      <c r="AF154" s="133" t="str">
        <f t="shared" si="50"/>
        <v/>
      </c>
      <c r="AG154" s="134" t="str">
        <f t="shared" si="51"/>
        <v/>
      </c>
      <c r="AH154" s="135">
        <f t="shared" si="52"/>
        <v>8</v>
      </c>
      <c r="AI154" s="136">
        <f t="shared" si="53"/>
        <v>1</v>
      </c>
      <c r="AJ154" s="137">
        <f t="shared" si="54"/>
        <v>26</v>
      </c>
      <c r="AK154" s="138">
        <f t="shared" si="55"/>
        <v>0</v>
      </c>
      <c r="AL154" s="139">
        <f t="shared" si="56"/>
        <v>4</v>
      </c>
      <c r="AM154" s="139">
        <f t="shared" si="70"/>
        <v>0</v>
      </c>
      <c r="AN154" s="135">
        <f t="shared" si="57"/>
        <v>1</v>
      </c>
      <c r="AO154" s="140">
        <f t="shared" si="58"/>
        <v>4</v>
      </c>
      <c r="AP154" s="140">
        <f t="shared" si="59"/>
        <v>2.5</v>
      </c>
      <c r="AQ154" s="140">
        <f t="shared" si="60"/>
        <v>1</v>
      </c>
      <c r="AR154" s="141">
        <f t="shared" si="61"/>
        <v>34.5</v>
      </c>
      <c r="AS154" s="142">
        <f t="shared" si="62"/>
        <v>0</v>
      </c>
      <c r="AT154" s="140">
        <f t="shared" si="63"/>
        <v>0</v>
      </c>
      <c r="AU154" s="140">
        <f t="shared" si="64"/>
        <v>10</v>
      </c>
      <c r="AV154" s="140">
        <v>0</v>
      </c>
      <c r="AW154" s="140">
        <f t="shared" si="65"/>
        <v>1</v>
      </c>
      <c r="AX154" s="144">
        <f t="shared" si="66"/>
        <v>44.5</v>
      </c>
    </row>
    <row r="155" spans="1:50" ht="18.75" customHeight="1">
      <c r="A155" s="159" t="e">
        <f t="shared" si="67"/>
        <v>#REF!</v>
      </c>
      <c r="B155" s="127">
        <v>155</v>
      </c>
      <c r="C155" s="222" t="s">
        <v>137</v>
      </c>
      <c r="D155" s="127"/>
      <c r="E155" s="127"/>
      <c r="F155" s="196"/>
      <c r="G155" s="197" t="s">
        <v>163</v>
      </c>
      <c r="H155" s="197">
        <v>3</v>
      </c>
      <c r="I155" s="198" t="s">
        <v>723</v>
      </c>
      <c r="J155" s="196"/>
      <c r="K155" s="197"/>
      <c r="L155" s="197"/>
      <c r="M155" s="466"/>
      <c r="N155" s="197"/>
      <c r="O155" s="408"/>
      <c r="P155" s="408"/>
      <c r="Q155" s="463">
        <v>10</v>
      </c>
      <c r="R155" s="78">
        <v>2</v>
      </c>
      <c r="S155" s="14">
        <f t="shared" si="68"/>
        <v>20</v>
      </c>
      <c r="T155" s="61"/>
      <c r="U155" s="61"/>
      <c r="V155" s="61"/>
      <c r="W155" s="61"/>
      <c r="X155" s="61"/>
      <c r="Y155" s="61"/>
      <c r="Z155" s="62">
        <f t="shared" si="69"/>
        <v>20</v>
      </c>
      <c r="AA155" s="480">
        <v>2</v>
      </c>
      <c r="AB155" s="62">
        <v>12</v>
      </c>
      <c r="AC155" s="63"/>
      <c r="AD155" s="63"/>
      <c r="AE155" s="132">
        <f t="shared" si="49"/>
        <v>10</v>
      </c>
      <c r="AF155" s="133">
        <f t="shared" si="50"/>
        <v>10</v>
      </c>
      <c r="AG155" s="134">
        <f t="shared" si="51"/>
        <v>12</v>
      </c>
      <c r="AH155" s="135">
        <f t="shared" si="52"/>
        <v>0</v>
      </c>
      <c r="AI155" s="136">
        <f t="shared" si="53"/>
        <v>1</v>
      </c>
      <c r="AJ155" s="137">
        <f t="shared" si="54"/>
        <v>0</v>
      </c>
      <c r="AK155" s="138">
        <f t="shared" si="55"/>
        <v>20</v>
      </c>
      <c r="AL155" s="139">
        <f t="shared" si="56"/>
        <v>4</v>
      </c>
      <c r="AM155" s="139">
        <f t="shared" si="70"/>
        <v>0</v>
      </c>
      <c r="AN155" s="135">
        <f t="shared" si="57"/>
        <v>1</v>
      </c>
      <c r="AO155" s="140">
        <f t="shared" si="58"/>
        <v>4</v>
      </c>
      <c r="AP155" s="140">
        <f t="shared" si="59"/>
        <v>6</v>
      </c>
      <c r="AQ155" s="140">
        <f t="shared" si="60"/>
        <v>1</v>
      </c>
      <c r="AR155" s="141">
        <f t="shared" si="61"/>
        <v>35</v>
      </c>
      <c r="AS155" s="142">
        <f t="shared" si="62"/>
        <v>0</v>
      </c>
      <c r="AT155" s="140">
        <f t="shared" si="63"/>
        <v>7</v>
      </c>
      <c r="AU155" s="140">
        <f t="shared" si="64"/>
        <v>0</v>
      </c>
      <c r="AV155" s="140">
        <v>0</v>
      </c>
      <c r="AW155" s="140">
        <f t="shared" si="65"/>
        <v>1</v>
      </c>
      <c r="AX155" s="144">
        <f t="shared" si="66"/>
        <v>42</v>
      </c>
    </row>
    <row r="156" spans="1:50" ht="18.75" customHeight="1">
      <c r="A156" s="159" t="e">
        <f t="shared" si="67"/>
        <v>#REF!</v>
      </c>
      <c r="B156" s="127">
        <v>156</v>
      </c>
      <c r="C156" s="222" t="s">
        <v>136</v>
      </c>
      <c r="D156" s="127"/>
      <c r="E156" s="127"/>
      <c r="F156" s="196"/>
      <c r="G156" s="197" t="s">
        <v>163</v>
      </c>
      <c r="H156" s="197">
        <v>3</v>
      </c>
      <c r="I156" s="198" t="s">
        <v>612</v>
      </c>
      <c r="J156" s="196"/>
      <c r="K156" s="197"/>
      <c r="L156" s="197"/>
      <c r="M156" s="466"/>
      <c r="N156" s="197"/>
      <c r="O156" s="408"/>
      <c r="P156" s="408"/>
      <c r="Q156" s="463">
        <v>10</v>
      </c>
      <c r="R156" s="78">
        <v>2</v>
      </c>
      <c r="S156" s="14">
        <f t="shared" si="68"/>
        <v>20</v>
      </c>
      <c r="T156" s="61"/>
      <c r="U156" s="61"/>
      <c r="V156" s="61"/>
      <c r="W156" s="61"/>
      <c r="X156" s="61"/>
      <c r="Y156" s="61"/>
      <c r="Z156" s="62">
        <f t="shared" si="69"/>
        <v>20</v>
      </c>
      <c r="AA156" s="480">
        <v>2</v>
      </c>
      <c r="AB156" s="62">
        <v>8</v>
      </c>
      <c r="AC156" s="63"/>
      <c r="AD156" s="63"/>
      <c r="AE156" s="132">
        <f t="shared" si="49"/>
        <v>5</v>
      </c>
      <c r="AF156" s="133">
        <f t="shared" si="50"/>
        <v>10</v>
      </c>
      <c r="AG156" s="134">
        <f t="shared" si="51"/>
        <v>12</v>
      </c>
      <c r="AH156" s="135">
        <f t="shared" si="52"/>
        <v>0</v>
      </c>
      <c r="AI156" s="136">
        <f t="shared" si="53"/>
        <v>1</v>
      </c>
      <c r="AJ156" s="137">
        <f t="shared" si="54"/>
        <v>0</v>
      </c>
      <c r="AK156" s="138">
        <f t="shared" si="55"/>
        <v>10</v>
      </c>
      <c r="AL156" s="139">
        <f t="shared" si="56"/>
        <v>4</v>
      </c>
      <c r="AM156" s="139">
        <f t="shared" si="70"/>
        <v>0</v>
      </c>
      <c r="AN156" s="135">
        <f t="shared" si="57"/>
        <v>0.5</v>
      </c>
      <c r="AO156" s="140">
        <f t="shared" si="58"/>
        <v>0</v>
      </c>
      <c r="AP156" s="140">
        <f t="shared" si="59"/>
        <v>4</v>
      </c>
      <c r="AQ156" s="140">
        <f t="shared" si="60"/>
        <v>1</v>
      </c>
      <c r="AR156" s="141">
        <f t="shared" si="61"/>
        <v>19</v>
      </c>
      <c r="AS156" s="142">
        <f t="shared" si="62"/>
        <v>0</v>
      </c>
      <c r="AT156" s="140">
        <f t="shared" si="63"/>
        <v>0</v>
      </c>
      <c r="AU156" s="140">
        <f t="shared" si="64"/>
        <v>0</v>
      </c>
      <c r="AV156" s="140">
        <v>0</v>
      </c>
      <c r="AW156" s="140">
        <f t="shared" si="65"/>
        <v>1</v>
      </c>
      <c r="AX156" s="144">
        <f t="shared" si="66"/>
        <v>19</v>
      </c>
    </row>
    <row r="157" spans="1:50" ht="18.75" customHeight="1">
      <c r="A157" s="159" t="e">
        <f t="shared" si="67"/>
        <v>#REF!</v>
      </c>
      <c r="B157" s="127">
        <v>157</v>
      </c>
      <c r="C157" s="222" t="s">
        <v>73</v>
      </c>
      <c r="D157" s="127"/>
      <c r="E157" s="127"/>
      <c r="F157" s="196"/>
      <c r="G157" s="197" t="s">
        <v>163</v>
      </c>
      <c r="H157" s="197">
        <v>3</v>
      </c>
      <c r="I157" s="198" t="s">
        <v>608</v>
      </c>
      <c r="J157" s="196"/>
      <c r="K157" s="197"/>
      <c r="L157" s="197"/>
      <c r="M157" s="474"/>
      <c r="N157" s="197"/>
      <c r="O157" s="408"/>
      <c r="P157" s="408" t="s">
        <v>567</v>
      </c>
      <c r="Q157" s="463">
        <v>9</v>
      </c>
      <c r="R157" s="78">
        <v>2</v>
      </c>
      <c r="S157" s="14">
        <f t="shared" si="68"/>
        <v>18</v>
      </c>
      <c r="T157" s="61"/>
      <c r="U157" s="61"/>
      <c r="V157" s="61"/>
      <c r="W157" s="61"/>
      <c r="X157" s="61"/>
      <c r="Y157" s="61"/>
      <c r="Z157" s="62">
        <f t="shared" si="69"/>
        <v>18</v>
      </c>
      <c r="AA157" s="480">
        <v>2</v>
      </c>
      <c r="AB157" s="62">
        <v>5</v>
      </c>
      <c r="AC157" s="63"/>
      <c r="AD157" s="63"/>
      <c r="AE157" s="132">
        <f t="shared" si="49"/>
        <v>10</v>
      </c>
      <c r="AF157" s="133">
        <f t="shared" si="50"/>
        <v>10</v>
      </c>
      <c r="AG157" s="134">
        <f t="shared" si="51"/>
        <v>12</v>
      </c>
      <c r="AH157" s="135">
        <f t="shared" si="52"/>
        <v>0</v>
      </c>
      <c r="AI157" s="136">
        <f t="shared" si="53"/>
        <v>1</v>
      </c>
      <c r="AJ157" s="137">
        <f t="shared" si="54"/>
        <v>0</v>
      </c>
      <c r="AK157" s="138">
        <f t="shared" si="55"/>
        <v>20</v>
      </c>
      <c r="AL157" s="139">
        <f t="shared" si="56"/>
        <v>4</v>
      </c>
      <c r="AM157" s="139">
        <f t="shared" si="70"/>
        <v>0</v>
      </c>
      <c r="AN157" s="135">
        <f t="shared" si="57"/>
        <v>1</v>
      </c>
      <c r="AO157" s="140">
        <f t="shared" si="58"/>
        <v>4</v>
      </c>
      <c r="AP157" s="140">
        <f t="shared" si="59"/>
        <v>6</v>
      </c>
      <c r="AQ157" s="140">
        <f t="shared" si="60"/>
        <v>1</v>
      </c>
      <c r="AR157" s="141">
        <f t="shared" si="61"/>
        <v>35</v>
      </c>
      <c r="AS157" s="142">
        <f t="shared" si="62"/>
        <v>0</v>
      </c>
      <c r="AT157" s="140">
        <f t="shared" si="63"/>
        <v>0</v>
      </c>
      <c r="AU157" s="140">
        <f t="shared" si="64"/>
        <v>0</v>
      </c>
      <c r="AV157" s="140">
        <v>0</v>
      </c>
      <c r="AW157" s="140">
        <f t="shared" si="65"/>
        <v>1</v>
      </c>
      <c r="AX157" s="144">
        <f t="shared" si="66"/>
        <v>35</v>
      </c>
    </row>
    <row r="158" spans="1:50" ht="18.75" customHeight="1">
      <c r="A158" s="159" t="e">
        <f t="shared" si="67"/>
        <v>#REF!</v>
      </c>
      <c r="B158" s="127">
        <v>158</v>
      </c>
      <c r="C158" s="222" t="s">
        <v>590</v>
      </c>
      <c r="D158" s="127"/>
      <c r="E158" s="127"/>
      <c r="F158" s="196"/>
      <c r="G158" s="197" t="s">
        <v>161</v>
      </c>
      <c r="H158" s="197">
        <v>3</v>
      </c>
      <c r="I158" s="198" t="s">
        <v>724</v>
      </c>
      <c r="J158" s="196"/>
      <c r="K158" s="197"/>
      <c r="L158" s="197"/>
      <c r="M158" s="467"/>
      <c r="N158" s="197"/>
      <c r="O158" s="408" t="s">
        <v>167</v>
      </c>
      <c r="P158" s="125"/>
      <c r="Q158" s="463">
        <v>10</v>
      </c>
      <c r="R158" s="78">
        <v>2</v>
      </c>
      <c r="S158" s="14">
        <f t="shared" si="68"/>
        <v>20</v>
      </c>
      <c r="T158" s="61"/>
      <c r="U158" s="61"/>
      <c r="V158" s="61"/>
      <c r="W158" s="61"/>
      <c r="X158" s="61"/>
      <c r="Y158" s="61"/>
      <c r="Z158" s="62">
        <f t="shared" si="69"/>
        <v>20</v>
      </c>
      <c r="AA158" s="480">
        <v>2</v>
      </c>
      <c r="AB158" s="62">
        <v>12</v>
      </c>
      <c r="AC158" s="63"/>
      <c r="AD158" s="63"/>
      <c r="AE158" s="132">
        <f t="shared" si="49"/>
        <v>10</v>
      </c>
      <c r="AF158" s="133">
        <f t="shared" si="50"/>
        <v>10</v>
      </c>
      <c r="AG158" s="134">
        <f t="shared" si="51"/>
        <v>12</v>
      </c>
      <c r="AH158" s="135">
        <f t="shared" si="52"/>
        <v>0</v>
      </c>
      <c r="AI158" s="136">
        <f t="shared" si="53"/>
        <v>1</v>
      </c>
      <c r="AJ158" s="137">
        <f t="shared" si="54"/>
        <v>0</v>
      </c>
      <c r="AK158" s="138">
        <f t="shared" si="55"/>
        <v>20</v>
      </c>
      <c r="AL158" s="139">
        <f t="shared" si="56"/>
        <v>4</v>
      </c>
      <c r="AM158" s="139">
        <f t="shared" si="70"/>
        <v>0</v>
      </c>
      <c r="AN158" s="135">
        <f t="shared" si="57"/>
        <v>1</v>
      </c>
      <c r="AO158" s="140">
        <f t="shared" si="58"/>
        <v>4</v>
      </c>
      <c r="AP158" s="140">
        <f t="shared" si="59"/>
        <v>4</v>
      </c>
      <c r="AQ158" s="140">
        <f t="shared" si="60"/>
        <v>1</v>
      </c>
      <c r="AR158" s="141">
        <f t="shared" si="61"/>
        <v>33</v>
      </c>
      <c r="AS158" s="142">
        <f t="shared" si="62"/>
        <v>0</v>
      </c>
      <c r="AT158" s="140">
        <f t="shared" si="63"/>
        <v>0</v>
      </c>
      <c r="AU158" s="140">
        <f t="shared" si="64"/>
        <v>0</v>
      </c>
      <c r="AV158" s="140">
        <v>0</v>
      </c>
      <c r="AW158" s="140">
        <f t="shared" si="65"/>
        <v>1</v>
      </c>
      <c r="AX158" s="144">
        <f t="shared" si="66"/>
        <v>33</v>
      </c>
    </row>
    <row r="159" spans="1:50" ht="18.75" customHeight="1">
      <c r="A159" s="159" t="e">
        <f t="shared" si="67"/>
        <v>#REF!</v>
      </c>
      <c r="B159" s="127">
        <v>159</v>
      </c>
      <c r="C159" s="222" t="s">
        <v>44</v>
      </c>
      <c r="D159" s="128"/>
      <c r="E159" s="128"/>
      <c r="F159" s="199"/>
      <c r="G159" s="200" t="s">
        <v>161</v>
      </c>
      <c r="H159" s="200">
        <v>3</v>
      </c>
      <c r="I159" s="201" t="s">
        <v>591</v>
      </c>
      <c r="J159" s="199"/>
      <c r="K159" s="200"/>
      <c r="L159" s="200"/>
      <c r="M159" s="476"/>
      <c r="N159" s="200"/>
      <c r="O159" s="477"/>
      <c r="P159" s="477"/>
      <c r="Q159" s="463">
        <v>5</v>
      </c>
      <c r="R159" s="78">
        <v>2</v>
      </c>
      <c r="S159" s="14">
        <f t="shared" si="68"/>
        <v>10</v>
      </c>
      <c r="T159" s="61"/>
      <c r="U159" s="61"/>
      <c r="V159" s="61"/>
      <c r="W159" s="61"/>
      <c r="X159" s="61"/>
      <c r="Y159" s="61"/>
      <c r="Z159" s="62">
        <f t="shared" si="69"/>
        <v>10</v>
      </c>
      <c r="AA159" s="480">
        <v>2</v>
      </c>
      <c r="AB159" s="62">
        <v>8</v>
      </c>
      <c r="AC159" s="63"/>
      <c r="AD159" s="63"/>
      <c r="AE159" s="132">
        <f t="shared" si="49"/>
        <v>10</v>
      </c>
      <c r="AF159" s="133">
        <f t="shared" si="50"/>
        <v>10</v>
      </c>
      <c r="AG159" s="134">
        <f t="shared" si="51"/>
        <v>12</v>
      </c>
      <c r="AH159" s="135">
        <f t="shared" si="52"/>
        <v>0</v>
      </c>
      <c r="AI159" s="136">
        <f t="shared" si="53"/>
        <v>1</v>
      </c>
      <c r="AJ159" s="137">
        <f t="shared" si="54"/>
        <v>0</v>
      </c>
      <c r="AK159" s="138">
        <f t="shared" si="55"/>
        <v>20</v>
      </c>
      <c r="AL159" s="139">
        <f t="shared" si="56"/>
        <v>4</v>
      </c>
      <c r="AM159" s="139">
        <f t="shared" si="70"/>
        <v>0</v>
      </c>
      <c r="AN159" s="135">
        <f t="shared" si="57"/>
        <v>1</v>
      </c>
      <c r="AO159" s="140">
        <f t="shared" si="58"/>
        <v>4</v>
      </c>
      <c r="AP159" s="140">
        <f t="shared" si="59"/>
        <v>4</v>
      </c>
      <c r="AQ159" s="140">
        <f t="shared" si="60"/>
        <v>1</v>
      </c>
      <c r="AR159" s="141">
        <f t="shared" si="61"/>
        <v>33</v>
      </c>
      <c r="AS159" s="142">
        <f t="shared" si="62"/>
        <v>0</v>
      </c>
      <c r="AT159" s="140">
        <f t="shared" si="63"/>
        <v>9</v>
      </c>
      <c r="AU159" s="140">
        <f t="shared" si="64"/>
        <v>0</v>
      </c>
      <c r="AV159" s="140">
        <v>0</v>
      </c>
      <c r="AW159" s="140">
        <f t="shared" si="65"/>
        <v>1</v>
      </c>
      <c r="AX159" s="144">
        <f t="shared" si="66"/>
        <v>42</v>
      </c>
    </row>
    <row r="160" spans="1:50" ht="18.75" customHeight="1">
      <c r="A160" s="159" t="e">
        <f t="shared" si="67"/>
        <v>#REF!</v>
      </c>
      <c r="B160" s="127">
        <v>160</v>
      </c>
      <c r="C160" s="222" t="s">
        <v>75</v>
      </c>
      <c r="D160" s="127"/>
      <c r="E160" s="127"/>
      <c r="F160" s="196"/>
      <c r="G160" s="197" t="s">
        <v>161</v>
      </c>
      <c r="H160" s="197">
        <v>3</v>
      </c>
      <c r="I160" s="198" t="s">
        <v>639</v>
      </c>
      <c r="J160" s="196"/>
      <c r="K160" s="197"/>
      <c r="L160" s="197"/>
      <c r="M160" s="467"/>
      <c r="N160" s="197"/>
      <c r="O160" s="408"/>
      <c r="P160" s="408"/>
      <c r="Q160" s="463">
        <v>10</v>
      </c>
      <c r="R160" s="78">
        <v>2</v>
      </c>
      <c r="S160" s="14">
        <f t="shared" si="68"/>
        <v>20</v>
      </c>
      <c r="T160" s="61"/>
      <c r="U160" s="61"/>
      <c r="V160" s="61"/>
      <c r="W160" s="61"/>
      <c r="X160" s="61"/>
      <c r="Y160" s="61"/>
      <c r="Z160" s="62">
        <f t="shared" si="69"/>
        <v>20</v>
      </c>
      <c r="AA160" s="480">
        <v>2</v>
      </c>
      <c r="AB160" s="62">
        <v>12</v>
      </c>
      <c r="AC160" s="63"/>
      <c r="AD160" s="63"/>
      <c r="AE160" s="132">
        <f t="shared" si="49"/>
        <v>10</v>
      </c>
      <c r="AF160" s="133">
        <f t="shared" si="50"/>
        <v>10</v>
      </c>
      <c r="AG160" s="134">
        <f t="shared" si="51"/>
        <v>12</v>
      </c>
      <c r="AH160" s="135">
        <f t="shared" si="52"/>
        <v>0</v>
      </c>
      <c r="AI160" s="136">
        <f t="shared" si="53"/>
        <v>1</v>
      </c>
      <c r="AJ160" s="137">
        <f t="shared" si="54"/>
        <v>0</v>
      </c>
      <c r="AK160" s="138">
        <f t="shared" si="55"/>
        <v>20</v>
      </c>
      <c r="AL160" s="139">
        <f t="shared" si="56"/>
        <v>4</v>
      </c>
      <c r="AM160" s="139">
        <f t="shared" si="70"/>
        <v>0</v>
      </c>
      <c r="AN160" s="135">
        <f t="shared" si="57"/>
        <v>1</v>
      </c>
      <c r="AO160" s="140">
        <f t="shared" si="58"/>
        <v>4</v>
      </c>
      <c r="AP160" s="140">
        <f t="shared" si="59"/>
        <v>3</v>
      </c>
      <c r="AQ160" s="140">
        <f t="shared" si="60"/>
        <v>1</v>
      </c>
      <c r="AR160" s="141">
        <f t="shared" si="61"/>
        <v>32</v>
      </c>
      <c r="AS160" s="142">
        <f t="shared" si="62"/>
        <v>0</v>
      </c>
      <c r="AT160" s="140">
        <f t="shared" si="63"/>
        <v>0</v>
      </c>
      <c r="AU160" s="140">
        <f t="shared" si="64"/>
        <v>0</v>
      </c>
      <c r="AV160" s="140">
        <v>0</v>
      </c>
      <c r="AW160" s="140">
        <f t="shared" si="65"/>
        <v>1</v>
      </c>
      <c r="AX160" s="144">
        <f t="shared" si="66"/>
        <v>32</v>
      </c>
    </row>
    <row r="161" spans="1:50" ht="18.75" customHeight="1">
      <c r="A161" s="159" t="e">
        <f t="shared" si="67"/>
        <v>#REF!</v>
      </c>
      <c r="B161" s="127">
        <v>161</v>
      </c>
      <c r="C161" s="222" t="s">
        <v>76</v>
      </c>
      <c r="D161" s="127"/>
      <c r="E161" s="127"/>
      <c r="F161" s="196"/>
      <c r="G161" s="197" t="s">
        <v>161</v>
      </c>
      <c r="H161" s="197">
        <v>3</v>
      </c>
      <c r="I161" s="198" t="s">
        <v>725</v>
      </c>
      <c r="J161" s="196"/>
      <c r="K161" s="197"/>
      <c r="L161" s="197"/>
      <c r="M161" s="474"/>
      <c r="N161" s="197"/>
      <c r="O161" s="473"/>
      <c r="P161" s="473"/>
      <c r="Q161" s="463">
        <v>10</v>
      </c>
      <c r="R161" s="78">
        <v>2</v>
      </c>
      <c r="S161" s="14">
        <f t="shared" si="68"/>
        <v>20</v>
      </c>
      <c r="T161" s="61"/>
      <c r="U161" s="61"/>
      <c r="V161" s="61"/>
      <c r="W161" s="61"/>
      <c r="X161" s="61"/>
      <c r="Y161" s="61"/>
      <c r="Z161" s="62">
        <f t="shared" si="69"/>
        <v>20</v>
      </c>
      <c r="AA161" s="480">
        <v>2</v>
      </c>
      <c r="AB161" s="62">
        <v>8</v>
      </c>
      <c r="AC161" s="63"/>
      <c r="AD161" s="63"/>
      <c r="AE161" s="132">
        <f t="shared" si="49"/>
        <v>10</v>
      </c>
      <c r="AF161" s="133">
        <f t="shared" si="50"/>
        <v>10</v>
      </c>
      <c r="AG161" s="134">
        <f t="shared" si="51"/>
        <v>12</v>
      </c>
      <c r="AH161" s="135">
        <f t="shared" si="52"/>
        <v>0</v>
      </c>
      <c r="AI161" s="136">
        <f t="shared" si="53"/>
        <v>1</v>
      </c>
      <c r="AJ161" s="137">
        <f t="shared" si="54"/>
        <v>0</v>
      </c>
      <c r="AK161" s="138">
        <f t="shared" si="55"/>
        <v>20</v>
      </c>
      <c r="AL161" s="139">
        <f t="shared" si="56"/>
        <v>4</v>
      </c>
      <c r="AM161" s="139">
        <f t="shared" si="70"/>
        <v>0</v>
      </c>
      <c r="AN161" s="135">
        <f t="shared" si="57"/>
        <v>1</v>
      </c>
      <c r="AO161" s="140">
        <f t="shared" si="58"/>
        <v>4</v>
      </c>
      <c r="AP161" s="140">
        <f t="shared" si="59"/>
        <v>6</v>
      </c>
      <c r="AQ161" s="140">
        <f t="shared" si="60"/>
        <v>1</v>
      </c>
      <c r="AR161" s="141">
        <f t="shared" si="61"/>
        <v>35</v>
      </c>
      <c r="AS161" s="142">
        <f t="shared" si="62"/>
        <v>0</v>
      </c>
      <c r="AT161" s="140">
        <f t="shared" si="63"/>
        <v>0</v>
      </c>
      <c r="AU161" s="140">
        <f t="shared" si="64"/>
        <v>0</v>
      </c>
      <c r="AV161" s="140">
        <v>0</v>
      </c>
      <c r="AW161" s="140">
        <f t="shared" si="65"/>
        <v>1</v>
      </c>
      <c r="AX161" s="144">
        <f t="shared" si="66"/>
        <v>46</v>
      </c>
    </row>
    <row r="162" spans="1:50" ht="18.75" customHeight="1">
      <c r="A162" s="159" t="e">
        <f t="shared" si="67"/>
        <v>#REF!</v>
      </c>
      <c r="B162" s="127">
        <v>162</v>
      </c>
      <c r="C162" s="222" t="s">
        <v>110</v>
      </c>
      <c r="D162" s="127"/>
      <c r="E162" s="127"/>
      <c r="F162" s="196"/>
      <c r="G162" s="197" t="s">
        <v>165</v>
      </c>
      <c r="H162" s="197">
        <v>3</v>
      </c>
      <c r="I162" s="198" t="s">
        <v>707</v>
      </c>
      <c r="J162" s="196"/>
      <c r="K162" s="197"/>
      <c r="L162" s="197"/>
      <c r="M162" s="467"/>
      <c r="N162" s="197"/>
      <c r="O162" s="408" t="s">
        <v>561</v>
      </c>
      <c r="P162" s="408"/>
      <c r="Q162" s="463">
        <v>10</v>
      </c>
      <c r="R162" s="78">
        <v>2</v>
      </c>
      <c r="S162" s="14">
        <f t="shared" si="68"/>
        <v>20</v>
      </c>
      <c r="T162" s="61"/>
      <c r="U162" s="61"/>
      <c r="V162" s="61"/>
      <c r="W162" s="61"/>
      <c r="X162" s="61"/>
      <c r="Y162" s="61"/>
      <c r="Z162" s="62">
        <f t="shared" si="69"/>
        <v>20</v>
      </c>
      <c r="AA162" s="480">
        <v>2</v>
      </c>
      <c r="AB162" s="62">
        <v>8</v>
      </c>
      <c r="AC162" s="63"/>
      <c r="AD162" s="63"/>
      <c r="AE162" s="132">
        <f t="shared" si="49"/>
        <v>10</v>
      </c>
      <c r="AF162" s="133">
        <f t="shared" si="50"/>
        <v>10</v>
      </c>
      <c r="AG162" s="134">
        <f t="shared" si="51"/>
        <v>12</v>
      </c>
      <c r="AH162" s="135">
        <f t="shared" si="52"/>
        <v>0</v>
      </c>
      <c r="AI162" s="136">
        <f t="shared" si="53"/>
        <v>1</v>
      </c>
      <c r="AJ162" s="137">
        <f t="shared" si="54"/>
        <v>0</v>
      </c>
      <c r="AK162" s="138">
        <f t="shared" si="55"/>
        <v>20</v>
      </c>
      <c r="AL162" s="139">
        <f t="shared" si="56"/>
        <v>4</v>
      </c>
      <c r="AM162" s="139">
        <f t="shared" si="70"/>
        <v>0</v>
      </c>
      <c r="AN162" s="135">
        <f t="shared" si="57"/>
        <v>1</v>
      </c>
      <c r="AO162" s="140">
        <f t="shared" si="58"/>
        <v>4</v>
      </c>
      <c r="AP162" s="140">
        <f t="shared" si="59"/>
        <v>6</v>
      </c>
      <c r="AQ162" s="140">
        <f t="shared" si="60"/>
        <v>1</v>
      </c>
      <c r="AR162" s="141">
        <f t="shared" si="61"/>
        <v>35</v>
      </c>
      <c r="AS162" s="142">
        <f t="shared" si="62"/>
        <v>0</v>
      </c>
      <c r="AT162" s="140">
        <f t="shared" si="63"/>
        <v>0</v>
      </c>
      <c r="AU162" s="140">
        <f t="shared" si="64"/>
        <v>0</v>
      </c>
      <c r="AV162" s="140">
        <v>0</v>
      </c>
      <c r="AW162" s="140">
        <f t="shared" si="65"/>
        <v>1</v>
      </c>
      <c r="AX162" s="144">
        <f t="shared" si="66"/>
        <v>35</v>
      </c>
    </row>
    <row r="163" spans="1:50" ht="18.75" customHeight="1">
      <c r="A163" s="159" t="e">
        <f t="shared" si="67"/>
        <v>#REF!</v>
      </c>
      <c r="B163" s="127">
        <v>163</v>
      </c>
      <c r="C163" s="222" t="s">
        <v>141</v>
      </c>
      <c r="D163" s="127"/>
      <c r="E163" s="127"/>
      <c r="F163" s="196"/>
      <c r="G163" s="197" t="s">
        <v>165</v>
      </c>
      <c r="H163" s="197">
        <v>3</v>
      </c>
      <c r="I163" s="198" t="s">
        <v>726</v>
      </c>
      <c r="J163" s="196"/>
      <c r="K163" s="197"/>
      <c r="L163" s="197"/>
      <c r="M163" s="467"/>
      <c r="N163" s="197"/>
      <c r="O163" s="408"/>
      <c r="P163" s="473"/>
      <c r="Q163" s="463">
        <v>10</v>
      </c>
      <c r="R163" s="78">
        <v>2</v>
      </c>
      <c r="S163" s="14">
        <f t="shared" si="68"/>
        <v>20</v>
      </c>
      <c r="T163" s="114"/>
      <c r="U163" s="114"/>
      <c r="V163" s="114"/>
      <c r="W163" s="114"/>
      <c r="X163" s="114"/>
      <c r="Y163" s="114"/>
      <c r="Z163" s="62">
        <f t="shared" si="69"/>
        <v>20</v>
      </c>
      <c r="AA163" s="480">
        <v>2</v>
      </c>
      <c r="AB163" s="116">
        <v>6</v>
      </c>
      <c r="AC163" s="115"/>
      <c r="AD163" s="115"/>
      <c r="AE163" s="132">
        <f t="shared" si="49"/>
        <v>10</v>
      </c>
      <c r="AF163" s="133">
        <f t="shared" si="50"/>
        <v>10</v>
      </c>
      <c r="AG163" s="134">
        <f t="shared" si="51"/>
        <v>12</v>
      </c>
      <c r="AH163" s="135">
        <f t="shared" si="52"/>
        <v>0</v>
      </c>
      <c r="AI163" s="136">
        <f t="shared" si="53"/>
        <v>1</v>
      </c>
      <c r="AJ163" s="137">
        <f t="shared" si="54"/>
        <v>0</v>
      </c>
      <c r="AK163" s="138">
        <f t="shared" si="55"/>
        <v>20</v>
      </c>
      <c r="AL163" s="139">
        <f t="shared" si="56"/>
        <v>4</v>
      </c>
      <c r="AM163" s="139">
        <f t="shared" si="70"/>
        <v>0</v>
      </c>
      <c r="AN163" s="135">
        <f t="shared" si="57"/>
        <v>1</v>
      </c>
      <c r="AO163" s="140">
        <f t="shared" si="58"/>
        <v>4</v>
      </c>
      <c r="AP163" s="140">
        <f t="shared" si="59"/>
        <v>6</v>
      </c>
      <c r="AQ163" s="140">
        <f t="shared" si="60"/>
        <v>1</v>
      </c>
      <c r="AR163" s="141">
        <f t="shared" si="61"/>
        <v>35</v>
      </c>
      <c r="AS163" s="142">
        <f t="shared" si="62"/>
        <v>0</v>
      </c>
      <c r="AT163" s="140">
        <f t="shared" si="63"/>
        <v>7</v>
      </c>
      <c r="AU163" s="140">
        <f t="shared" si="64"/>
        <v>0</v>
      </c>
      <c r="AV163" s="140">
        <v>0</v>
      </c>
      <c r="AW163" s="140">
        <f t="shared" si="65"/>
        <v>1</v>
      </c>
      <c r="AX163" s="144">
        <f t="shared" si="66"/>
        <v>53</v>
      </c>
    </row>
    <row r="164" spans="1:50" ht="18.75" customHeight="1">
      <c r="A164" s="159" t="e">
        <f t="shared" si="67"/>
        <v>#REF!</v>
      </c>
      <c r="B164" s="127">
        <v>164</v>
      </c>
      <c r="C164" s="222" t="s">
        <v>30</v>
      </c>
      <c r="D164" s="127"/>
      <c r="E164" s="127"/>
      <c r="F164" s="196"/>
      <c r="G164" s="197" t="s">
        <v>165</v>
      </c>
      <c r="H164" s="197">
        <v>3</v>
      </c>
      <c r="I164" s="198" t="s">
        <v>727</v>
      </c>
      <c r="J164" s="196"/>
      <c r="K164" s="197">
        <v>12</v>
      </c>
      <c r="L164" s="197"/>
      <c r="M164" s="468"/>
      <c r="N164" s="197"/>
      <c r="O164" s="408"/>
      <c r="P164" s="408"/>
      <c r="Q164" s="463">
        <v>10</v>
      </c>
      <c r="R164" s="78">
        <v>2</v>
      </c>
      <c r="S164" s="14">
        <f t="shared" si="68"/>
        <v>20</v>
      </c>
      <c r="T164" s="125"/>
      <c r="U164" s="125"/>
      <c r="V164" s="125"/>
      <c r="W164" s="125"/>
      <c r="X164" s="125"/>
      <c r="Y164" s="125"/>
      <c r="Z164" s="62">
        <f t="shared" si="69"/>
        <v>20</v>
      </c>
      <c r="AA164" s="480">
        <v>2</v>
      </c>
      <c r="AB164" s="63">
        <v>12</v>
      </c>
      <c r="AC164" s="125"/>
      <c r="AD164" s="125"/>
      <c r="AE164" s="132">
        <f t="shared" si="49"/>
        <v>5</v>
      </c>
      <c r="AF164" s="133" t="str">
        <f t="shared" si="50"/>
        <v/>
      </c>
      <c r="AG164" s="134" t="str">
        <f t="shared" si="51"/>
        <v/>
      </c>
      <c r="AH164" s="135">
        <f t="shared" si="52"/>
        <v>8</v>
      </c>
      <c r="AI164" s="136">
        <f t="shared" si="53"/>
        <v>1</v>
      </c>
      <c r="AJ164" s="137">
        <f t="shared" si="54"/>
        <v>20</v>
      </c>
      <c r="AK164" s="138">
        <f t="shared" si="55"/>
        <v>0</v>
      </c>
      <c r="AL164" s="139">
        <f t="shared" si="56"/>
        <v>4</v>
      </c>
      <c r="AM164" s="139">
        <f t="shared" si="70"/>
        <v>0</v>
      </c>
      <c r="AN164" s="135">
        <f t="shared" si="57"/>
        <v>1</v>
      </c>
      <c r="AO164" s="140">
        <f t="shared" si="58"/>
        <v>4</v>
      </c>
      <c r="AP164" s="140">
        <f t="shared" si="59"/>
        <v>2</v>
      </c>
      <c r="AQ164" s="140">
        <f t="shared" si="60"/>
        <v>1</v>
      </c>
      <c r="AR164" s="141">
        <f t="shared" si="61"/>
        <v>31</v>
      </c>
      <c r="AS164" s="142">
        <f t="shared" si="62"/>
        <v>0</v>
      </c>
      <c r="AT164" s="140">
        <f t="shared" si="63"/>
        <v>0</v>
      </c>
      <c r="AU164" s="140">
        <f t="shared" si="64"/>
        <v>10</v>
      </c>
      <c r="AV164" s="140">
        <v>0</v>
      </c>
      <c r="AW164" s="140">
        <f t="shared" si="65"/>
        <v>1</v>
      </c>
      <c r="AX164" s="144">
        <f t="shared" si="66"/>
        <v>41</v>
      </c>
    </row>
    <row r="165" spans="1:50" ht="18.75" customHeight="1">
      <c r="A165" s="59" t="e">
        <f t="shared" si="67"/>
        <v>#REF!</v>
      </c>
      <c r="B165" s="127">
        <v>165</v>
      </c>
      <c r="C165" s="222" t="s">
        <v>66</v>
      </c>
      <c r="D165" s="127"/>
      <c r="E165" s="127"/>
      <c r="F165" s="196"/>
      <c r="G165" s="197" t="s">
        <v>165</v>
      </c>
      <c r="H165" s="197">
        <v>3</v>
      </c>
      <c r="I165" s="198" t="s">
        <v>728</v>
      </c>
      <c r="J165" s="196"/>
      <c r="K165" s="197"/>
      <c r="L165" s="197"/>
      <c r="M165" s="467"/>
      <c r="N165" s="197"/>
      <c r="O165" s="408"/>
      <c r="P165" s="408"/>
      <c r="Q165" s="463">
        <v>10</v>
      </c>
      <c r="R165" s="78">
        <v>2</v>
      </c>
      <c r="S165" s="14">
        <f t="shared" si="68"/>
        <v>20</v>
      </c>
      <c r="T165" s="125"/>
      <c r="U165" s="125"/>
      <c r="V165" s="125"/>
      <c r="W165" s="125"/>
      <c r="X165" s="125"/>
      <c r="Y165" s="125"/>
      <c r="Z165" s="62">
        <f t="shared" si="69"/>
        <v>20</v>
      </c>
      <c r="AA165" s="480">
        <v>2</v>
      </c>
      <c r="AB165" s="63">
        <v>12</v>
      </c>
      <c r="AC165" s="125"/>
      <c r="AD165" s="125"/>
      <c r="AE165" s="132">
        <f t="shared" si="49"/>
        <v>10</v>
      </c>
      <c r="AF165" s="133">
        <f t="shared" si="50"/>
        <v>10</v>
      </c>
      <c r="AG165" s="134">
        <f t="shared" si="51"/>
        <v>12</v>
      </c>
      <c r="AH165" s="135">
        <f t="shared" si="52"/>
        <v>0</v>
      </c>
      <c r="AI165" s="136">
        <f t="shared" si="53"/>
        <v>1</v>
      </c>
      <c r="AJ165" s="137">
        <f t="shared" si="54"/>
        <v>0</v>
      </c>
      <c r="AK165" s="138">
        <f t="shared" si="55"/>
        <v>20</v>
      </c>
      <c r="AL165" s="139">
        <f t="shared" si="56"/>
        <v>4</v>
      </c>
      <c r="AM165" s="139">
        <f t="shared" si="70"/>
        <v>0</v>
      </c>
      <c r="AN165" s="135">
        <f t="shared" si="57"/>
        <v>1</v>
      </c>
      <c r="AO165" s="140">
        <f t="shared" si="58"/>
        <v>4</v>
      </c>
      <c r="AP165" s="140">
        <f t="shared" si="59"/>
        <v>3</v>
      </c>
      <c r="AQ165" s="140">
        <f t="shared" si="60"/>
        <v>1</v>
      </c>
      <c r="AR165" s="141">
        <f t="shared" si="61"/>
        <v>32</v>
      </c>
      <c r="AS165" s="142">
        <f t="shared" si="62"/>
        <v>0</v>
      </c>
      <c r="AT165" s="140">
        <f t="shared" si="63"/>
        <v>0</v>
      </c>
      <c r="AU165" s="140">
        <f t="shared" si="64"/>
        <v>0</v>
      </c>
      <c r="AV165" s="140">
        <v>0</v>
      </c>
      <c r="AW165" s="140">
        <f t="shared" si="65"/>
        <v>1</v>
      </c>
      <c r="AX165" s="144">
        <f t="shared" si="66"/>
        <v>32</v>
      </c>
    </row>
    <row r="166" spans="1:50" ht="18.75" customHeight="1">
      <c r="A166" s="59" t="e">
        <f t="shared" si="67"/>
        <v>#REF!</v>
      </c>
      <c r="B166" s="127">
        <v>166</v>
      </c>
      <c r="C166" s="222" t="s">
        <v>43</v>
      </c>
      <c r="D166" s="127"/>
      <c r="E166" s="127"/>
      <c r="F166" s="196"/>
      <c r="G166" s="197" t="s">
        <v>162</v>
      </c>
      <c r="H166" s="197">
        <v>3</v>
      </c>
      <c r="I166" s="198" t="s">
        <v>729</v>
      </c>
      <c r="J166" s="196"/>
      <c r="K166" s="197">
        <v>2</v>
      </c>
      <c r="L166" s="197"/>
      <c r="M166" s="467"/>
      <c r="N166" s="197"/>
      <c r="O166" s="408" t="s">
        <v>167</v>
      </c>
      <c r="P166" s="408"/>
      <c r="Q166" s="463">
        <v>10</v>
      </c>
      <c r="R166" s="78">
        <v>2</v>
      </c>
      <c r="S166" s="14">
        <f t="shared" si="68"/>
        <v>20</v>
      </c>
      <c r="T166" s="125"/>
      <c r="U166" s="125"/>
      <c r="V166" s="125"/>
      <c r="W166" s="125"/>
      <c r="X166" s="125"/>
      <c r="Y166" s="125"/>
      <c r="Z166" s="62">
        <f t="shared" si="69"/>
        <v>20</v>
      </c>
      <c r="AA166" s="480">
        <v>2</v>
      </c>
      <c r="AB166" s="63">
        <v>12</v>
      </c>
      <c r="AC166" s="125"/>
      <c r="AD166" s="125"/>
      <c r="AE166" s="132">
        <f t="shared" si="49"/>
        <v>9</v>
      </c>
      <c r="AF166" s="133">
        <f t="shared" si="50"/>
        <v>10</v>
      </c>
      <c r="AG166" s="134">
        <f t="shared" si="51"/>
        <v>12</v>
      </c>
      <c r="AH166" s="135">
        <f t="shared" si="52"/>
        <v>0</v>
      </c>
      <c r="AI166" s="136">
        <f t="shared" si="53"/>
        <v>1</v>
      </c>
      <c r="AJ166" s="137">
        <f t="shared" si="54"/>
        <v>0</v>
      </c>
      <c r="AK166" s="138">
        <f t="shared" si="55"/>
        <v>18</v>
      </c>
      <c r="AL166" s="139">
        <f t="shared" si="56"/>
        <v>4</v>
      </c>
      <c r="AM166" s="139">
        <f t="shared" si="70"/>
        <v>0</v>
      </c>
      <c r="AN166" s="135">
        <f t="shared" si="57"/>
        <v>0.9</v>
      </c>
      <c r="AO166" s="140">
        <f t="shared" si="58"/>
        <v>2</v>
      </c>
      <c r="AP166" s="140">
        <f t="shared" si="59"/>
        <v>2</v>
      </c>
      <c r="AQ166" s="140">
        <f t="shared" si="60"/>
        <v>1</v>
      </c>
      <c r="AR166" s="141">
        <f t="shared" si="61"/>
        <v>27</v>
      </c>
      <c r="AS166" s="142">
        <f t="shared" si="62"/>
        <v>0</v>
      </c>
      <c r="AT166" s="140">
        <f t="shared" si="63"/>
        <v>9</v>
      </c>
      <c r="AU166" s="140">
        <f t="shared" si="64"/>
        <v>0</v>
      </c>
      <c r="AV166" s="140">
        <v>0</v>
      </c>
      <c r="AW166" s="140">
        <f t="shared" si="65"/>
        <v>1</v>
      </c>
      <c r="AX166" s="144">
        <f t="shared" si="66"/>
        <v>36</v>
      </c>
    </row>
    <row r="167" spans="1:50" ht="22.2">
      <c r="A167" s="59" t="e">
        <f t="shared" si="67"/>
        <v>#REF!</v>
      </c>
      <c r="B167" s="127">
        <v>167</v>
      </c>
      <c r="C167" s="222" t="s">
        <v>144</v>
      </c>
      <c r="D167" s="127"/>
      <c r="E167" s="127"/>
      <c r="F167" s="196"/>
      <c r="G167" s="197" t="s">
        <v>162</v>
      </c>
      <c r="H167" s="197">
        <v>3</v>
      </c>
      <c r="I167" s="198" t="s">
        <v>730</v>
      </c>
      <c r="J167" s="196"/>
      <c r="K167" s="197"/>
      <c r="L167" s="197"/>
      <c r="M167" s="467"/>
      <c r="N167" s="197"/>
      <c r="O167" s="465"/>
      <c r="P167" s="408" t="s">
        <v>567</v>
      </c>
      <c r="Q167" s="197">
        <v>5</v>
      </c>
      <c r="R167" s="78">
        <v>2</v>
      </c>
      <c r="S167" s="14">
        <f t="shared" si="68"/>
        <v>10</v>
      </c>
      <c r="T167" s="125"/>
      <c r="U167" s="125"/>
      <c r="V167" s="125"/>
      <c r="W167" s="125"/>
      <c r="X167" s="125"/>
      <c r="Y167" s="125"/>
      <c r="Z167" s="62">
        <f t="shared" si="69"/>
        <v>10</v>
      </c>
      <c r="AA167" s="480">
        <v>2</v>
      </c>
      <c r="AB167" s="125">
        <v>4</v>
      </c>
      <c r="AC167" s="125"/>
      <c r="AD167" s="125"/>
      <c r="AE167" s="132">
        <f t="shared" si="49"/>
        <v>10</v>
      </c>
      <c r="AF167" s="133">
        <f t="shared" si="50"/>
        <v>10</v>
      </c>
      <c r="AG167" s="134">
        <f t="shared" si="51"/>
        <v>12</v>
      </c>
      <c r="AH167" s="135">
        <f t="shared" si="52"/>
        <v>0</v>
      </c>
      <c r="AI167" s="136">
        <f t="shared" si="53"/>
        <v>1</v>
      </c>
      <c r="AJ167" s="137">
        <f t="shared" si="54"/>
        <v>0</v>
      </c>
      <c r="AK167" s="138">
        <f t="shared" si="55"/>
        <v>20</v>
      </c>
      <c r="AL167" s="139">
        <f t="shared" si="56"/>
        <v>4</v>
      </c>
      <c r="AM167" s="139">
        <f t="shared" si="70"/>
        <v>0</v>
      </c>
      <c r="AN167" s="135">
        <f t="shared" si="57"/>
        <v>1</v>
      </c>
      <c r="AO167" s="140">
        <f t="shared" si="58"/>
        <v>4</v>
      </c>
      <c r="AP167" s="140">
        <f t="shared" si="59"/>
        <v>6</v>
      </c>
      <c r="AQ167" s="140">
        <f t="shared" si="60"/>
        <v>1</v>
      </c>
      <c r="AR167" s="141">
        <f t="shared" si="61"/>
        <v>35</v>
      </c>
      <c r="AS167" s="142">
        <f t="shared" si="62"/>
        <v>0</v>
      </c>
      <c r="AT167" s="140">
        <f t="shared" si="63"/>
        <v>7</v>
      </c>
      <c r="AU167" s="140">
        <f t="shared" si="64"/>
        <v>0</v>
      </c>
      <c r="AV167" s="140">
        <v>0</v>
      </c>
      <c r="AW167" s="140">
        <f t="shared" si="65"/>
        <v>1</v>
      </c>
      <c r="AX167" s="144">
        <f t="shared" si="66"/>
        <v>53</v>
      </c>
    </row>
    <row r="168" spans="1:50" ht="22.2">
      <c r="A168" s="125"/>
      <c r="B168" s="127">
        <v>168</v>
      </c>
      <c r="C168" s="222" t="s">
        <v>34</v>
      </c>
      <c r="D168" s="127"/>
      <c r="E168" s="127"/>
      <c r="F168" s="196"/>
      <c r="G168" s="197" t="s">
        <v>162</v>
      </c>
      <c r="H168" s="197">
        <v>3</v>
      </c>
      <c r="I168" s="198" t="s">
        <v>700</v>
      </c>
      <c r="J168" s="196"/>
      <c r="K168" s="197"/>
      <c r="L168" s="197"/>
      <c r="M168" s="467"/>
      <c r="N168" s="197"/>
      <c r="O168" s="408"/>
      <c r="P168" s="408"/>
      <c r="Q168" s="197">
        <v>10</v>
      </c>
      <c r="R168" s="78">
        <v>2</v>
      </c>
      <c r="S168" s="14">
        <f t="shared" si="68"/>
        <v>20</v>
      </c>
      <c r="T168" s="125"/>
      <c r="U168" s="125"/>
      <c r="V168" s="125"/>
      <c r="W168" s="125"/>
      <c r="X168" s="125"/>
      <c r="Y168" s="125"/>
      <c r="Z168" s="62">
        <f t="shared" si="69"/>
        <v>20</v>
      </c>
      <c r="AA168" s="480">
        <v>2</v>
      </c>
      <c r="AB168" s="125">
        <v>6</v>
      </c>
      <c r="AC168" s="125"/>
      <c r="AD168" s="125"/>
      <c r="AE168" s="216">
        <f t="shared" si="49"/>
        <v>10</v>
      </c>
      <c r="AF168" s="133">
        <f t="shared" si="50"/>
        <v>10</v>
      </c>
      <c r="AG168" s="134">
        <f t="shared" si="51"/>
        <v>12</v>
      </c>
      <c r="AH168" s="135">
        <f t="shared" si="52"/>
        <v>0</v>
      </c>
      <c r="AI168" s="136">
        <f t="shared" si="53"/>
        <v>1</v>
      </c>
      <c r="AJ168" s="137">
        <f t="shared" si="54"/>
        <v>0</v>
      </c>
      <c r="AK168" s="138">
        <f t="shared" si="55"/>
        <v>20</v>
      </c>
      <c r="AL168" s="139">
        <f t="shared" si="56"/>
        <v>4</v>
      </c>
      <c r="AM168" s="139">
        <f t="shared" si="70"/>
        <v>0</v>
      </c>
      <c r="AN168" s="135">
        <f t="shared" si="57"/>
        <v>1</v>
      </c>
      <c r="AO168" s="140">
        <f t="shared" si="58"/>
        <v>4</v>
      </c>
      <c r="AP168" s="140">
        <f t="shared" si="59"/>
        <v>3.5</v>
      </c>
      <c r="AQ168" s="140">
        <f t="shared" si="60"/>
        <v>1</v>
      </c>
      <c r="AR168" s="141">
        <f t="shared" si="61"/>
        <v>32.5</v>
      </c>
      <c r="AS168" s="142">
        <f t="shared" si="62"/>
        <v>0</v>
      </c>
      <c r="AT168" s="140">
        <f t="shared" si="63"/>
        <v>0</v>
      </c>
      <c r="AU168" s="140">
        <f t="shared" si="64"/>
        <v>0</v>
      </c>
      <c r="AV168" s="140">
        <v>0</v>
      </c>
      <c r="AW168" s="140">
        <f t="shared" si="65"/>
        <v>1</v>
      </c>
      <c r="AX168" s="144">
        <f t="shared" si="66"/>
        <v>32.5</v>
      </c>
    </row>
    <row r="169" spans="1:50" ht="28.8">
      <c r="A169" s="125"/>
      <c r="B169" s="127">
        <v>169</v>
      </c>
      <c r="C169" s="222" t="s">
        <v>79</v>
      </c>
      <c r="D169" s="127"/>
      <c r="E169" s="127"/>
      <c r="F169" s="196"/>
      <c r="G169" s="197" t="s">
        <v>162</v>
      </c>
      <c r="H169" s="197">
        <v>3</v>
      </c>
      <c r="I169" s="198" t="s">
        <v>755</v>
      </c>
      <c r="J169" s="196"/>
      <c r="K169" s="197"/>
      <c r="L169" s="197"/>
      <c r="M169" s="470"/>
      <c r="N169" s="197"/>
      <c r="O169" s="408" t="s">
        <v>561</v>
      </c>
      <c r="P169" s="473"/>
      <c r="Q169" s="197">
        <v>9</v>
      </c>
      <c r="R169" s="78">
        <v>2</v>
      </c>
      <c r="S169" s="14">
        <f t="shared" si="68"/>
        <v>18</v>
      </c>
      <c r="T169" s="125"/>
      <c r="U169" s="125"/>
      <c r="V169" s="125"/>
      <c r="W169" s="125"/>
      <c r="X169" s="125"/>
      <c r="Y169" s="125"/>
      <c r="Z169" s="62">
        <f t="shared" si="69"/>
        <v>18</v>
      </c>
      <c r="AA169" s="480">
        <v>2</v>
      </c>
      <c r="AB169" s="125">
        <v>4</v>
      </c>
      <c r="AC169" s="125"/>
      <c r="AD169" s="125"/>
      <c r="AE169" s="216">
        <f t="shared" si="49"/>
        <v>10</v>
      </c>
      <c r="AF169" s="133">
        <f t="shared" si="50"/>
        <v>10</v>
      </c>
      <c r="AG169" s="134">
        <f t="shared" si="51"/>
        <v>12</v>
      </c>
      <c r="AH169" s="135">
        <f t="shared" si="52"/>
        <v>0</v>
      </c>
      <c r="AI169" s="136">
        <f t="shared" si="53"/>
        <v>1</v>
      </c>
      <c r="AJ169" s="137">
        <f t="shared" si="54"/>
        <v>0</v>
      </c>
      <c r="AK169" s="138">
        <f t="shared" si="55"/>
        <v>20</v>
      </c>
      <c r="AL169" s="139">
        <f t="shared" si="56"/>
        <v>4</v>
      </c>
      <c r="AM169" s="139">
        <f t="shared" si="70"/>
        <v>0</v>
      </c>
      <c r="AN169" s="135">
        <f t="shared" si="57"/>
        <v>1</v>
      </c>
      <c r="AO169" s="140">
        <f t="shared" si="58"/>
        <v>4</v>
      </c>
      <c r="AP169" s="140">
        <f t="shared" si="59"/>
        <v>4.5</v>
      </c>
      <c r="AQ169" s="140">
        <f t="shared" si="60"/>
        <v>1</v>
      </c>
      <c r="AR169" s="141">
        <f t="shared" si="61"/>
        <v>33.5</v>
      </c>
      <c r="AS169" s="142">
        <f t="shared" si="62"/>
        <v>0</v>
      </c>
      <c r="AT169" s="140">
        <f t="shared" si="63"/>
        <v>0</v>
      </c>
      <c r="AU169" s="140">
        <f t="shared" si="64"/>
        <v>0</v>
      </c>
      <c r="AW169" s="140">
        <f t="shared" si="65"/>
        <v>1</v>
      </c>
    </row>
    <row r="170" spans="1:50" ht="22.2">
      <c r="A170" s="125"/>
      <c r="B170" s="127">
        <v>170</v>
      </c>
      <c r="C170" s="222" t="s">
        <v>145</v>
      </c>
      <c r="D170" s="127"/>
      <c r="E170" s="127"/>
      <c r="F170" s="196"/>
      <c r="G170" s="197" t="s">
        <v>166</v>
      </c>
      <c r="H170" s="197">
        <v>3</v>
      </c>
      <c r="I170" s="198" t="s">
        <v>731</v>
      </c>
      <c r="J170" s="196"/>
      <c r="K170" s="197">
        <v>15</v>
      </c>
      <c r="L170" s="197"/>
      <c r="M170" s="470"/>
      <c r="N170" s="197"/>
      <c r="O170" s="408" t="s">
        <v>167</v>
      </c>
      <c r="P170" s="473"/>
      <c r="Q170" s="478">
        <v>10</v>
      </c>
      <c r="R170" s="78">
        <v>2</v>
      </c>
      <c r="S170" s="14">
        <f t="shared" si="68"/>
        <v>20</v>
      </c>
      <c r="T170" s="125"/>
      <c r="U170" s="125"/>
      <c r="V170" s="125"/>
      <c r="W170" s="125"/>
      <c r="X170" s="125"/>
      <c r="Y170" s="125"/>
      <c r="Z170" s="62">
        <f t="shared" si="69"/>
        <v>20</v>
      </c>
      <c r="AA170" s="480">
        <v>2</v>
      </c>
      <c r="AB170" s="125">
        <v>12</v>
      </c>
      <c r="AC170" s="125"/>
      <c r="AD170" s="125"/>
      <c r="AE170" s="216">
        <f t="shared" si="49"/>
        <v>10</v>
      </c>
      <c r="AF170" s="133">
        <f t="shared" si="50"/>
        <v>10</v>
      </c>
      <c r="AG170" s="134">
        <f t="shared" si="51"/>
        <v>12</v>
      </c>
      <c r="AH170" s="135">
        <f t="shared" si="52"/>
        <v>0</v>
      </c>
      <c r="AI170" s="136">
        <f t="shared" si="53"/>
        <v>1</v>
      </c>
      <c r="AJ170" s="137">
        <f t="shared" si="54"/>
        <v>0</v>
      </c>
      <c r="AK170" s="138">
        <f t="shared" si="55"/>
        <v>20</v>
      </c>
      <c r="AL170" s="139">
        <f t="shared" si="56"/>
        <v>4</v>
      </c>
      <c r="AM170" s="139">
        <f t="shared" si="70"/>
        <v>0</v>
      </c>
      <c r="AN170" s="135">
        <f t="shared" si="57"/>
        <v>1</v>
      </c>
      <c r="AO170" s="140">
        <f t="shared" si="58"/>
        <v>4</v>
      </c>
      <c r="AP170" s="140">
        <f t="shared" si="59"/>
        <v>6</v>
      </c>
      <c r="AQ170" s="140">
        <f t="shared" si="60"/>
        <v>1</v>
      </c>
      <c r="AR170" s="141">
        <f t="shared" si="61"/>
        <v>35</v>
      </c>
      <c r="AS170" s="142">
        <f t="shared" si="62"/>
        <v>0</v>
      </c>
      <c r="AT170" s="140">
        <f t="shared" si="63"/>
        <v>0</v>
      </c>
      <c r="AU170" s="140">
        <f t="shared" si="64"/>
        <v>0</v>
      </c>
      <c r="AW170" s="140">
        <f t="shared" si="65"/>
        <v>1</v>
      </c>
    </row>
    <row r="171" spans="1:50" ht="22.2">
      <c r="A171" s="125"/>
      <c r="B171" s="127">
        <v>171</v>
      </c>
      <c r="C171" s="222" t="s">
        <v>67</v>
      </c>
      <c r="D171" s="127"/>
      <c r="E171" s="127"/>
      <c r="F171" s="196"/>
      <c r="G171" s="197" t="s">
        <v>166</v>
      </c>
      <c r="H171" s="197">
        <v>3</v>
      </c>
      <c r="I171" s="198" t="s">
        <v>732</v>
      </c>
      <c r="J171" s="196"/>
      <c r="K171" s="197"/>
      <c r="L171" s="197"/>
      <c r="M171" s="470"/>
      <c r="N171" s="197"/>
      <c r="O171" s="408"/>
      <c r="P171" s="473"/>
      <c r="Q171" s="478">
        <v>10</v>
      </c>
      <c r="R171" s="78">
        <v>2</v>
      </c>
      <c r="S171" s="14">
        <f t="shared" si="68"/>
        <v>20</v>
      </c>
      <c r="T171" s="125"/>
      <c r="U171" s="125"/>
      <c r="V171" s="125"/>
      <c r="W171" s="125"/>
      <c r="X171" s="125"/>
      <c r="Y171" s="125"/>
      <c r="Z171" s="62">
        <f t="shared" si="69"/>
        <v>20</v>
      </c>
      <c r="AA171" s="480">
        <v>2</v>
      </c>
      <c r="AB171" s="125">
        <v>7</v>
      </c>
      <c r="AC171" s="125"/>
      <c r="AD171" s="125"/>
      <c r="AF171" s="133" t="str">
        <f t="shared" si="50"/>
        <v/>
      </c>
      <c r="AK171" s="138">
        <f t="shared" si="55"/>
        <v>0</v>
      </c>
      <c r="AL171" s="139">
        <f t="shared" si="56"/>
        <v>4</v>
      </c>
      <c r="AO171" s="140">
        <f t="shared" si="58"/>
        <v>4</v>
      </c>
      <c r="AP171" s="140">
        <f t="shared" si="59"/>
        <v>2</v>
      </c>
      <c r="AQ171" s="140">
        <f t="shared" si="60"/>
        <v>1</v>
      </c>
      <c r="AR171" s="141">
        <f t="shared" si="61"/>
        <v>31</v>
      </c>
      <c r="AS171" s="142">
        <f t="shared" si="62"/>
        <v>0</v>
      </c>
      <c r="AW171" s="140">
        <f t="shared" si="65"/>
        <v>1</v>
      </c>
    </row>
    <row r="172" spans="1:50" ht="22.2">
      <c r="A172" s="125"/>
      <c r="B172" s="127">
        <v>172</v>
      </c>
      <c r="C172" s="222" t="s">
        <v>36</v>
      </c>
      <c r="D172" s="127"/>
      <c r="E172" s="127"/>
      <c r="F172" s="196"/>
      <c r="G172" s="197" t="s">
        <v>166</v>
      </c>
      <c r="H172" s="197">
        <v>3</v>
      </c>
      <c r="I172" s="198" t="s">
        <v>733</v>
      </c>
      <c r="J172" s="196"/>
      <c r="K172" s="197"/>
      <c r="L172" s="197"/>
      <c r="M172" s="470"/>
      <c r="N172" s="197"/>
      <c r="O172" s="408"/>
      <c r="P172" s="473"/>
      <c r="Q172" s="478">
        <v>10</v>
      </c>
      <c r="R172" s="78">
        <v>2</v>
      </c>
      <c r="S172" s="14">
        <f t="shared" si="68"/>
        <v>20</v>
      </c>
      <c r="T172" s="125"/>
      <c r="U172" s="125"/>
      <c r="V172" s="125"/>
      <c r="W172" s="125"/>
      <c r="X172" s="125"/>
      <c r="Y172" s="125"/>
      <c r="Z172" s="62">
        <f t="shared" si="69"/>
        <v>20</v>
      </c>
      <c r="AA172" s="480">
        <v>2</v>
      </c>
      <c r="AB172" s="125">
        <v>9</v>
      </c>
      <c r="AC172" s="125"/>
      <c r="AD172" s="125"/>
      <c r="AF172" s="133">
        <f t="shared" si="50"/>
        <v>12</v>
      </c>
      <c r="AQ172" s="140">
        <f t="shared" si="60"/>
        <v>1</v>
      </c>
    </row>
    <row r="173" spans="1:50" ht="22.2">
      <c r="A173" s="125"/>
      <c r="B173" s="127">
        <v>173</v>
      </c>
      <c r="C173" s="222" t="s">
        <v>153</v>
      </c>
      <c r="D173" s="202"/>
      <c r="E173" s="202"/>
      <c r="F173" s="202"/>
      <c r="G173" s="197" t="s">
        <v>166</v>
      </c>
      <c r="H173" s="197">
        <v>3</v>
      </c>
      <c r="I173" s="198" t="s">
        <v>734</v>
      </c>
      <c r="J173" s="202"/>
      <c r="K173" s="197"/>
      <c r="L173" s="197"/>
      <c r="M173" s="202"/>
      <c r="N173" s="197"/>
      <c r="O173" s="197"/>
      <c r="P173" s="197"/>
      <c r="Q173" s="478">
        <v>10</v>
      </c>
      <c r="R173" s="78">
        <v>2</v>
      </c>
      <c r="S173" s="14">
        <f t="shared" si="68"/>
        <v>20</v>
      </c>
      <c r="T173" s="125"/>
      <c r="U173" s="125"/>
      <c r="V173" s="125"/>
      <c r="W173" s="125"/>
      <c r="X173" s="125"/>
      <c r="Y173" s="125"/>
      <c r="Z173" s="62">
        <f t="shared" si="69"/>
        <v>20</v>
      </c>
      <c r="AA173" s="480">
        <v>2</v>
      </c>
      <c r="AB173" s="125">
        <v>12</v>
      </c>
      <c r="AC173" s="125"/>
      <c r="AD173" s="125"/>
      <c r="AF173" s="133">
        <f t="shared" si="50"/>
        <v>12</v>
      </c>
    </row>
    <row r="174" spans="1:50" ht="22.2">
      <c r="A174" s="125"/>
      <c r="B174" s="127">
        <v>174</v>
      </c>
      <c r="C174" s="222" t="s">
        <v>550</v>
      </c>
      <c r="D174" s="202"/>
      <c r="E174" s="202"/>
      <c r="F174" s="202"/>
      <c r="G174" s="197" t="s">
        <v>166</v>
      </c>
      <c r="H174" s="197">
        <v>3</v>
      </c>
      <c r="I174" s="198" t="s">
        <v>730</v>
      </c>
      <c r="J174" s="202"/>
      <c r="K174" s="197"/>
      <c r="L174" s="197"/>
      <c r="M174" s="202"/>
      <c r="N174" s="197"/>
      <c r="O174" s="197"/>
      <c r="P174" s="197" t="s">
        <v>560</v>
      </c>
      <c r="Q174" s="478">
        <v>5</v>
      </c>
      <c r="R174" s="78">
        <v>2</v>
      </c>
      <c r="S174" s="14">
        <f t="shared" si="68"/>
        <v>10</v>
      </c>
      <c r="T174" s="125"/>
      <c r="U174" s="125"/>
      <c r="V174" s="125"/>
      <c r="W174" s="125"/>
      <c r="X174" s="125"/>
      <c r="Y174" s="125"/>
      <c r="Z174" s="62">
        <f t="shared" si="69"/>
        <v>10</v>
      </c>
      <c r="AA174" s="480">
        <v>2</v>
      </c>
      <c r="AB174" s="125">
        <v>4</v>
      </c>
      <c r="AC174" s="125"/>
      <c r="AD174" s="125"/>
      <c r="AF174" s="133">
        <f t="shared" si="50"/>
        <v>14</v>
      </c>
    </row>
    <row r="175" spans="1:50" ht="22.2">
      <c r="A175" s="125"/>
      <c r="B175" s="127">
        <v>175</v>
      </c>
      <c r="C175" s="222" t="s">
        <v>90</v>
      </c>
      <c r="D175" s="202"/>
      <c r="E175" s="202"/>
      <c r="F175" s="202"/>
      <c r="G175" s="197" t="s">
        <v>554</v>
      </c>
      <c r="H175" s="197">
        <v>3</v>
      </c>
      <c r="I175" s="479" t="s">
        <v>735</v>
      </c>
      <c r="J175" s="202"/>
      <c r="K175" s="197"/>
      <c r="L175" s="197"/>
      <c r="M175" s="202"/>
      <c r="N175" s="197"/>
      <c r="O175" s="197"/>
      <c r="P175" s="197"/>
      <c r="Q175" s="478">
        <v>14</v>
      </c>
      <c r="R175" s="78">
        <v>2</v>
      </c>
      <c r="S175" s="14">
        <f t="shared" si="68"/>
        <v>28</v>
      </c>
      <c r="T175" s="125"/>
      <c r="U175" s="125"/>
      <c r="V175" s="125"/>
      <c r="W175" s="125"/>
      <c r="X175" s="125"/>
      <c r="Y175" s="125"/>
      <c r="Z175" s="62">
        <f t="shared" si="69"/>
        <v>28</v>
      </c>
      <c r="AA175" s="480">
        <v>2</v>
      </c>
      <c r="AB175" s="125"/>
      <c r="AC175" s="125"/>
      <c r="AD175" s="125"/>
      <c r="AF175" s="133">
        <f t="shared" si="50"/>
        <v>14</v>
      </c>
    </row>
    <row r="176" spans="1:50" ht="43.2">
      <c r="A176" s="125"/>
      <c r="B176" s="127">
        <v>176</v>
      </c>
      <c r="C176" s="222" t="s">
        <v>91</v>
      </c>
      <c r="D176" s="125"/>
      <c r="E176" s="125"/>
      <c r="F176" s="125"/>
      <c r="G176" s="63" t="s">
        <v>554</v>
      </c>
      <c r="H176" s="63">
        <v>3</v>
      </c>
      <c r="I176" s="203" t="s">
        <v>736</v>
      </c>
      <c r="J176" s="125"/>
      <c r="K176" s="125">
        <v>10</v>
      </c>
      <c r="L176" s="125"/>
      <c r="M176" s="125"/>
      <c r="N176" s="125"/>
      <c r="O176" s="125" t="s">
        <v>765</v>
      </c>
      <c r="P176" s="125"/>
      <c r="Q176" s="478">
        <v>14</v>
      </c>
      <c r="R176" s="78">
        <v>2</v>
      </c>
      <c r="S176" s="14">
        <f t="shared" si="68"/>
        <v>28</v>
      </c>
      <c r="T176" s="125"/>
      <c r="U176" s="125"/>
      <c r="V176" s="125"/>
      <c r="W176" s="125"/>
      <c r="X176" s="125"/>
      <c r="Y176" s="125"/>
      <c r="Z176" s="62">
        <f t="shared" si="69"/>
        <v>28</v>
      </c>
      <c r="AA176" s="480">
        <v>2</v>
      </c>
      <c r="AB176" s="125">
        <v>9</v>
      </c>
      <c r="AC176" s="125"/>
      <c r="AD176" s="125"/>
      <c r="AF176" s="133">
        <f t="shared" si="50"/>
        <v>14</v>
      </c>
    </row>
    <row r="177" spans="3:32" ht="22.2">
      <c r="I177" s="409"/>
      <c r="Q177" s="462"/>
      <c r="R177" s="407"/>
      <c r="S177" s="227"/>
      <c r="T177" s="462"/>
      <c r="AF177" s="133"/>
    </row>
    <row r="178" spans="3:32" ht="22.2">
      <c r="I178" s="409"/>
      <c r="O178" s="408"/>
      <c r="Q178" s="462"/>
      <c r="R178" s="462"/>
      <c r="S178" s="14"/>
      <c r="T178" s="462"/>
      <c r="AF178" s="133"/>
    </row>
    <row r="179" spans="3:32">
      <c r="C179" s="449"/>
      <c r="D179" s="449"/>
      <c r="E179" s="449"/>
      <c r="F179" s="449"/>
      <c r="G179" s="449"/>
      <c r="H179" s="449"/>
      <c r="I179" s="460"/>
      <c r="J179" s="449"/>
      <c r="K179" s="449"/>
      <c r="L179" s="449"/>
      <c r="M179" s="449"/>
      <c r="N179" s="449"/>
      <c r="O179" s="449"/>
      <c r="P179" s="449"/>
      <c r="Q179" s="449"/>
      <c r="R179" s="449"/>
      <c r="S179" s="14"/>
      <c r="T179" s="449"/>
      <c r="U179" s="449"/>
    </row>
    <row r="180" spans="3:32">
      <c r="C180" s="452"/>
      <c r="G180" s="453"/>
      <c r="H180" s="453"/>
      <c r="I180" s="409"/>
      <c r="Q180" s="462"/>
      <c r="R180" s="461"/>
      <c r="S180" s="250"/>
      <c r="T180" s="462"/>
    </row>
    <row r="181" spans="3:32">
      <c r="I181" s="409"/>
      <c r="S181" s="14"/>
    </row>
    <row r="182" spans="3:32">
      <c r="S182" s="14">
        <f t="shared" ref="S182:S184" si="71">每周课时数二2122*上课周数二2122</f>
        <v>0</v>
      </c>
    </row>
    <row r="183" spans="3:32">
      <c r="S183" s="14">
        <f t="shared" si="71"/>
        <v>0</v>
      </c>
    </row>
    <row r="184" spans="3:32">
      <c r="S184" s="14">
        <f t="shared" si="71"/>
        <v>0</v>
      </c>
    </row>
  </sheetData>
  <mergeCells count="22">
    <mergeCell ref="AX1:AX2"/>
    <mergeCell ref="AE3:AX3"/>
    <mergeCell ref="AR1:AR2"/>
    <mergeCell ref="AS1:AS2"/>
    <mergeCell ref="AT1:AT2"/>
    <mergeCell ref="AU1:AU2"/>
    <mergeCell ref="AV1:AV2"/>
    <mergeCell ref="AM1:AM2"/>
    <mergeCell ref="AN1:AN2"/>
    <mergeCell ref="AO1:AO2"/>
    <mergeCell ref="AP1:AP2"/>
    <mergeCell ref="AQ1:AQ2"/>
    <mergeCell ref="AH1:AH2"/>
    <mergeCell ref="AI1:AI2"/>
    <mergeCell ref="AJ1:AJ2"/>
    <mergeCell ref="AK1:AK2"/>
    <mergeCell ref="AL1:AL2"/>
    <mergeCell ref="A1:AD2"/>
    <mergeCell ref="B4:G4"/>
    <mergeCell ref="AE1:AE2"/>
    <mergeCell ref="AF1:AF2"/>
    <mergeCell ref="AG1:AG2"/>
  </mergeCells>
  <phoneticPr fontId="2" type="noConversion"/>
  <conditionalFormatting sqref="AV5:AV168 AJ4:AJ170 AX5:AX168 AM4:AM170 AF5:AF178 AG5:AH170 AL4:AL171 AN5:AN170 AO5:AP171 AQ5:AQ172 AR5:AS171 AT5:AU170 AW5:AW171">
    <cfRule type="expression" dxfId="1" priority="2" stopIfTrue="1">
      <formula>MOD(ROW(),2)=0</formula>
    </cfRule>
  </conditionalFormatting>
  <conditionalFormatting sqref="AF4:AH4 AN4:AX4">
    <cfRule type="expression" dxfId="0" priority="1" stopIfTrue="1">
      <formula>MOD(ROW(),2)=0</formula>
    </cfRule>
  </conditionalFormatting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5"/>
  <sheetViews>
    <sheetView zoomScaleNormal="100" workbookViewId="0">
      <selection activeCell="K6" sqref="K6"/>
    </sheetView>
  </sheetViews>
  <sheetFormatPr defaultRowHeight="14.4"/>
  <cols>
    <col min="1" max="1" width="6.109375" customWidth="1"/>
    <col min="3" max="3" width="5.88671875" customWidth="1"/>
    <col min="4" max="4" width="7.109375" customWidth="1"/>
    <col min="5" max="5" width="11.6640625" hidden="1" customWidth="1"/>
    <col min="6" max="7" width="10.109375" hidden="1" customWidth="1"/>
    <col min="8" max="8" width="11" hidden="1" customWidth="1"/>
    <col min="9" max="11" width="11" customWidth="1"/>
    <col min="12" max="12" width="10.109375" bestFit="1" customWidth="1"/>
  </cols>
  <sheetData>
    <row r="1" spans="1:12" ht="17.399999999999999">
      <c r="A1" s="536" t="s">
        <v>817</v>
      </c>
      <c r="B1" s="536"/>
      <c r="C1" s="536"/>
      <c r="D1" s="536"/>
      <c r="E1" s="536"/>
      <c r="F1" s="536"/>
      <c r="G1" s="536"/>
      <c r="H1" s="536"/>
      <c r="I1" s="536"/>
      <c r="J1" s="536"/>
      <c r="K1" s="536"/>
      <c r="L1" s="536"/>
    </row>
    <row r="2" spans="1:12">
      <c r="A2" s="150" t="s">
        <v>1</v>
      </c>
      <c r="B2" s="151" t="s">
        <v>2</v>
      </c>
      <c r="C2" s="151" t="s">
        <v>543</v>
      </c>
      <c r="D2" s="151" t="s">
        <v>4</v>
      </c>
      <c r="E2" s="152" t="s">
        <v>548</v>
      </c>
      <c r="F2" s="153" t="s">
        <v>544</v>
      </c>
      <c r="G2" s="153" t="s">
        <v>545</v>
      </c>
      <c r="H2" s="153" t="s">
        <v>546</v>
      </c>
      <c r="I2" s="153" t="s">
        <v>814</v>
      </c>
      <c r="J2" s="153" t="s">
        <v>815</v>
      </c>
      <c r="K2" s="153" t="s">
        <v>816</v>
      </c>
      <c r="L2" s="153" t="s">
        <v>547</v>
      </c>
    </row>
    <row r="3" spans="1:12" ht="15.6">
      <c r="A3" s="154">
        <f>'一13-16周'!B5</f>
        <v>1</v>
      </c>
      <c r="B3" s="154" t="str">
        <f>'一13-16周'!C5</f>
        <v>翁文津</v>
      </c>
      <c r="C3" s="154">
        <f>'一13-16周'!H5</f>
        <v>1</v>
      </c>
      <c r="D3" s="154" t="str">
        <f>'一13-16周'!G5</f>
        <v>语</v>
      </c>
      <c r="E3" s="375">
        <f>高三暑假上课!AX5</f>
        <v>0</v>
      </c>
      <c r="F3" s="375"/>
      <c r="G3" s="375"/>
      <c r="H3" s="375"/>
      <c r="I3" s="375">
        <f>'一13-16周'!AX5</f>
        <v>84</v>
      </c>
      <c r="J3" s="375">
        <f>'一17-20周'!AX5</f>
        <v>84</v>
      </c>
      <c r="K3" s="375">
        <f>'一21-22周'!AX5</f>
        <v>42</v>
      </c>
      <c r="L3" s="376">
        <f>SUM(I3:K3)</f>
        <v>210</v>
      </c>
    </row>
    <row r="4" spans="1:12" ht="15.6">
      <c r="A4" s="154">
        <f>'一13-16周'!B6</f>
        <v>2</v>
      </c>
      <c r="B4" s="154" t="str">
        <f>'一13-16周'!C6</f>
        <v>黄俊群</v>
      </c>
      <c r="C4" s="154">
        <f>'一13-16周'!H6</f>
        <v>1</v>
      </c>
      <c r="D4" s="154" t="str">
        <f>'一13-16周'!G6</f>
        <v>语</v>
      </c>
      <c r="E4" s="375">
        <f>高三暑假上课!AX6</f>
        <v>0</v>
      </c>
      <c r="F4" s="375"/>
      <c r="G4" s="375"/>
      <c r="H4" s="375"/>
      <c r="I4" s="375">
        <f>'一13-16周'!AX6</f>
        <v>78</v>
      </c>
      <c r="J4" s="375">
        <f>'一17-20周'!AX6</f>
        <v>78.5</v>
      </c>
      <c r="K4" s="375">
        <f>'一21-22周'!AX6</f>
        <v>43</v>
      </c>
      <c r="L4" s="376">
        <f t="shared" ref="L4:L67" si="0">SUM(I4:K4)</f>
        <v>199.5</v>
      </c>
    </row>
    <row r="5" spans="1:12" ht="15.6">
      <c r="A5" s="154">
        <f>'一13-16周'!B7</f>
        <v>3</v>
      </c>
      <c r="B5" s="154" t="str">
        <f>'一13-16周'!C7</f>
        <v>袁芳敏</v>
      </c>
      <c r="C5" s="154">
        <f>'一13-16周'!H7</f>
        <v>1</v>
      </c>
      <c r="D5" s="154" t="str">
        <f>'一13-16周'!G7</f>
        <v>语</v>
      </c>
      <c r="E5" s="375">
        <f>高三暑假上课!AX7</f>
        <v>0</v>
      </c>
      <c r="F5" s="375"/>
      <c r="G5" s="375"/>
      <c r="H5" s="375"/>
      <c r="I5" s="375">
        <f>'一13-16周'!AX7</f>
        <v>84</v>
      </c>
      <c r="J5" s="375">
        <f>'一17-20周'!AX7</f>
        <v>78</v>
      </c>
      <c r="K5" s="375">
        <f>'一21-22周'!AX7</f>
        <v>42</v>
      </c>
      <c r="L5" s="376">
        <f t="shared" si="0"/>
        <v>204</v>
      </c>
    </row>
    <row r="6" spans="1:12" ht="15.6">
      <c r="A6" s="154">
        <f>'一13-16周'!B8</f>
        <v>4</v>
      </c>
      <c r="B6" s="154" t="str">
        <f>'一13-16周'!C8</f>
        <v>周贵荣</v>
      </c>
      <c r="C6" s="154">
        <f>'一13-16周'!H8</f>
        <v>1</v>
      </c>
      <c r="D6" s="154" t="str">
        <f>'一13-16周'!G8</f>
        <v>语</v>
      </c>
      <c r="E6" s="375">
        <f>高三暑假上课!AX8</f>
        <v>0</v>
      </c>
      <c r="F6" s="375"/>
      <c r="G6" s="375"/>
      <c r="H6" s="375"/>
      <c r="I6" s="375">
        <f>'一13-16周'!AX8</f>
        <v>82</v>
      </c>
      <c r="J6" s="375">
        <f>'一17-20周'!AX8</f>
        <v>82</v>
      </c>
      <c r="K6" s="375">
        <f>'一21-22周'!AX8</f>
        <v>47</v>
      </c>
      <c r="L6" s="376">
        <f t="shared" si="0"/>
        <v>211</v>
      </c>
    </row>
    <row r="7" spans="1:12" ht="15.6">
      <c r="A7" s="154">
        <f>'一13-16周'!B9</f>
        <v>5</v>
      </c>
      <c r="B7" s="154" t="str">
        <f>'一13-16周'!C9</f>
        <v>徐晶</v>
      </c>
      <c r="C7" s="154">
        <f>'一13-16周'!H9</f>
        <v>1</v>
      </c>
      <c r="D7" s="154" t="str">
        <f>'一13-16周'!G9</f>
        <v>语</v>
      </c>
      <c r="E7" s="375">
        <f>高三暑假上课!AX9</f>
        <v>0</v>
      </c>
      <c r="F7" s="375"/>
      <c r="G7" s="375"/>
      <c r="H7" s="375"/>
      <c r="I7" s="375">
        <f>'一13-16周'!AX9</f>
        <v>86</v>
      </c>
      <c r="J7" s="375">
        <f>'一17-20周'!AX9</f>
        <v>82.5</v>
      </c>
      <c r="K7" s="375">
        <f>'一21-22周'!AX9</f>
        <v>49</v>
      </c>
      <c r="L7" s="376">
        <f t="shared" si="0"/>
        <v>217.5</v>
      </c>
    </row>
    <row r="8" spans="1:12" ht="15.6">
      <c r="A8" s="154">
        <f>'一13-16周'!B10</f>
        <v>6</v>
      </c>
      <c r="B8" s="154" t="str">
        <f>'一13-16周'!C10</f>
        <v>邢凡</v>
      </c>
      <c r="C8" s="154">
        <f>'一13-16周'!H10</f>
        <v>1</v>
      </c>
      <c r="D8" s="154" t="str">
        <f>'一13-16周'!G10</f>
        <v>语</v>
      </c>
      <c r="E8" s="375">
        <f>高三暑假上课!AX10</f>
        <v>0</v>
      </c>
      <c r="F8" s="375"/>
      <c r="G8" s="375"/>
      <c r="H8" s="375"/>
      <c r="I8" s="375">
        <f>'一13-16周'!AX10</f>
        <v>78</v>
      </c>
      <c r="J8" s="375">
        <f>'一17-20周'!AX10</f>
        <v>78</v>
      </c>
      <c r="K8" s="375">
        <f>'一21-22周'!AX10</f>
        <v>42</v>
      </c>
      <c r="L8" s="376">
        <f t="shared" si="0"/>
        <v>198</v>
      </c>
    </row>
    <row r="9" spans="1:12" ht="15.6">
      <c r="A9" s="154">
        <f>'一13-16周'!B11</f>
        <v>7</v>
      </c>
      <c r="B9" s="154" t="str">
        <f>'一13-16周'!C11</f>
        <v>符燕</v>
      </c>
      <c r="C9" s="154">
        <f>'一13-16周'!H11</f>
        <v>1</v>
      </c>
      <c r="D9" s="154" t="str">
        <f>'一13-16周'!G11</f>
        <v>语</v>
      </c>
      <c r="E9" s="375">
        <f>高三暑假上课!AX11</f>
        <v>0</v>
      </c>
      <c r="F9" s="375"/>
      <c r="G9" s="375"/>
      <c r="H9" s="375"/>
      <c r="I9" s="375">
        <f>'一13-16周'!AX11</f>
        <v>80</v>
      </c>
      <c r="J9" s="375">
        <f>'一17-20周'!AX11</f>
        <v>80</v>
      </c>
      <c r="K9" s="375">
        <f>'一21-22周'!AX11</f>
        <v>43</v>
      </c>
      <c r="L9" s="376">
        <f t="shared" si="0"/>
        <v>203</v>
      </c>
    </row>
    <row r="10" spans="1:12" ht="15.6">
      <c r="A10" s="154">
        <f>'一13-16周'!B12</f>
        <v>8</v>
      </c>
      <c r="B10" s="154" t="str">
        <f>'一13-16周'!C12</f>
        <v>杨通友</v>
      </c>
      <c r="C10" s="154">
        <f>'一13-16周'!H12</f>
        <v>1</v>
      </c>
      <c r="D10" s="154" t="str">
        <f>'一13-16周'!G12</f>
        <v>语</v>
      </c>
      <c r="E10" s="375">
        <f>高三暑假上课!AX12</f>
        <v>0</v>
      </c>
      <c r="F10" s="375"/>
      <c r="G10" s="375"/>
      <c r="H10" s="375"/>
      <c r="I10" s="375">
        <f>'一13-16周'!AX12</f>
        <v>56</v>
      </c>
      <c r="J10" s="375">
        <f>'一17-20周'!AX12</f>
        <v>56</v>
      </c>
      <c r="K10" s="375">
        <f>'一21-22周'!AX12</f>
        <v>30</v>
      </c>
      <c r="L10" s="376">
        <f t="shared" si="0"/>
        <v>142</v>
      </c>
    </row>
    <row r="11" spans="1:12" ht="15.6">
      <c r="A11" s="154">
        <f>'一13-16周'!B13</f>
        <v>9</v>
      </c>
      <c r="B11" s="154" t="str">
        <f>'一13-16周'!C13</f>
        <v>刘宸逸</v>
      </c>
      <c r="C11" s="154">
        <f>'一13-16周'!H13</f>
        <v>1</v>
      </c>
      <c r="D11" s="154" t="str">
        <f>'一13-16周'!G13</f>
        <v>数</v>
      </c>
      <c r="E11" s="375">
        <f>高三暑假上课!AX13</f>
        <v>0</v>
      </c>
      <c r="F11" s="375"/>
      <c r="G11" s="375"/>
      <c r="H11" s="375"/>
      <c r="I11" s="375">
        <f>'一13-16周'!AX13</f>
        <v>83</v>
      </c>
      <c r="J11" s="375">
        <f>'一17-20周'!AX13</f>
        <v>80.5</v>
      </c>
      <c r="K11" s="375">
        <f>'一21-22周'!AX13</f>
        <v>47</v>
      </c>
      <c r="L11" s="376">
        <f t="shared" si="0"/>
        <v>210.5</v>
      </c>
    </row>
    <row r="12" spans="1:12" ht="15.6">
      <c r="A12" s="154">
        <f>'一13-16周'!B14</f>
        <v>11</v>
      </c>
      <c r="B12" s="154" t="str">
        <f>'一13-16周'!C14</f>
        <v>黄杰</v>
      </c>
      <c r="C12" s="154">
        <f>'一13-16周'!H14</f>
        <v>1</v>
      </c>
      <c r="D12" s="154" t="str">
        <f>'一13-16周'!G14</f>
        <v>数</v>
      </c>
      <c r="E12" s="375">
        <f>高三暑假上课!AX14</f>
        <v>0</v>
      </c>
      <c r="F12" s="375"/>
      <c r="G12" s="375"/>
      <c r="H12" s="375"/>
      <c r="I12" s="375">
        <f>'一13-16周'!AX14</f>
        <v>80</v>
      </c>
      <c r="J12" s="375">
        <f>'一17-20周'!AX14</f>
        <v>78.5</v>
      </c>
      <c r="K12" s="375">
        <f>'一21-22周'!AX14</f>
        <v>47</v>
      </c>
      <c r="L12" s="376">
        <f t="shared" si="0"/>
        <v>205.5</v>
      </c>
    </row>
    <row r="13" spans="1:12" ht="15.6">
      <c r="A13" s="154">
        <f>'一13-16周'!B15</f>
        <v>12</v>
      </c>
      <c r="B13" s="154" t="str">
        <f>'一13-16周'!C15</f>
        <v>符郁玲</v>
      </c>
      <c r="C13" s="154">
        <f>'一13-16周'!H15</f>
        <v>1</v>
      </c>
      <c r="D13" s="154" t="str">
        <f>'一13-16周'!G15</f>
        <v>数</v>
      </c>
      <c r="E13" s="375">
        <f>高三暑假上课!AX15</f>
        <v>0</v>
      </c>
      <c r="F13" s="375"/>
      <c r="G13" s="375"/>
      <c r="H13" s="375"/>
      <c r="I13" s="375">
        <f>'一13-16周'!AX15</f>
        <v>98</v>
      </c>
      <c r="J13" s="375">
        <f>'一17-20周'!AX15</f>
        <v>96.5</v>
      </c>
      <c r="K13" s="375">
        <f>'一21-22周'!AX15</f>
        <v>55</v>
      </c>
      <c r="L13" s="376">
        <f t="shared" si="0"/>
        <v>249.5</v>
      </c>
    </row>
    <row r="14" spans="1:12" ht="15.6">
      <c r="A14" s="154">
        <f>'一13-16周'!B16</f>
        <v>13</v>
      </c>
      <c r="B14" s="154" t="str">
        <f>'一13-16周'!C16</f>
        <v>王敏</v>
      </c>
      <c r="C14" s="154">
        <f>'一13-16周'!H16</f>
        <v>1</v>
      </c>
      <c r="D14" s="154" t="str">
        <f>'一13-16周'!G16</f>
        <v>数</v>
      </c>
      <c r="E14" s="375">
        <f>高三暑假上课!AX16</f>
        <v>0</v>
      </c>
      <c r="F14" s="375"/>
      <c r="G14" s="375"/>
      <c r="H14" s="375"/>
      <c r="I14" s="375">
        <f>'一13-16周'!AX16</f>
        <v>80</v>
      </c>
      <c r="J14" s="375">
        <f>'一17-20周'!AX16</f>
        <v>80</v>
      </c>
      <c r="K14" s="375">
        <f>'一21-22周'!AX16</f>
        <v>40</v>
      </c>
      <c r="L14" s="376">
        <f t="shared" si="0"/>
        <v>200</v>
      </c>
    </row>
    <row r="15" spans="1:12" ht="15.6">
      <c r="A15" s="154">
        <f>'一13-16周'!B17</f>
        <v>14</v>
      </c>
      <c r="B15" s="154" t="str">
        <f>'一13-16周'!C17</f>
        <v>陈茹婷</v>
      </c>
      <c r="C15" s="154">
        <f>'一13-16周'!H17</f>
        <v>1</v>
      </c>
      <c r="D15" s="154" t="str">
        <f>'一13-16周'!G17</f>
        <v>数</v>
      </c>
      <c r="E15" s="375">
        <f>高三暑假上课!AX17</f>
        <v>0</v>
      </c>
      <c r="F15" s="375"/>
      <c r="G15" s="375"/>
      <c r="H15" s="375"/>
      <c r="I15" s="375">
        <f>'一13-16周'!AX17</f>
        <v>80</v>
      </c>
      <c r="J15" s="375">
        <f>'一17-20周'!AX17</f>
        <v>78.5</v>
      </c>
      <c r="K15" s="375">
        <f>'一21-22周'!AX17</f>
        <v>47</v>
      </c>
      <c r="L15" s="376">
        <f t="shared" si="0"/>
        <v>205.5</v>
      </c>
    </row>
    <row r="16" spans="1:12" ht="15.6">
      <c r="A16" s="154">
        <f>'一13-16周'!B18</f>
        <v>15</v>
      </c>
      <c r="B16" s="154" t="str">
        <f>'一13-16周'!C18</f>
        <v>吴公强</v>
      </c>
      <c r="C16" s="154">
        <f>'一13-16周'!H18</f>
        <v>1</v>
      </c>
      <c r="D16" s="154" t="str">
        <f>'一13-16周'!G18</f>
        <v>数</v>
      </c>
      <c r="E16" s="375">
        <f>高三暑假上课!AX18</f>
        <v>0</v>
      </c>
      <c r="F16" s="375"/>
      <c r="G16" s="375"/>
      <c r="H16" s="375"/>
      <c r="I16" s="375">
        <f>'一13-16周'!AX18</f>
        <v>68</v>
      </c>
      <c r="J16" s="375">
        <f>'一17-20周'!AX18</f>
        <v>68</v>
      </c>
      <c r="K16" s="375">
        <f>'一21-22周'!AX18</f>
        <v>37</v>
      </c>
      <c r="L16" s="376">
        <f t="shared" si="0"/>
        <v>173</v>
      </c>
    </row>
    <row r="17" spans="1:12" ht="15.6">
      <c r="A17" s="154">
        <f>'一13-16周'!B19</f>
        <v>16</v>
      </c>
      <c r="B17" s="154" t="str">
        <f>'一13-16周'!C19</f>
        <v>王刚</v>
      </c>
      <c r="C17" s="154">
        <f>'一13-16周'!H19</f>
        <v>1</v>
      </c>
      <c r="D17" s="154" t="str">
        <f>'一13-16周'!G19</f>
        <v>数</v>
      </c>
      <c r="E17" s="375">
        <f>高三暑假上课!AX19</f>
        <v>0</v>
      </c>
      <c r="F17" s="375"/>
      <c r="G17" s="375"/>
      <c r="H17" s="375"/>
      <c r="I17" s="375">
        <f>'一13-16周'!AX19</f>
        <v>104</v>
      </c>
      <c r="J17" s="375">
        <f>'一17-20周'!AX19</f>
        <v>104</v>
      </c>
      <c r="K17" s="375">
        <f>'一21-22周'!AX19</f>
        <v>58</v>
      </c>
      <c r="L17" s="376">
        <f t="shared" si="0"/>
        <v>266</v>
      </c>
    </row>
    <row r="18" spans="1:12" ht="15.6">
      <c r="A18" s="154">
        <f>'一13-16周'!B20</f>
        <v>17</v>
      </c>
      <c r="B18" s="154" t="str">
        <f>'一13-16周'!C20</f>
        <v>覃荣学</v>
      </c>
      <c r="C18" s="154">
        <f>'一13-16周'!H20</f>
        <v>1</v>
      </c>
      <c r="D18" s="154" t="str">
        <f>'一13-16周'!G20</f>
        <v>数</v>
      </c>
      <c r="E18" s="375">
        <f>高三暑假上课!AX20</f>
        <v>0</v>
      </c>
      <c r="F18" s="375"/>
      <c r="G18" s="375"/>
      <c r="H18" s="375"/>
      <c r="I18" s="375">
        <f>'一13-16周'!AX20</f>
        <v>86</v>
      </c>
      <c r="J18" s="375">
        <f>'一17-20周'!AX20</f>
        <v>86</v>
      </c>
      <c r="K18" s="375">
        <f>'一21-22周'!AX20</f>
        <v>46</v>
      </c>
      <c r="L18" s="376">
        <f t="shared" si="0"/>
        <v>218</v>
      </c>
    </row>
    <row r="19" spans="1:12" ht="15.6">
      <c r="A19" s="154">
        <f>'一13-16周'!B21</f>
        <v>18</v>
      </c>
      <c r="B19" s="154" t="str">
        <f>'一13-16周'!C21</f>
        <v>唐璐</v>
      </c>
      <c r="C19" s="154">
        <f>'一13-16周'!H21</f>
        <v>1</v>
      </c>
      <c r="D19" s="154" t="str">
        <f>'一13-16周'!G21</f>
        <v>英</v>
      </c>
      <c r="E19" s="375">
        <f>高三暑假上课!AX21</f>
        <v>0</v>
      </c>
      <c r="F19" s="375"/>
      <c r="G19" s="375"/>
      <c r="H19" s="375"/>
      <c r="I19" s="375">
        <f>'一13-16周'!AX21</f>
        <v>64</v>
      </c>
      <c r="J19" s="375">
        <f>'一17-20周'!AX21</f>
        <v>64</v>
      </c>
      <c r="K19" s="375">
        <f>'一21-22周'!AX21</f>
        <v>38</v>
      </c>
      <c r="L19" s="376">
        <f t="shared" si="0"/>
        <v>166</v>
      </c>
    </row>
    <row r="20" spans="1:12" ht="15.6">
      <c r="A20" s="154">
        <f>'一13-16周'!B22</f>
        <v>19</v>
      </c>
      <c r="B20" s="154" t="str">
        <f>'一13-16周'!C22</f>
        <v>王斐</v>
      </c>
      <c r="C20" s="154">
        <f>'一13-16周'!H22</f>
        <v>1</v>
      </c>
      <c r="D20" s="154" t="str">
        <f>'一13-16周'!G22</f>
        <v>英</v>
      </c>
      <c r="E20" s="375">
        <f>高三暑假上课!AX22</f>
        <v>0</v>
      </c>
      <c r="F20" s="375"/>
      <c r="G20" s="375"/>
      <c r="H20" s="375"/>
      <c r="I20" s="375">
        <f>'一13-16周'!AX22</f>
        <v>58</v>
      </c>
      <c r="J20" s="375">
        <f>'一17-20周'!AX22</f>
        <v>58</v>
      </c>
      <c r="K20" s="375">
        <f>'一21-22周'!AX22</f>
        <v>32</v>
      </c>
      <c r="L20" s="376">
        <f t="shared" si="0"/>
        <v>148</v>
      </c>
    </row>
    <row r="21" spans="1:12" ht="15.6">
      <c r="A21" s="154">
        <f>'一13-16周'!B23</f>
        <v>20</v>
      </c>
      <c r="B21" s="154" t="str">
        <f>'一13-16周'!C23</f>
        <v>何燕</v>
      </c>
      <c r="C21" s="154">
        <f>'一13-16周'!H23</f>
        <v>1</v>
      </c>
      <c r="D21" s="154" t="str">
        <f>'一13-16周'!G23</f>
        <v>英</v>
      </c>
      <c r="E21" s="375">
        <f>高三暑假上课!AX23</f>
        <v>0</v>
      </c>
      <c r="F21" s="375"/>
      <c r="G21" s="375"/>
      <c r="H21" s="375"/>
      <c r="I21" s="375">
        <f>'一13-16周'!AX23</f>
        <v>58</v>
      </c>
      <c r="J21" s="375">
        <f>'一17-20周'!AX23</f>
        <v>58</v>
      </c>
      <c r="K21" s="375">
        <f>'一21-22周'!AX23</f>
        <v>32</v>
      </c>
      <c r="L21" s="376">
        <f t="shared" si="0"/>
        <v>148</v>
      </c>
    </row>
    <row r="22" spans="1:12" ht="15.6">
      <c r="A22" s="154">
        <f>'一13-16周'!B24</f>
        <v>21</v>
      </c>
      <c r="B22" s="154" t="str">
        <f>'一13-16周'!C24</f>
        <v>黄玲</v>
      </c>
      <c r="C22" s="154">
        <f>'一13-16周'!H24</f>
        <v>1</v>
      </c>
      <c r="D22" s="154" t="str">
        <f>'一13-16周'!G24</f>
        <v>英</v>
      </c>
      <c r="E22" s="375">
        <f>高三暑假上课!AX24</f>
        <v>0</v>
      </c>
      <c r="F22" s="375"/>
      <c r="G22" s="375"/>
      <c r="H22" s="375"/>
      <c r="I22" s="375">
        <f>'一13-16周'!AX24</f>
        <v>84</v>
      </c>
      <c r="J22" s="375">
        <f>'一17-20周'!AX24</f>
        <v>84.5</v>
      </c>
      <c r="K22" s="375">
        <f>'一21-22周'!AX24</f>
        <v>49</v>
      </c>
      <c r="L22" s="376">
        <f t="shared" si="0"/>
        <v>217.5</v>
      </c>
    </row>
    <row r="23" spans="1:12" ht="15.6">
      <c r="A23" s="154">
        <f>'一13-16周'!B25</f>
        <v>22</v>
      </c>
      <c r="B23" s="154" t="str">
        <f>'一13-16周'!C25</f>
        <v>符阳萍</v>
      </c>
      <c r="C23" s="154">
        <f>'一13-16周'!H25</f>
        <v>1</v>
      </c>
      <c r="D23" s="154" t="str">
        <f>'一13-16周'!G25</f>
        <v>英</v>
      </c>
      <c r="E23" s="375">
        <f>高三暑假上课!AX25</f>
        <v>0</v>
      </c>
      <c r="F23" s="375"/>
      <c r="G23" s="375"/>
      <c r="H23" s="375"/>
      <c r="I23" s="375">
        <f>'一13-16周'!AX25</f>
        <v>102</v>
      </c>
      <c r="J23" s="375">
        <f>'一17-20周'!AX25</f>
        <v>98.5</v>
      </c>
      <c r="K23" s="375">
        <f>'一21-22周'!AX25</f>
        <v>57</v>
      </c>
      <c r="L23" s="376">
        <f t="shared" si="0"/>
        <v>257.5</v>
      </c>
    </row>
    <row r="24" spans="1:12" ht="15.6">
      <c r="A24" s="154">
        <f>'一13-16周'!B26</f>
        <v>23</v>
      </c>
      <c r="B24" s="154" t="str">
        <f>'一13-16周'!C26</f>
        <v>林雯霞</v>
      </c>
      <c r="C24" s="154">
        <f>'一13-16周'!H26</f>
        <v>1</v>
      </c>
      <c r="D24" s="154" t="str">
        <f>'一13-16周'!G26</f>
        <v>英</v>
      </c>
      <c r="E24" s="375">
        <f>高三暑假上课!AX26</f>
        <v>0</v>
      </c>
      <c r="F24" s="375"/>
      <c r="G24" s="375"/>
      <c r="H24" s="375"/>
      <c r="I24" s="375">
        <f>'一13-16周'!AX26</f>
        <v>58</v>
      </c>
      <c r="J24" s="375">
        <f>'一17-20周'!AX26</f>
        <v>58</v>
      </c>
      <c r="K24" s="375">
        <f>'一21-22周'!AX26</f>
        <v>32</v>
      </c>
      <c r="L24" s="376">
        <f t="shared" si="0"/>
        <v>148</v>
      </c>
    </row>
    <row r="25" spans="1:12" ht="15.6">
      <c r="A25" s="154">
        <f>'一13-16周'!B27</f>
        <v>24</v>
      </c>
      <c r="B25" s="154" t="str">
        <f>'一13-16周'!C27</f>
        <v>王岚</v>
      </c>
      <c r="C25" s="154">
        <f>'一13-16周'!H27</f>
        <v>1</v>
      </c>
      <c r="D25" s="154" t="str">
        <f>'一13-16周'!G27</f>
        <v>英</v>
      </c>
      <c r="E25" s="375">
        <f>高三暑假上课!AX27</f>
        <v>0</v>
      </c>
      <c r="F25" s="375"/>
      <c r="G25" s="375"/>
      <c r="H25" s="375"/>
      <c r="I25" s="375">
        <f>'一13-16周'!AX27</f>
        <v>58</v>
      </c>
      <c r="J25" s="375">
        <f>'一17-20周'!AX27</f>
        <v>58</v>
      </c>
      <c r="K25" s="375">
        <f>'一21-22周'!AX27</f>
        <v>32</v>
      </c>
      <c r="L25" s="376">
        <f t="shared" si="0"/>
        <v>148</v>
      </c>
    </row>
    <row r="26" spans="1:12" ht="15.6">
      <c r="A26" s="154">
        <f>'一13-16周'!B28</f>
        <v>25</v>
      </c>
      <c r="B26" s="154" t="str">
        <f>'一13-16周'!C28</f>
        <v>许能</v>
      </c>
      <c r="C26" s="154">
        <f>'一13-16周'!H28</f>
        <v>1</v>
      </c>
      <c r="D26" s="154" t="str">
        <f>'一13-16周'!G28</f>
        <v>英</v>
      </c>
      <c r="E26" s="375">
        <f>高三暑假上课!AX28</f>
        <v>0</v>
      </c>
      <c r="F26" s="375"/>
      <c r="G26" s="375"/>
      <c r="H26" s="375"/>
      <c r="I26" s="375">
        <f>'一13-16周'!AX28</f>
        <v>64</v>
      </c>
      <c r="J26" s="375">
        <f>'一17-20周'!AX28</f>
        <v>64</v>
      </c>
      <c r="K26" s="375">
        <f>'一21-22周'!AX28</f>
        <v>38</v>
      </c>
      <c r="L26" s="376">
        <f t="shared" si="0"/>
        <v>166</v>
      </c>
    </row>
    <row r="27" spans="1:12" ht="15.6">
      <c r="A27" s="154">
        <f>'一13-16周'!B29</f>
        <v>26</v>
      </c>
      <c r="B27" s="154" t="str">
        <f>'一13-16周'!C29</f>
        <v>李刚</v>
      </c>
      <c r="C27" s="154">
        <f>'一13-16周'!H29</f>
        <v>1</v>
      </c>
      <c r="D27" s="154" t="str">
        <f>'一13-16周'!G29</f>
        <v>物</v>
      </c>
      <c r="E27" s="375">
        <f>高三暑假上课!AX29</f>
        <v>0</v>
      </c>
      <c r="F27" s="375"/>
      <c r="G27" s="375"/>
      <c r="H27" s="375"/>
      <c r="I27" s="375">
        <f>'一13-16周'!AX29</f>
        <v>59.839999999999996</v>
      </c>
      <c r="J27" s="375">
        <f>'一17-20周'!AX29</f>
        <v>59.839999999999996</v>
      </c>
      <c r="K27" s="375">
        <f>'一21-22周'!AX29</f>
        <v>35.92</v>
      </c>
      <c r="L27" s="376">
        <f t="shared" si="0"/>
        <v>155.6</v>
      </c>
    </row>
    <row r="28" spans="1:12" ht="15.6">
      <c r="A28" s="154">
        <f>'一13-16周'!B30</f>
        <v>27</v>
      </c>
      <c r="B28" s="154" t="str">
        <f>'一13-16周'!C30</f>
        <v>王锡思</v>
      </c>
      <c r="C28" s="154">
        <f>'一13-16周'!H30</f>
        <v>1</v>
      </c>
      <c r="D28" s="154" t="str">
        <f>'一13-16周'!G30</f>
        <v>物</v>
      </c>
      <c r="E28" s="375">
        <f>高三暑假上课!AX30</f>
        <v>0</v>
      </c>
      <c r="F28" s="375"/>
      <c r="G28" s="375"/>
      <c r="H28" s="375"/>
      <c r="I28" s="375">
        <f>'一13-16周'!AX30</f>
        <v>95.5</v>
      </c>
      <c r="J28" s="375">
        <f>'一17-20周'!AX30</f>
        <v>92.34</v>
      </c>
      <c r="K28" s="375">
        <f>'一21-22周'!AX30</f>
        <v>53.92</v>
      </c>
      <c r="L28" s="376">
        <f t="shared" si="0"/>
        <v>241.76</v>
      </c>
    </row>
    <row r="29" spans="1:12" ht="15.6">
      <c r="A29" s="154">
        <f>'一13-16周'!B31</f>
        <v>28</v>
      </c>
      <c r="B29" s="154" t="str">
        <f>'一13-16周'!C31</f>
        <v>王婧</v>
      </c>
      <c r="C29" s="154">
        <f>'一13-16周'!H31</f>
        <v>1</v>
      </c>
      <c r="D29" s="154" t="str">
        <f>'一13-16周'!G31</f>
        <v>物</v>
      </c>
      <c r="E29" s="375">
        <f>高三暑假上课!AX31</f>
        <v>0</v>
      </c>
      <c r="F29" s="375"/>
      <c r="G29" s="375"/>
      <c r="H29" s="375"/>
      <c r="I29" s="375">
        <f>'一13-16周'!AX31</f>
        <v>82</v>
      </c>
      <c r="J29" s="375">
        <f>'一17-20周'!AX31</f>
        <v>80.5</v>
      </c>
      <c r="K29" s="375">
        <f>'一21-22周'!AX31</f>
        <v>47</v>
      </c>
      <c r="L29" s="376">
        <f t="shared" si="0"/>
        <v>209.5</v>
      </c>
    </row>
    <row r="30" spans="1:12" ht="15.6">
      <c r="A30" s="154">
        <f>'一13-16周'!B32</f>
        <v>29</v>
      </c>
      <c r="B30" s="154" t="str">
        <f>'一13-16周'!C32</f>
        <v>张越升</v>
      </c>
      <c r="C30" s="154">
        <f>'一13-16周'!H32</f>
        <v>1</v>
      </c>
      <c r="D30" s="154" t="str">
        <f>'一13-16周'!G32</f>
        <v>物</v>
      </c>
      <c r="E30" s="375">
        <f>高三暑假上课!AX32</f>
        <v>0</v>
      </c>
      <c r="F30" s="375"/>
      <c r="G30" s="375"/>
      <c r="H30" s="375"/>
      <c r="I30" s="375">
        <f>'一13-16周'!AX32</f>
        <v>25.919999999999998</v>
      </c>
      <c r="J30" s="375">
        <f>'一17-20周'!AX32</f>
        <v>25.919999999999998</v>
      </c>
      <c r="K30" s="375">
        <f>'一21-22周'!AX32</f>
        <v>15.959999999999999</v>
      </c>
      <c r="L30" s="376">
        <f t="shared" si="0"/>
        <v>67.8</v>
      </c>
    </row>
    <row r="31" spans="1:12" ht="15.6">
      <c r="A31" s="154">
        <f>'一13-16周'!B33</f>
        <v>30</v>
      </c>
      <c r="B31" s="154" t="str">
        <f>'一13-16周'!C33</f>
        <v>王浩</v>
      </c>
      <c r="C31" s="154">
        <f>'一13-16周'!H33</f>
        <v>1</v>
      </c>
      <c r="D31" s="154" t="str">
        <f>'一13-16周'!G33</f>
        <v>物</v>
      </c>
      <c r="E31" s="375">
        <f>高三暑假上课!AX33</f>
        <v>0</v>
      </c>
      <c r="F31" s="375"/>
      <c r="G31" s="375"/>
      <c r="H31" s="375"/>
      <c r="I31" s="375">
        <f>'一13-16周'!AX33</f>
        <v>70</v>
      </c>
      <c r="J31" s="375">
        <f>'一17-20周'!AX33</f>
        <v>70</v>
      </c>
      <c r="K31" s="375">
        <f>'一21-22周'!AX33</f>
        <v>35</v>
      </c>
      <c r="L31" s="376">
        <f t="shared" si="0"/>
        <v>175</v>
      </c>
    </row>
    <row r="32" spans="1:12" ht="15.6">
      <c r="A32" s="154">
        <f>'一13-16周'!B34</f>
        <v>31</v>
      </c>
      <c r="B32" s="154" t="str">
        <f>'一13-16周'!C34</f>
        <v>吴伟聪</v>
      </c>
      <c r="C32" s="154">
        <f>'一13-16周'!H34</f>
        <v>1</v>
      </c>
      <c r="D32" s="154" t="str">
        <f>'一13-16周'!G34</f>
        <v>化</v>
      </c>
      <c r="E32" s="375">
        <f>高三暑假上课!AX34</f>
        <v>0</v>
      </c>
      <c r="F32" s="375"/>
      <c r="G32" s="375"/>
      <c r="H32" s="375"/>
      <c r="I32" s="375">
        <f>'一13-16周'!AX34</f>
        <v>69.84</v>
      </c>
      <c r="J32" s="375">
        <f>'一17-20周'!AX34</f>
        <v>69.84</v>
      </c>
      <c r="K32" s="375">
        <f>'一21-22周'!AX34</f>
        <v>40.92</v>
      </c>
      <c r="L32" s="376">
        <f t="shared" si="0"/>
        <v>180.60000000000002</v>
      </c>
    </row>
    <row r="33" spans="1:12" ht="15.6">
      <c r="A33" s="154">
        <f>'一13-16周'!B35</f>
        <v>32</v>
      </c>
      <c r="B33" s="154" t="str">
        <f>'一13-16周'!C35</f>
        <v>王夫</v>
      </c>
      <c r="C33" s="154">
        <f>'一13-16周'!H35</f>
        <v>1</v>
      </c>
      <c r="D33" s="154" t="str">
        <f>'一13-16周'!G35</f>
        <v>化</v>
      </c>
      <c r="E33" s="375">
        <f>高三暑假上课!AX35</f>
        <v>0</v>
      </c>
      <c r="F33" s="375"/>
      <c r="G33" s="375"/>
      <c r="H33" s="375"/>
      <c r="I33" s="375">
        <f>'一13-16周'!AX35</f>
        <v>80.669999999999987</v>
      </c>
      <c r="J33" s="375">
        <f>'一17-20周'!AX35</f>
        <v>79.84</v>
      </c>
      <c r="K33" s="375">
        <f>'一21-22周'!AX35</f>
        <v>46.92</v>
      </c>
      <c r="L33" s="376">
        <f t="shared" si="0"/>
        <v>207.43</v>
      </c>
    </row>
    <row r="34" spans="1:12" ht="15.6">
      <c r="A34" s="154">
        <f>'一13-16周'!B36</f>
        <v>33</v>
      </c>
      <c r="B34" s="154" t="str">
        <f>'一13-16周'!C36</f>
        <v>黎虹</v>
      </c>
      <c r="C34" s="154">
        <f>'一13-16周'!H36</f>
        <v>1</v>
      </c>
      <c r="D34" s="154" t="str">
        <f>'一13-16周'!G36</f>
        <v>化</v>
      </c>
      <c r="E34" s="375">
        <f>高三暑假上课!AX36</f>
        <v>0</v>
      </c>
      <c r="F34" s="375"/>
      <c r="G34" s="375"/>
      <c r="H34" s="375"/>
      <c r="I34" s="375">
        <f>'一13-16周'!AX36</f>
        <v>77.84</v>
      </c>
      <c r="J34" s="375">
        <f>'一17-20周'!AX36</f>
        <v>77.84</v>
      </c>
      <c r="K34" s="375">
        <f>'一21-22周'!AX36</f>
        <v>44.92</v>
      </c>
      <c r="L34" s="376">
        <f t="shared" si="0"/>
        <v>200.60000000000002</v>
      </c>
    </row>
    <row r="35" spans="1:12" ht="15.6">
      <c r="A35" s="154">
        <f>'一13-16周'!B37</f>
        <v>34</v>
      </c>
      <c r="B35" s="154" t="str">
        <f>'一13-16周'!C37</f>
        <v>林明乐</v>
      </c>
      <c r="C35" s="154">
        <f>'一13-16周'!H37</f>
        <v>1</v>
      </c>
      <c r="D35" s="154" t="str">
        <f>'一13-16周'!G37</f>
        <v>化</v>
      </c>
      <c r="E35" s="375">
        <f>高三暑假上课!AX37</f>
        <v>0</v>
      </c>
      <c r="F35" s="375"/>
      <c r="G35" s="375"/>
      <c r="H35" s="375"/>
      <c r="I35" s="375">
        <f>'一13-16周'!AX37</f>
        <v>53.839999999999996</v>
      </c>
      <c r="J35" s="375">
        <f>'一17-20周'!AX37</f>
        <v>53.839999999999996</v>
      </c>
      <c r="K35" s="375">
        <f>'一21-22周'!AX37</f>
        <v>29.919999999999998</v>
      </c>
      <c r="L35" s="376">
        <f t="shared" si="0"/>
        <v>137.6</v>
      </c>
    </row>
    <row r="36" spans="1:12" ht="15.6">
      <c r="A36" s="154">
        <f>'一13-16周'!B38</f>
        <v>35</v>
      </c>
      <c r="B36" s="154" t="str">
        <f>'一13-16周'!C38</f>
        <v>吴俏艳</v>
      </c>
      <c r="C36" s="154">
        <f>'一13-16周'!H38</f>
        <v>1</v>
      </c>
      <c r="D36" s="154" t="str">
        <f>'一13-16周'!G38</f>
        <v>生</v>
      </c>
      <c r="E36" s="375">
        <f>高三暑假上课!AX38</f>
        <v>0</v>
      </c>
      <c r="F36" s="375"/>
      <c r="G36" s="375"/>
      <c r="H36" s="375"/>
      <c r="I36" s="375">
        <f>'一13-16周'!AX38</f>
        <v>59.839999999999996</v>
      </c>
      <c r="J36" s="375">
        <f>'一17-20周'!AX38</f>
        <v>59.839999999999996</v>
      </c>
      <c r="K36" s="375">
        <f>'一21-22周'!AX38</f>
        <v>35.92</v>
      </c>
      <c r="L36" s="376">
        <f t="shared" si="0"/>
        <v>155.6</v>
      </c>
    </row>
    <row r="37" spans="1:12" ht="15.6">
      <c r="A37" s="154">
        <f>'一13-16周'!B39</f>
        <v>36</v>
      </c>
      <c r="B37" s="154" t="str">
        <f>'一13-16周'!C39</f>
        <v>杨飞</v>
      </c>
      <c r="C37" s="154">
        <f>'一13-16周'!H39</f>
        <v>1</v>
      </c>
      <c r="D37" s="154" t="str">
        <f>'一13-16周'!G39</f>
        <v>生</v>
      </c>
      <c r="E37" s="375">
        <f>高三暑假上课!AX39</f>
        <v>0</v>
      </c>
      <c r="F37" s="375"/>
      <c r="G37" s="375"/>
      <c r="H37" s="375"/>
      <c r="I37" s="375">
        <f>'一13-16周'!AX39</f>
        <v>73.84</v>
      </c>
      <c r="J37" s="375">
        <f>'一17-20周'!AX39</f>
        <v>73.84</v>
      </c>
      <c r="K37" s="375">
        <f>'一21-22周'!AX39</f>
        <v>42.92</v>
      </c>
      <c r="L37" s="376">
        <f t="shared" si="0"/>
        <v>190.60000000000002</v>
      </c>
    </row>
    <row r="38" spans="1:12" ht="15.6">
      <c r="A38" s="154">
        <f>'一13-16周'!B40</f>
        <v>37</v>
      </c>
      <c r="B38" s="154" t="str">
        <f>'一13-16周'!C40</f>
        <v>陈垂秀</v>
      </c>
      <c r="C38" s="154">
        <f>'一13-16周'!H40</f>
        <v>1</v>
      </c>
      <c r="D38" s="154" t="str">
        <f>'一13-16周'!G40</f>
        <v>生</v>
      </c>
      <c r="E38" s="375">
        <f>高三暑假上课!AX40</f>
        <v>0</v>
      </c>
      <c r="F38" s="375"/>
      <c r="G38" s="375"/>
      <c r="H38" s="375"/>
      <c r="I38" s="375">
        <f>'一13-16周'!AX40</f>
        <v>65.84</v>
      </c>
      <c r="J38" s="375">
        <f>'一17-20周'!AX40</f>
        <v>65.84</v>
      </c>
      <c r="K38" s="375">
        <f>'一21-22周'!AX40</f>
        <v>38.92</v>
      </c>
      <c r="L38" s="376">
        <f t="shared" si="0"/>
        <v>170.60000000000002</v>
      </c>
    </row>
    <row r="39" spans="1:12" ht="15.6">
      <c r="A39" s="154">
        <f>'一13-16周'!B41</f>
        <v>38</v>
      </c>
      <c r="B39" s="154" t="str">
        <f>'一13-16周'!C41</f>
        <v>陈嘉琪</v>
      </c>
      <c r="C39" s="154">
        <f>'一13-16周'!H41</f>
        <v>1</v>
      </c>
      <c r="D39" s="154" t="str">
        <f>'一13-16周'!G41</f>
        <v>政</v>
      </c>
      <c r="E39" s="375">
        <f>高三暑假上课!AX41</f>
        <v>0</v>
      </c>
      <c r="F39" s="375"/>
      <c r="G39" s="375"/>
      <c r="H39" s="375"/>
      <c r="I39" s="375">
        <f>'一13-16周'!AX41</f>
        <v>79.84</v>
      </c>
      <c r="J39" s="375">
        <f>'一17-20周'!AX41</f>
        <v>78.34</v>
      </c>
      <c r="K39" s="375">
        <f>'一21-22周'!AX41</f>
        <v>46.92</v>
      </c>
      <c r="L39" s="376">
        <f t="shared" si="0"/>
        <v>205.10000000000002</v>
      </c>
    </row>
    <row r="40" spans="1:12" ht="15.6">
      <c r="A40" s="154">
        <f>'一13-16周'!B42</f>
        <v>39</v>
      </c>
      <c r="B40" s="154" t="str">
        <f>'一13-16周'!C42</f>
        <v>符晓辉</v>
      </c>
      <c r="C40" s="154">
        <f>'一13-16周'!H42</f>
        <v>1</v>
      </c>
      <c r="D40" s="154" t="str">
        <f>'一13-16周'!G42</f>
        <v>政</v>
      </c>
      <c r="E40" s="375">
        <f>高三暑假上课!AX42</f>
        <v>0</v>
      </c>
      <c r="F40" s="375"/>
      <c r="G40" s="375"/>
      <c r="H40" s="375"/>
      <c r="I40" s="375">
        <f>'一13-16周'!AX42</f>
        <v>75.84</v>
      </c>
      <c r="J40" s="375">
        <f>'一17-20周'!AX42</f>
        <v>75.84</v>
      </c>
      <c r="K40" s="375">
        <f>'一21-22周'!AX42</f>
        <v>43.92</v>
      </c>
      <c r="L40" s="376">
        <f t="shared" si="0"/>
        <v>195.60000000000002</v>
      </c>
    </row>
    <row r="41" spans="1:12" ht="15.6">
      <c r="A41" s="154">
        <f>'一13-16周'!B43</f>
        <v>40</v>
      </c>
      <c r="B41" s="154" t="str">
        <f>'一13-16周'!C43</f>
        <v>童和琴</v>
      </c>
      <c r="C41" s="154">
        <f>'一13-16周'!H43</f>
        <v>1</v>
      </c>
      <c r="D41" s="154" t="str">
        <f>'一13-16周'!G43</f>
        <v>政</v>
      </c>
      <c r="E41" s="375">
        <f>高三暑假上课!AX43</f>
        <v>0</v>
      </c>
      <c r="F41" s="375"/>
      <c r="G41" s="375"/>
      <c r="H41" s="375"/>
      <c r="I41" s="375">
        <f>'一13-16周'!AX43</f>
        <v>76</v>
      </c>
      <c r="J41" s="375">
        <f>'一17-20周'!AX43</f>
        <v>76</v>
      </c>
      <c r="K41" s="375">
        <f>'一21-22周'!AX43</f>
        <v>41</v>
      </c>
      <c r="L41" s="376">
        <f t="shared" si="0"/>
        <v>193</v>
      </c>
    </row>
    <row r="42" spans="1:12" ht="15.6">
      <c r="A42" s="154">
        <f>'一13-16周'!B44</f>
        <v>41</v>
      </c>
      <c r="B42" s="154" t="str">
        <f>'一13-16周'!C44</f>
        <v>林鸿浩</v>
      </c>
      <c r="C42" s="154">
        <f>'一13-16周'!H44</f>
        <v>1</v>
      </c>
      <c r="D42" s="154" t="str">
        <f>'一13-16周'!G44</f>
        <v>政</v>
      </c>
      <c r="E42" s="375">
        <f>高三暑假上课!AX44</f>
        <v>0</v>
      </c>
      <c r="F42" s="375"/>
      <c r="G42" s="375"/>
      <c r="H42" s="375"/>
      <c r="I42" s="375">
        <f>'一13-16周'!AX44</f>
        <v>59.839999999999996</v>
      </c>
      <c r="J42" s="375">
        <f>'一17-20周'!AX44</f>
        <v>59.839999999999996</v>
      </c>
      <c r="K42" s="375">
        <f>'一21-22周'!AX44</f>
        <v>32.92</v>
      </c>
      <c r="L42" s="376">
        <f t="shared" si="0"/>
        <v>152.6</v>
      </c>
    </row>
    <row r="43" spans="1:12" ht="15.6">
      <c r="A43" s="154">
        <f>'一13-16周'!B45</f>
        <v>42</v>
      </c>
      <c r="B43" s="154" t="str">
        <f>'一13-16周'!C45</f>
        <v>彭仕炎</v>
      </c>
      <c r="C43" s="154">
        <f>'一13-16周'!H45</f>
        <v>1</v>
      </c>
      <c r="D43" s="154" t="str">
        <f>'一13-16周'!G45</f>
        <v>历</v>
      </c>
      <c r="E43" s="375">
        <f>高三暑假上课!AX45</f>
        <v>0</v>
      </c>
      <c r="F43" s="375"/>
      <c r="G43" s="375"/>
      <c r="H43" s="375"/>
      <c r="I43" s="375">
        <f>'一13-16周'!AX45</f>
        <v>60.339999999999996</v>
      </c>
      <c r="J43" s="375">
        <f>'一17-20周'!AX45</f>
        <v>59.839999999999996</v>
      </c>
      <c r="K43" s="375">
        <f>'一21-22周'!AX45</f>
        <v>35.92</v>
      </c>
      <c r="L43" s="376">
        <f t="shared" si="0"/>
        <v>156.1</v>
      </c>
    </row>
    <row r="44" spans="1:12" ht="15.6">
      <c r="A44" s="154">
        <f>'一13-16周'!B46</f>
        <v>43</v>
      </c>
      <c r="B44" s="154" t="str">
        <f>'一13-16周'!C46</f>
        <v>伍伟</v>
      </c>
      <c r="C44" s="154">
        <f>'一13-16周'!H46</f>
        <v>1</v>
      </c>
      <c r="D44" s="154" t="str">
        <f>'一13-16周'!G46</f>
        <v>历</v>
      </c>
      <c r="E44" s="375">
        <f>高三暑假上课!AX46</f>
        <v>0</v>
      </c>
      <c r="F44" s="375"/>
      <c r="G44" s="375"/>
      <c r="H44" s="375"/>
      <c r="I44" s="375">
        <f>'一13-16周'!AX46</f>
        <v>81.84</v>
      </c>
      <c r="J44" s="375">
        <f>'一17-20周'!AX46</f>
        <v>80.34</v>
      </c>
      <c r="K44" s="375">
        <f>'一21-22周'!AX46</f>
        <v>46.92</v>
      </c>
      <c r="L44" s="376">
        <f t="shared" si="0"/>
        <v>209.10000000000002</v>
      </c>
    </row>
    <row r="45" spans="1:12" ht="15.6">
      <c r="A45" s="154">
        <f>'一13-16周'!B47</f>
        <v>45</v>
      </c>
      <c r="B45" s="154" t="str">
        <f>'一13-16周'!C47</f>
        <v>许敏</v>
      </c>
      <c r="C45" s="154">
        <f>'一13-16周'!H47</f>
        <v>1</v>
      </c>
      <c r="D45" s="154" t="str">
        <f>'一13-16周'!G47</f>
        <v>历</v>
      </c>
      <c r="E45" s="375">
        <f>高三暑假上课!AX47</f>
        <v>0</v>
      </c>
      <c r="F45" s="375"/>
      <c r="G45" s="375"/>
      <c r="H45" s="375"/>
      <c r="I45" s="375">
        <f>'一13-16周'!AX47</f>
        <v>61.839999999999996</v>
      </c>
      <c r="J45" s="375">
        <f>'一17-20周'!AX47</f>
        <v>61.839999999999996</v>
      </c>
      <c r="K45" s="375">
        <f>'一21-22周'!AX47</f>
        <v>30.919999999999998</v>
      </c>
      <c r="L45" s="376">
        <f t="shared" si="0"/>
        <v>154.6</v>
      </c>
    </row>
    <row r="46" spans="1:12" ht="15.6">
      <c r="A46" s="154">
        <f>'一13-16周'!B48</f>
        <v>46</v>
      </c>
      <c r="B46" s="154" t="str">
        <f>'一13-16周'!C48</f>
        <v>曾慧</v>
      </c>
      <c r="C46" s="154">
        <f>'一13-16周'!H48</f>
        <v>1</v>
      </c>
      <c r="D46" s="154" t="str">
        <f>'一13-16周'!G48</f>
        <v>地</v>
      </c>
      <c r="E46" s="375">
        <f>高三暑假上课!AX48</f>
        <v>0</v>
      </c>
      <c r="F46" s="375"/>
      <c r="G46" s="375"/>
      <c r="H46" s="375"/>
      <c r="I46" s="375">
        <f>'一13-16周'!AX48</f>
        <v>73.84</v>
      </c>
      <c r="J46" s="375">
        <f>'一17-20周'!AX48</f>
        <v>73.84</v>
      </c>
      <c r="K46" s="375">
        <f>'一21-22周'!AX48</f>
        <v>42.92</v>
      </c>
      <c r="L46" s="376">
        <f t="shared" si="0"/>
        <v>190.60000000000002</v>
      </c>
    </row>
    <row r="47" spans="1:12" ht="15.6">
      <c r="A47" s="154">
        <f>'一13-16周'!B49</f>
        <v>47</v>
      </c>
      <c r="B47" s="154" t="str">
        <f>'一13-16周'!C49</f>
        <v>王燕春</v>
      </c>
      <c r="C47" s="154">
        <f>'一13-16周'!H49</f>
        <v>1</v>
      </c>
      <c r="D47" s="154" t="str">
        <f>'一13-16周'!G49</f>
        <v>地</v>
      </c>
      <c r="E47" s="375">
        <f>高三暑假上课!AX49</f>
        <v>0</v>
      </c>
      <c r="F47" s="375"/>
      <c r="G47" s="375"/>
      <c r="H47" s="375"/>
      <c r="I47" s="375">
        <f>'一13-16周'!AX49</f>
        <v>67.84</v>
      </c>
      <c r="J47" s="375">
        <f>'一17-20周'!AX49</f>
        <v>67.84</v>
      </c>
      <c r="K47" s="375">
        <f>'一21-22周'!AX49</f>
        <v>36.92</v>
      </c>
      <c r="L47" s="376">
        <f t="shared" si="0"/>
        <v>172.60000000000002</v>
      </c>
    </row>
    <row r="48" spans="1:12" ht="15.6">
      <c r="A48" s="154">
        <f>'一13-16周'!B50</f>
        <v>48</v>
      </c>
      <c r="B48" s="154" t="str">
        <f>'一13-16周'!C50</f>
        <v>谢超婷</v>
      </c>
      <c r="C48" s="154">
        <f>'一13-16周'!H50</f>
        <v>1</v>
      </c>
      <c r="D48" s="154" t="str">
        <f>'一13-16周'!G50</f>
        <v>地</v>
      </c>
      <c r="E48" s="375">
        <f>高三暑假上课!AX50</f>
        <v>0</v>
      </c>
      <c r="F48" s="375"/>
      <c r="G48" s="375"/>
      <c r="H48" s="375"/>
      <c r="I48" s="375">
        <f>'一13-16周'!AX50</f>
        <v>79.84</v>
      </c>
      <c r="J48" s="375">
        <f>'一17-20周'!AX50</f>
        <v>78.34</v>
      </c>
      <c r="K48" s="375">
        <f>'一21-22周'!AX50</f>
        <v>46.92</v>
      </c>
      <c r="L48" s="376">
        <f t="shared" si="0"/>
        <v>205.10000000000002</v>
      </c>
    </row>
    <row r="49" spans="1:12" ht="15.6">
      <c r="A49" s="154">
        <f>'一13-16周'!B51</f>
        <v>49</v>
      </c>
      <c r="B49" s="154" t="str">
        <f>'一13-16周'!C51</f>
        <v>符英萍</v>
      </c>
      <c r="C49" s="154">
        <f>'一13-16周'!H51</f>
        <v>1</v>
      </c>
      <c r="D49" s="154" t="str">
        <f>'一13-16周'!G51</f>
        <v>地</v>
      </c>
      <c r="E49" s="375">
        <f>高三暑假上课!AX51</f>
        <v>0</v>
      </c>
      <c r="F49" s="375"/>
      <c r="G49" s="375"/>
      <c r="H49" s="375"/>
      <c r="I49" s="375">
        <f>'一13-16周'!AX51</f>
        <v>53.839999999999996</v>
      </c>
      <c r="J49" s="375">
        <f>'一17-20周'!AX51</f>
        <v>53.839999999999996</v>
      </c>
      <c r="K49" s="375">
        <f>'一21-22周'!AX51</f>
        <v>29.919999999999998</v>
      </c>
      <c r="L49" s="376">
        <f t="shared" si="0"/>
        <v>137.6</v>
      </c>
    </row>
    <row r="50" spans="1:12" ht="15.6">
      <c r="A50" s="154">
        <f>'一13-16周'!B52</f>
        <v>50</v>
      </c>
      <c r="B50" s="154" t="str">
        <f>'一13-16周'!C52</f>
        <v>陈基诗</v>
      </c>
      <c r="C50" s="154">
        <f>'一13-16周'!H52</f>
        <v>1</v>
      </c>
      <c r="D50" s="154" t="str">
        <f>'一13-16周'!G52</f>
        <v>通</v>
      </c>
      <c r="E50" s="375">
        <f>高三暑假上课!AX52</f>
        <v>0</v>
      </c>
      <c r="F50" s="375"/>
      <c r="G50" s="375"/>
      <c r="H50" s="375"/>
      <c r="I50" s="375">
        <f>'一13-16周'!AX52</f>
        <v>48</v>
      </c>
      <c r="J50" s="375">
        <f>'一17-20周'!AX52</f>
        <v>48</v>
      </c>
      <c r="K50" s="375">
        <f>'一21-22周'!AX52</f>
        <v>24</v>
      </c>
      <c r="L50" s="376">
        <f t="shared" si="0"/>
        <v>120</v>
      </c>
    </row>
    <row r="51" spans="1:12" ht="15.6">
      <c r="A51" s="154">
        <f>'一13-16周'!B53</f>
        <v>51</v>
      </c>
      <c r="B51" s="154" t="str">
        <f>'一13-16周'!C53</f>
        <v>吴莉莉</v>
      </c>
      <c r="C51" s="154">
        <f>'一13-16周'!H53</f>
        <v>1</v>
      </c>
      <c r="D51" s="154" t="str">
        <f>'一13-16周'!G53</f>
        <v>通</v>
      </c>
      <c r="E51" s="375">
        <f>高三暑假上课!AX53</f>
        <v>0</v>
      </c>
      <c r="F51" s="375"/>
      <c r="G51" s="375"/>
      <c r="H51" s="375"/>
      <c r="I51" s="375">
        <f>'一13-16周'!AX53</f>
        <v>65.759999999999991</v>
      </c>
      <c r="J51" s="375">
        <f>'一17-20周'!AX53</f>
        <v>65.759999999999991</v>
      </c>
      <c r="K51" s="375">
        <f>'一21-22周'!AX53</f>
        <v>32.879999999999995</v>
      </c>
      <c r="L51" s="376">
        <f t="shared" si="0"/>
        <v>164.39999999999998</v>
      </c>
    </row>
    <row r="52" spans="1:12" ht="15.6">
      <c r="A52" s="154">
        <f>'一13-16周'!B54</f>
        <v>52</v>
      </c>
      <c r="B52" s="154" t="str">
        <f>'一13-16周'!C54</f>
        <v>符文慧</v>
      </c>
      <c r="C52" s="154">
        <f>'一13-16周'!H54</f>
        <v>1</v>
      </c>
      <c r="D52" s="154" t="str">
        <f>'一13-16周'!G54</f>
        <v>通</v>
      </c>
      <c r="E52" s="375">
        <f>高三暑假上课!AX54</f>
        <v>0</v>
      </c>
      <c r="F52" s="375"/>
      <c r="G52" s="375"/>
      <c r="H52" s="375"/>
      <c r="I52" s="375">
        <f>'一13-16周'!AX54</f>
        <v>48</v>
      </c>
      <c r="J52" s="375">
        <f>'一17-20周'!AX54</f>
        <v>48</v>
      </c>
      <c r="K52" s="375">
        <f>'一21-22周'!AX54</f>
        <v>24</v>
      </c>
      <c r="L52" s="376">
        <f t="shared" si="0"/>
        <v>120</v>
      </c>
    </row>
    <row r="53" spans="1:12" ht="15.6">
      <c r="A53" s="154">
        <f>'一13-16周'!B55</f>
        <v>53</v>
      </c>
      <c r="B53" s="154" t="str">
        <f>'一13-16周'!C55</f>
        <v>苏小朋</v>
      </c>
      <c r="C53" s="154">
        <f>'一13-16周'!H55</f>
        <v>1</v>
      </c>
      <c r="D53" s="154" t="str">
        <f>'一13-16周'!G55</f>
        <v>信</v>
      </c>
      <c r="E53" s="375">
        <f>高三暑假上课!AX55</f>
        <v>0</v>
      </c>
      <c r="F53" s="375"/>
      <c r="G53" s="375"/>
      <c r="H53" s="375"/>
      <c r="I53" s="375">
        <f>'一13-16周'!AX55</f>
        <v>68</v>
      </c>
      <c r="J53" s="375">
        <f>'一17-20周'!AX55</f>
        <v>68</v>
      </c>
      <c r="K53" s="375">
        <f>'一21-22周'!AX55</f>
        <v>34</v>
      </c>
      <c r="L53" s="376">
        <f t="shared" si="0"/>
        <v>170</v>
      </c>
    </row>
    <row r="54" spans="1:12" ht="15.6">
      <c r="A54" s="154">
        <f>'一13-16周'!B56</f>
        <v>54</v>
      </c>
      <c r="B54" s="154" t="str">
        <f>'一13-16周'!C56</f>
        <v>庞岩</v>
      </c>
      <c r="C54" s="154">
        <f>'一13-16周'!H56</f>
        <v>1</v>
      </c>
      <c r="D54" s="154" t="str">
        <f>'一13-16周'!G56</f>
        <v>信</v>
      </c>
      <c r="E54" s="375">
        <f>高三暑假上课!AX56</f>
        <v>0</v>
      </c>
      <c r="F54" s="375"/>
      <c r="G54" s="375"/>
      <c r="H54" s="375"/>
      <c r="I54" s="375">
        <f>'一13-16周'!AX56</f>
        <v>11.36</v>
      </c>
      <c r="J54" s="375">
        <f>'一17-20周'!AX56</f>
        <v>11.36</v>
      </c>
      <c r="K54" s="375">
        <f>'一21-22周'!AX56</f>
        <v>5.68</v>
      </c>
      <c r="L54" s="376">
        <f t="shared" si="0"/>
        <v>28.4</v>
      </c>
    </row>
    <row r="55" spans="1:12" ht="15.6">
      <c r="A55" s="154">
        <f>'一13-16周'!B57</f>
        <v>55</v>
      </c>
      <c r="B55" s="154" t="str">
        <f>'一13-16周'!C57</f>
        <v>吴善超</v>
      </c>
      <c r="C55" s="154">
        <f>'一13-16周'!H57</f>
        <v>1</v>
      </c>
      <c r="D55" s="154" t="str">
        <f>'一13-16周'!G57</f>
        <v>信</v>
      </c>
      <c r="E55" s="375">
        <f>高三暑假上课!AX57</f>
        <v>0</v>
      </c>
      <c r="F55" s="375"/>
      <c r="G55" s="375"/>
      <c r="H55" s="375"/>
      <c r="I55" s="375">
        <f>'一13-16周'!AX57</f>
        <v>25.36</v>
      </c>
      <c r="J55" s="375">
        <f>'一17-20周'!AX57</f>
        <v>25.36</v>
      </c>
      <c r="K55" s="375">
        <f>'一21-22周'!AX57</f>
        <v>12.68</v>
      </c>
      <c r="L55" s="376">
        <f t="shared" si="0"/>
        <v>63.4</v>
      </c>
    </row>
    <row r="56" spans="1:12" ht="15.6">
      <c r="A56" s="154">
        <f>'一13-16周'!B58</f>
        <v>56</v>
      </c>
      <c r="B56" s="154" t="str">
        <f>'一13-16周'!C58</f>
        <v>林小恒</v>
      </c>
      <c r="C56" s="154">
        <f>'一13-16周'!H58</f>
        <v>1</v>
      </c>
      <c r="D56" s="154" t="str">
        <f>'一13-16周'!G58</f>
        <v>信</v>
      </c>
      <c r="E56" s="375">
        <f>高三暑假上课!AX58</f>
        <v>0</v>
      </c>
      <c r="F56" s="375"/>
      <c r="G56" s="375"/>
      <c r="H56" s="375"/>
      <c r="I56" s="375">
        <f>'一13-16周'!AX58</f>
        <v>43.36</v>
      </c>
      <c r="J56" s="375">
        <f>'一17-20周'!AX58</f>
        <v>41.86</v>
      </c>
      <c r="K56" s="375">
        <f>'一21-22周'!AX58</f>
        <v>28.68</v>
      </c>
      <c r="L56" s="376">
        <f t="shared" si="0"/>
        <v>113.9</v>
      </c>
    </row>
    <row r="57" spans="1:12" ht="15.6">
      <c r="A57" s="154">
        <f>'一13-16周'!B59</f>
        <v>57</v>
      </c>
      <c r="B57" s="154" t="str">
        <f>'一13-16周'!C59</f>
        <v>黄龙杰</v>
      </c>
      <c r="C57" s="154">
        <f>'一13-16周'!H59</f>
        <v>1</v>
      </c>
      <c r="D57" s="154" t="str">
        <f>'一13-16周'!G59</f>
        <v>体</v>
      </c>
      <c r="E57" s="375">
        <f>高三暑假上课!AX59</f>
        <v>0</v>
      </c>
      <c r="F57" s="375"/>
      <c r="G57" s="375"/>
      <c r="H57" s="375"/>
      <c r="I57" s="375">
        <f>'一13-16周'!AX59</f>
        <v>90</v>
      </c>
      <c r="J57" s="375">
        <f>'一17-20周'!AX59</f>
        <v>90</v>
      </c>
      <c r="K57" s="375">
        <f>'一21-22周'!AX59</f>
        <v>45</v>
      </c>
      <c r="L57" s="376">
        <f t="shared" si="0"/>
        <v>225</v>
      </c>
    </row>
    <row r="58" spans="1:12" ht="15.6">
      <c r="A58" s="154">
        <f>'一13-16周'!B60</f>
        <v>58</v>
      </c>
      <c r="B58" s="154" t="str">
        <f>'一13-16周'!C60</f>
        <v>卢小剑</v>
      </c>
      <c r="C58" s="154">
        <f>'一13-16周'!H60</f>
        <v>1</v>
      </c>
      <c r="D58" s="154" t="str">
        <f>'一13-16周'!G60</f>
        <v>体</v>
      </c>
      <c r="E58" s="375">
        <f>高三暑假上课!AX60</f>
        <v>0</v>
      </c>
      <c r="F58" s="375"/>
      <c r="G58" s="375"/>
      <c r="H58" s="375"/>
      <c r="I58" s="375">
        <f>'一13-16周'!AX60</f>
        <v>26.72</v>
      </c>
      <c r="J58" s="375">
        <f>'一17-20周'!AX60</f>
        <v>26.72</v>
      </c>
      <c r="K58" s="375">
        <f>'一21-22周'!AX60</f>
        <v>13.36</v>
      </c>
      <c r="L58" s="376">
        <f t="shared" si="0"/>
        <v>66.8</v>
      </c>
    </row>
    <row r="59" spans="1:12" ht="15.6">
      <c r="A59" s="154">
        <f>'一13-16周'!B61</f>
        <v>59</v>
      </c>
      <c r="B59" s="154" t="str">
        <f>'一13-16周'!C61</f>
        <v>周光茂</v>
      </c>
      <c r="C59" s="154">
        <f>'一13-16周'!H61</f>
        <v>1</v>
      </c>
      <c r="D59" s="154" t="str">
        <f>'一13-16周'!G61</f>
        <v>体</v>
      </c>
      <c r="E59" s="375">
        <f>高三暑假上课!AX61</f>
        <v>0</v>
      </c>
      <c r="F59" s="375"/>
      <c r="G59" s="375"/>
      <c r="H59" s="375"/>
      <c r="I59" s="375">
        <f>'一13-16周'!AX61</f>
        <v>91.759999999999991</v>
      </c>
      <c r="J59" s="375">
        <f>'一17-20周'!AX61</f>
        <v>91.759999999999991</v>
      </c>
      <c r="K59" s="375">
        <f>'一21-22周'!AX61</f>
        <v>49.879999999999995</v>
      </c>
      <c r="L59" s="376">
        <f t="shared" si="0"/>
        <v>233.39999999999998</v>
      </c>
    </row>
    <row r="60" spans="1:12" ht="15.6">
      <c r="A60" s="154">
        <f>'一13-16周'!B62</f>
        <v>60</v>
      </c>
      <c r="B60" s="154" t="str">
        <f>'一13-16周'!C62</f>
        <v>莫妍琪</v>
      </c>
      <c r="C60" s="154">
        <f>'一13-16周'!H62</f>
        <v>1</v>
      </c>
      <c r="D60" s="154" t="str">
        <f>'一13-16周'!G62</f>
        <v>心</v>
      </c>
      <c r="E60" s="375">
        <f>高三暑假上课!AX62</f>
        <v>0</v>
      </c>
      <c r="F60" s="375"/>
      <c r="G60" s="375"/>
      <c r="H60" s="375"/>
      <c r="I60" s="375">
        <f>'一13-16周'!AX62</f>
        <v>70.08</v>
      </c>
      <c r="J60" s="375">
        <f>'一17-20周'!AX62</f>
        <v>68.58</v>
      </c>
      <c r="K60" s="375">
        <f>'一21-22周'!AX62</f>
        <v>42.04</v>
      </c>
      <c r="L60" s="376">
        <f t="shared" si="0"/>
        <v>180.7</v>
      </c>
    </row>
    <row r="61" spans="1:12" ht="15.6">
      <c r="A61" s="154">
        <f>'一13-16周'!B63</f>
        <v>61</v>
      </c>
      <c r="B61" s="154" t="str">
        <f>'一13-16周'!C63</f>
        <v>蔡佳如</v>
      </c>
      <c r="C61" s="154">
        <f>'一13-16周'!H63</f>
        <v>1</v>
      </c>
      <c r="D61" s="154" t="str">
        <f>'一13-16周'!G63</f>
        <v>音</v>
      </c>
      <c r="E61" s="375">
        <f>高三暑假上课!AX63</f>
        <v>0</v>
      </c>
      <c r="F61" s="375"/>
      <c r="G61" s="375"/>
      <c r="H61" s="375"/>
      <c r="I61" s="375">
        <f>'一13-16周'!AX63</f>
        <v>62</v>
      </c>
      <c r="J61" s="375">
        <f>'一17-20周'!AX63</f>
        <v>62</v>
      </c>
      <c r="K61" s="375">
        <f>'一21-22周'!AX63</f>
        <v>31</v>
      </c>
      <c r="L61" s="376">
        <f t="shared" si="0"/>
        <v>155</v>
      </c>
    </row>
    <row r="62" spans="1:12" ht="15.6">
      <c r="A62" s="154">
        <f>'一13-16周'!B64</f>
        <v>62</v>
      </c>
      <c r="B62" s="154" t="str">
        <f>'一13-16周'!C64</f>
        <v>吴菲</v>
      </c>
      <c r="C62" s="154">
        <f>'一13-16周'!H64</f>
        <v>1</v>
      </c>
      <c r="D62" s="154" t="str">
        <f>'一13-16周'!G64</f>
        <v>音</v>
      </c>
      <c r="E62" s="375">
        <f>高三暑假上课!AX64</f>
        <v>0</v>
      </c>
      <c r="F62" s="375"/>
      <c r="G62" s="375"/>
      <c r="H62" s="375"/>
      <c r="I62" s="375">
        <f>'一13-16周'!AX64</f>
        <v>62</v>
      </c>
      <c r="J62" s="375">
        <f>'一17-20周'!AX64</f>
        <v>62</v>
      </c>
      <c r="K62" s="375">
        <f>'一21-22周'!AX64</f>
        <v>31</v>
      </c>
      <c r="L62" s="376">
        <f t="shared" si="0"/>
        <v>155</v>
      </c>
    </row>
    <row r="63" spans="1:12" ht="15.6">
      <c r="A63" s="154">
        <f>'一13-16周'!B65</f>
        <v>63</v>
      </c>
      <c r="B63" s="154">
        <f>'一13-16周'!C65</f>
        <v>0</v>
      </c>
      <c r="C63" s="154">
        <f>'一13-16周'!H65</f>
        <v>0</v>
      </c>
      <c r="D63" s="154">
        <f>'一13-16周'!G65</f>
        <v>0</v>
      </c>
      <c r="E63" s="375">
        <f>高三暑假上课!AX65</f>
        <v>0</v>
      </c>
      <c r="F63" s="375"/>
      <c r="G63" s="375"/>
      <c r="H63" s="375"/>
      <c r="I63" s="375">
        <f>'一13-16周'!AX65</f>
        <v>0</v>
      </c>
      <c r="J63" s="375">
        <f>'一17-20周'!AX65</f>
        <v>0</v>
      </c>
      <c r="K63" s="375">
        <f>'一21-22周'!AX65</f>
        <v>0</v>
      </c>
      <c r="L63" s="376">
        <f t="shared" si="0"/>
        <v>0</v>
      </c>
    </row>
    <row r="64" spans="1:12" ht="15.6">
      <c r="A64" s="154">
        <f>'一13-16周'!B66</f>
        <v>64</v>
      </c>
      <c r="B64" s="154" t="str">
        <f>'一13-16周'!C66</f>
        <v>吴泰霖</v>
      </c>
      <c r="C64" s="154">
        <f>'一13-16周'!H66</f>
        <v>2</v>
      </c>
      <c r="D64" s="154" t="str">
        <f>'一13-16周'!G66</f>
        <v>地</v>
      </c>
      <c r="E64" s="375">
        <f>高三暑假上课!AX66</f>
        <v>0</v>
      </c>
      <c r="F64" s="375"/>
      <c r="G64" s="375"/>
      <c r="H64" s="375"/>
      <c r="I64" s="375">
        <f>'一13-16周'!AX66</f>
        <v>76</v>
      </c>
      <c r="J64" s="375">
        <f>'一17-20周'!AX66</f>
        <v>76</v>
      </c>
      <c r="K64" s="375">
        <f>'一21-22周'!AX66</f>
        <v>38</v>
      </c>
      <c r="L64" s="376">
        <f t="shared" si="0"/>
        <v>190</v>
      </c>
    </row>
    <row r="65" spans="1:12" ht="15.6">
      <c r="A65" s="154">
        <f>'一13-16周'!B67</f>
        <v>65</v>
      </c>
      <c r="B65" s="154" t="str">
        <f>'一13-16周'!C67</f>
        <v>许杰胶</v>
      </c>
      <c r="C65" s="154">
        <f>'一13-16周'!H67</f>
        <v>2</v>
      </c>
      <c r="D65" s="154" t="str">
        <f>'一13-16周'!G67</f>
        <v>地</v>
      </c>
      <c r="E65" s="375">
        <f>高三暑假上课!AX67</f>
        <v>0</v>
      </c>
      <c r="F65" s="375"/>
      <c r="G65" s="375"/>
      <c r="H65" s="375"/>
      <c r="I65" s="375">
        <f>'一13-16周'!AX67</f>
        <v>82.97999999999999</v>
      </c>
      <c r="J65" s="375">
        <f>'一17-20周'!AX67</f>
        <v>84.47999999999999</v>
      </c>
      <c r="K65" s="375">
        <f>'一21-22周'!AX67</f>
        <v>42.239999999999995</v>
      </c>
      <c r="L65" s="376">
        <f t="shared" si="0"/>
        <v>209.7</v>
      </c>
    </row>
    <row r="66" spans="1:12" ht="15.6">
      <c r="A66" s="154">
        <f>'一13-16周'!B68</f>
        <v>66</v>
      </c>
      <c r="B66" s="154" t="str">
        <f>'一13-16周'!C68</f>
        <v>白一君</v>
      </c>
      <c r="C66" s="154">
        <f>'一13-16周'!H68</f>
        <v>2</v>
      </c>
      <c r="D66" s="154" t="str">
        <f>'一13-16周'!G68</f>
        <v>地</v>
      </c>
      <c r="E66" s="375">
        <f>高三暑假上课!AX68</f>
        <v>0</v>
      </c>
      <c r="F66" s="375"/>
      <c r="G66" s="375"/>
      <c r="H66" s="375"/>
      <c r="I66" s="375">
        <f>'一13-16周'!AX68</f>
        <v>61.16</v>
      </c>
      <c r="J66" s="375">
        <f>'一17-20周'!AX68</f>
        <v>61.16</v>
      </c>
      <c r="K66" s="375">
        <f>'一21-22周'!AX68</f>
        <v>30.58</v>
      </c>
      <c r="L66" s="376">
        <f t="shared" si="0"/>
        <v>152.89999999999998</v>
      </c>
    </row>
    <row r="67" spans="1:12" ht="15.6">
      <c r="A67" s="154">
        <f>'一13-16周'!B69</f>
        <v>67</v>
      </c>
      <c r="B67" s="154" t="str">
        <f>'一13-16周'!C69</f>
        <v>叶海燕</v>
      </c>
      <c r="C67" s="154">
        <f>'一13-16周'!H69</f>
        <v>2</v>
      </c>
      <c r="D67" s="154" t="str">
        <f>'一13-16周'!G69</f>
        <v>化</v>
      </c>
      <c r="E67" s="375">
        <f>高三暑假上课!AX69</f>
        <v>0</v>
      </c>
      <c r="F67" s="375"/>
      <c r="G67" s="375"/>
      <c r="H67" s="375"/>
      <c r="I67" s="375">
        <f>'一13-16周'!AX69</f>
        <v>59.199999999999996</v>
      </c>
      <c r="J67" s="375">
        <f>'一17-20周'!AX69</f>
        <v>59.199999999999996</v>
      </c>
      <c r="K67" s="375">
        <f>'一21-22周'!AX69</f>
        <v>29.599999999999998</v>
      </c>
      <c r="L67" s="376">
        <f t="shared" si="0"/>
        <v>148</v>
      </c>
    </row>
    <row r="68" spans="1:12" ht="15.6">
      <c r="A68" s="154">
        <f>'一13-16周'!B70</f>
        <v>68</v>
      </c>
      <c r="B68" s="154" t="str">
        <f>'一13-16周'!C70</f>
        <v>庞秋芳</v>
      </c>
      <c r="C68" s="154">
        <f>'一13-16周'!H70</f>
        <v>2</v>
      </c>
      <c r="D68" s="154" t="str">
        <f>'一13-16周'!G70</f>
        <v>化</v>
      </c>
      <c r="E68" s="375">
        <f>高三暑假上课!AX70</f>
        <v>0</v>
      </c>
      <c r="F68" s="375"/>
      <c r="G68" s="375"/>
      <c r="H68" s="375"/>
      <c r="I68" s="375">
        <f>'一13-16周'!AX70</f>
        <v>20.599999999999998</v>
      </c>
      <c r="J68" s="375">
        <f>'一17-20周'!AX70</f>
        <v>20.599999999999998</v>
      </c>
      <c r="K68" s="375">
        <f>'一21-22周'!AX70</f>
        <v>10.299999999999999</v>
      </c>
      <c r="L68" s="376">
        <f t="shared" ref="L68:L131" si="1">SUM(I68:K68)</f>
        <v>51.499999999999993</v>
      </c>
    </row>
    <row r="69" spans="1:12" ht="15.6">
      <c r="A69" s="154">
        <f>'一13-16周'!B71</f>
        <v>69</v>
      </c>
      <c r="B69" s="154" t="str">
        <f>'一13-16周'!C71</f>
        <v>顾晓芳</v>
      </c>
      <c r="C69" s="154">
        <f>'一13-16周'!H71</f>
        <v>2</v>
      </c>
      <c r="D69" s="154" t="str">
        <f>'一13-16周'!G71</f>
        <v>化</v>
      </c>
      <c r="E69" s="375">
        <f>高三暑假上课!AX71</f>
        <v>0</v>
      </c>
      <c r="F69" s="375"/>
      <c r="G69" s="375"/>
      <c r="H69" s="375"/>
      <c r="I69" s="375">
        <f>'一13-16周'!AX71</f>
        <v>63.699999999999996</v>
      </c>
      <c r="J69" s="375">
        <f>'一17-20周'!AX71</f>
        <v>66.53</v>
      </c>
      <c r="K69" s="375">
        <f>'一21-22周'!AX71</f>
        <v>35.099999999999994</v>
      </c>
      <c r="L69" s="376">
        <f t="shared" si="1"/>
        <v>165.32999999999998</v>
      </c>
    </row>
    <row r="70" spans="1:12" ht="15.6">
      <c r="A70" s="154">
        <f>'一13-16周'!B72</f>
        <v>70</v>
      </c>
      <c r="B70" s="154" t="str">
        <f>'一13-16周'!C72</f>
        <v>钟照平</v>
      </c>
      <c r="C70" s="154">
        <f>'一13-16周'!H72</f>
        <v>2</v>
      </c>
      <c r="D70" s="154" t="str">
        <f>'一13-16周'!G72</f>
        <v>化</v>
      </c>
      <c r="E70" s="375">
        <f>高三暑假上课!AX72</f>
        <v>0</v>
      </c>
      <c r="F70" s="375"/>
      <c r="G70" s="375"/>
      <c r="H70" s="375"/>
      <c r="I70" s="375">
        <f>'一13-16周'!AX72</f>
        <v>45.199999999999996</v>
      </c>
      <c r="J70" s="375">
        <f>'一17-20周'!AX72</f>
        <v>45.199999999999996</v>
      </c>
      <c r="K70" s="375">
        <f>'一21-22周'!AX72</f>
        <v>22.599999999999998</v>
      </c>
      <c r="L70" s="376">
        <f t="shared" si="1"/>
        <v>112.99999999999999</v>
      </c>
    </row>
    <row r="71" spans="1:12" ht="15.6">
      <c r="A71" s="154">
        <f>'一13-16周'!B73</f>
        <v>71</v>
      </c>
      <c r="B71" s="154" t="str">
        <f>'一13-16周'!C73</f>
        <v>钟冠琼</v>
      </c>
      <c r="C71" s="154">
        <f>'一13-16周'!H73</f>
        <v>2</v>
      </c>
      <c r="D71" s="154" t="str">
        <f>'一13-16周'!G73</f>
        <v>化</v>
      </c>
      <c r="E71" s="375">
        <f>高三暑假上课!AX73</f>
        <v>0</v>
      </c>
      <c r="F71" s="375"/>
      <c r="G71" s="375"/>
      <c r="H71" s="375"/>
      <c r="I71" s="375">
        <f>'一13-16周'!AX73</f>
        <v>47.199999999999996</v>
      </c>
      <c r="J71" s="375">
        <f>'一17-20周'!AX73</f>
        <v>45.699999999999996</v>
      </c>
      <c r="K71" s="375">
        <f>'一21-22周'!AX73</f>
        <v>23.599999999999998</v>
      </c>
      <c r="L71" s="376">
        <f t="shared" si="1"/>
        <v>116.49999999999999</v>
      </c>
    </row>
    <row r="72" spans="1:12" ht="15.6">
      <c r="A72" s="154">
        <f>'一13-16周'!B74</f>
        <v>72</v>
      </c>
      <c r="B72" s="154" t="str">
        <f>'一13-16周'!C74</f>
        <v>吴宛璐</v>
      </c>
      <c r="C72" s="154">
        <f>'一13-16周'!H74</f>
        <v>2</v>
      </c>
      <c r="D72" s="154" t="str">
        <f>'一13-16周'!G74</f>
        <v>历</v>
      </c>
      <c r="E72" s="375">
        <f>高三暑假上课!AX74</f>
        <v>0</v>
      </c>
      <c r="F72" s="375"/>
      <c r="G72" s="375"/>
      <c r="H72" s="375"/>
      <c r="I72" s="375">
        <f>'一13-16周'!AX74</f>
        <v>87.35</v>
      </c>
      <c r="J72" s="375">
        <f>'一17-20周'!AX74</f>
        <v>81.199999999999989</v>
      </c>
      <c r="K72" s="375">
        <f>'一21-22周'!AX74</f>
        <v>42.099999999999994</v>
      </c>
      <c r="L72" s="376">
        <f t="shared" si="1"/>
        <v>210.64999999999998</v>
      </c>
    </row>
    <row r="73" spans="1:12" ht="15.6">
      <c r="A73" s="154">
        <f>'一13-16周'!B75</f>
        <v>74</v>
      </c>
      <c r="B73" s="154" t="str">
        <f>'一13-16周'!C75</f>
        <v>刘剑</v>
      </c>
      <c r="C73" s="154">
        <f>'一13-16周'!H75</f>
        <v>2</v>
      </c>
      <c r="D73" s="154" t="str">
        <f>'一13-16周'!G75</f>
        <v>历</v>
      </c>
      <c r="E73" s="375">
        <f>高三暑假上课!AX75</f>
        <v>0</v>
      </c>
      <c r="F73" s="375"/>
      <c r="G73" s="375"/>
      <c r="H73" s="375"/>
      <c r="I73" s="375">
        <f>'一13-16周'!AX75</f>
        <v>45.199999999999996</v>
      </c>
      <c r="J73" s="375">
        <f>'一17-20周'!AX75</f>
        <v>44.199999999999996</v>
      </c>
      <c r="K73" s="375">
        <f>'一21-22周'!AX75</f>
        <v>20.599999999999998</v>
      </c>
      <c r="L73" s="376">
        <f t="shared" si="1"/>
        <v>109.99999999999999</v>
      </c>
    </row>
    <row r="74" spans="1:12" ht="15.6">
      <c r="A74" s="154">
        <f>'一13-16周'!B76</f>
        <v>75</v>
      </c>
      <c r="B74" s="154" t="str">
        <f>'一13-16周'!C76</f>
        <v>吕承瑶</v>
      </c>
      <c r="C74" s="154">
        <f>'一13-16周'!H76</f>
        <v>2</v>
      </c>
      <c r="D74" s="154" t="str">
        <f>'一13-16周'!G76</f>
        <v>历</v>
      </c>
      <c r="E74" s="375">
        <f>高三暑假上课!AX76</f>
        <v>0</v>
      </c>
      <c r="F74" s="375"/>
      <c r="G74" s="375"/>
      <c r="H74" s="375"/>
      <c r="I74" s="375">
        <f>'一13-16周'!AX76</f>
        <v>92.94</v>
      </c>
      <c r="J74" s="375">
        <f>'一17-20周'!AX76</f>
        <v>91.94</v>
      </c>
      <c r="K74" s="375">
        <f>'一21-22周'!AX76</f>
        <v>48.72</v>
      </c>
      <c r="L74" s="376">
        <f t="shared" si="1"/>
        <v>233.6</v>
      </c>
    </row>
    <row r="75" spans="1:12" ht="15.6">
      <c r="A75" s="154">
        <f>'一13-16周'!B77</f>
        <v>76</v>
      </c>
      <c r="B75" s="154" t="str">
        <f>'一13-16周'!C77</f>
        <v>郑香川</v>
      </c>
      <c r="C75" s="154">
        <f>'一13-16周'!H77</f>
        <v>2</v>
      </c>
      <c r="D75" s="154" t="str">
        <f>'一13-16周'!G77</f>
        <v>美</v>
      </c>
      <c r="E75" s="375">
        <f>高三暑假上课!AX77</f>
        <v>0</v>
      </c>
      <c r="F75" s="375"/>
      <c r="G75" s="375"/>
      <c r="H75" s="375"/>
      <c r="I75" s="375">
        <f>'一13-16周'!AX77</f>
        <v>71.94</v>
      </c>
      <c r="J75" s="375">
        <f>'一17-20周'!AX77</f>
        <v>73.44</v>
      </c>
      <c r="K75" s="375">
        <f>'一21-22周'!AX77</f>
        <v>35.22</v>
      </c>
      <c r="L75" s="376">
        <f t="shared" si="1"/>
        <v>180.6</v>
      </c>
    </row>
    <row r="76" spans="1:12" ht="15.6">
      <c r="A76" s="154">
        <f>'一13-16周'!B78</f>
        <v>78</v>
      </c>
      <c r="B76" s="154" t="str">
        <f>'一13-16周'!C78</f>
        <v>林雅</v>
      </c>
      <c r="C76" s="154">
        <f>'一13-16周'!H78</f>
        <v>2</v>
      </c>
      <c r="D76" s="154" t="str">
        <f>'一13-16周'!G78</f>
        <v>生</v>
      </c>
      <c r="E76" s="375">
        <f>高三暑假上课!AX78</f>
        <v>0</v>
      </c>
      <c r="F76" s="375"/>
      <c r="G76" s="375"/>
      <c r="H76" s="375"/>
      <c r="I76" s="375">
        <f>'一13-16周'!AX78</f>
        <v>44.699999999999996</v>
      </c>
      <c r="J76" s="375">
        <f>'一17-20周'!AX78</f>
        <v>45.199999999999996</v>
      </c>
      <c r="K76" s="375">
        <f>'一21-22周'!AX78</f>
        <v>22.599999999999998</v>
      </c>
      <c r="L76" s="376">
        <f t="shared" si="1"/>
        <v>112.49999999999999</v>
      </c>
    </row>
    <row r="77" spans="1:12" ht="15.6">
      <c r="A77" s="154">
        <f>'一13-16周'!B79</f>
        <v>79</v>
      </c>
      <c r="B77" s="154" t="str">
        <f>'一13-16周'!C79</f>
        <v>杨代宇</v>
      </c>
      <c r="C77" s="154">
        <f>'一13-16周'!H79</f>
        <v>2</v>
      </c>
      <c r="D77" s="154" t="str">
        <f>'一13-16周'!G79</f>
        <v>生</v>
      </c>
      <c r="E77" s="375">
        <f>高三暑假上课!AX79</f>
        <v>0</v>
      </c>
      <c r="F77" s="375"/>
      <c r="G77" s="375"/>
      <c r="H77" s="375"/>
      <c r="I77" s="375">
        <f>'一13-16周'!AX79</f>
        <v>72</v>
      </c>
      <c r="J77" s="375">
        <f>'一17-20周'!AX79</f>
        <v>72</v>
      </c>
      <c r="K77" s="375">
        <f>'一21-22周'!AX79</f>
        <v>36</v>
      </c>
      <c r="L77" s="376">
        <f t="shared" si="1"/>
        <v>180</v>
      </c>
    </row>
    <row r="78" spans="1:12" ht="15.6">
      <c r="A78" s="154">
        <f>'一13-16周'!B80</f>
        <v>80</v>
      </c>
      <c r="B78" s="154" t="str">
        <f>'一13-16周'!C80</f>
        <v>王兰新</v>
      </c>
      <c r="C78" s="154">
        <f>'一13-16周'!H80</f>
        <v>2</v>
      </c>
      <c r="D78" s="154" t="str">
        <f>'一13-16周'!G80</f>
        <v>生</v>
      </c>
      <c r="E78" s="375">
        <f>高三暑假上课!AX80</f>
        <v>0</v>
      </c>
      <c r="F78" s="375"/>
      <c r="G78" s="375"/>
      <c r="H78" s="375"/>
      <c r="I78" s="375">
        <f>'一13-16周'!AX80</f>
        <v>81.699999999999989</v>
      </c>
      <c r="J78" s="375">
        <f>'一17-20周'!AX80</f>
        <v>83.199999999999989</v>
      </c>
      <c r="K78" s="375">
        <f>'一21-22周'!AX80</f>
        <v>44.099999999999994</v>
      </c>
      <c r="L78" s="376">
        <f t="shared" si="1"/>
        <v>208.99999999999997</v>
      </c>
    </row>
    <row r="79" spans="1:12" ht="15.6">
      <c r="A79" s="154">
        <f>'一13-16周'!B81</f>
        <v>81</v>
      </c>
      <c r="B79" s="154" t="str">
        <f>'一13-16周'!C81</f>
        <v>宋日恒</v>
      </c>
      <c r="C79" s="154">
        <f>'一13-16周'!H81</f>
        <v>2</v>
      </c>
      <c r="D79" s="154" t="str">
        <f>'一13-16周'!G81</f>
        <v>生</v>
      </c>
      <c r="E79" s="375">
        <f>高三暑假上课!AX81</f>
        <v>0</v>
      </c>
      <c r="F79" s="375"/>
      <c r="G79" s="375"/>
      <c r="H79" s="375"/>
      <c r="I79" s="375">
        <f>'一13-16周'!AX81</f>
        <v>55.699999999999996</v>
      </c>
      <c r="J79" s="375">
        <f>'一17-20周'!AX81</f>
        <v>55.199999999999996</v>
      </c>
      <c r="K79" s="375">
        <f>'一21-22周'!AX81</f>
        <v>27.599999999999998</v>
      </c>
      <c r="L79" s="376">
        <f t="shared" si="1"/>
        <v>138.5</v>
      </c>
    </row>
    <row r="80" spans="1:12" ht="15.6">
      <c r="A80" s="154">
        <f>'一13-16周'!B82</f>
        <v>82</v>
      </c>
      <c r="B80" s="154" t="str">
        <f>'一13-16周'!C82</f>
        <v>谢佳妮</v>
      </c>
      <c r="C80" s="154">
        <f>'一13-16周'!H82</f>
        <v>2</v>
      </c>
      <c r="D80" s="154" t="str">
        <f>'一13-16周'!G82</f>
        <v>生</v>
      </c>
      <c r="E80" s="375">
        <f>高三暑假上课!AX82</f>
        <v>0</v>
      </c>
      <c r="F80" s="375"/>
      <c r="G80" s="375"/>
      <c r="H80" s="375"/>
      <c r="I80" s="375">
        <f>'一13-16周'!AX82</f>
        <v>65.199999999999989</v>
      </c>
      <c r="J80" s="375">
        <f>'一17-20周'!AX82</f>
        <v>66.699999999999989</v>
      </c>
      <c r="K80" s="375">
        <f>'一21-22周'!AX82</f>
        <v>35.099999999999994</v>
      </c>
      <c r="L80" s="376">
        <f t="shared" si="1"/>
        <v>166.99999999999997</v>
      </c>
    </row>
    <row r="81" spans="1:12" ht="15.6">
      <c r="A81" s="154">
        <f>'一13-16周'!B83</f>
        <v>83</v>
      </c>
      <c r="B81" s="154" t="str">
        <f>'一13-16周'!C83</f>
        <v>王晶雄</v>
      </c>
      <c r="C81" s="154">
        <f>'一13-16周'!H83</f>
        <v>2</v>
      </c>
      <c r="D81" s="154" t="str">
        <f>'一13-16周'!G83</f>
        <v>数</v>
      </c>
      <c r="E81" s="375">
        <f>高三暑假上课!AX83</f>
        <v>0</v>
      </c>
      <c r="F81" s="375"/>
      <c r="G81" s="375"/>
      <c r="H81" s="375"/>
      <c r="I81" s="375">
        <f>'一13-16周'!AX83</f>
        <v>68</v>
      </c>
      <c r="J81" s="375">
        <f>'一17-20周'!AX83</f>
        <v>66.5</v>
      </c>
      <c r="K81" s="375">
        <f>'一21-22周'!AX83</f>
        <v>34</v>
      </c>
      <c r="L81" s="376">
        <f t="shared" si="1"/>
        <v>168.5</v>
      </c>
    </row>
    <row r="82" spans="1:12" ht="15.6">
      <c r="A82" s="154">
        <f>'一13-16周'!B84</f>
        <v>84</v>
      </c>
      <c r="B82" s="154" t="str">
        <f>'一13-16周'!C84</f>
        <v>刘志强</v>
      </c>
      <c r="C82" s="154">
        <f>'一13-16周'!H84</f>
        <v>2</v>
      </c>
      <c r="D82" s="154" t="str">
        <f>'一13-16周'!G84</f>
        <v>数</v>
      </c>
      <c r="E82" s="375">
        <f>高三暑假上课!AX84</f>
        <v>0</v>
      </c>
      <c r="F82" s="375"/>
      <c r="G82" s="375"/>
      <c r="H82" s="375"/>
      <c r="I82" s="375">
        <f>'一13-16周'!AX84</f>
        <v>68</v>
      </c>
      <c r="J82" s="375">
        <f>'一17-20周'!AX84</f>
        <v>66.5</v>
      </c>
      <c r="K82" s="375">
        <f>'一21-22周'!AX84</f>
        <v>34</v>
      </c>
      <c r="L82" s="376">
        <f t="shared" si="1"/>
        <v>168.5</v>
      </c>
    </row>
    <row r="83" spans="1:12" ht="15.6">
      <c r="A83" s="154">
        <f>'一13-16周'!B85</f>
        <v>85</v>
      </c>
      <c r="B83" s="154" t="str">
        <f>'一13-16周'!C85</f>
        <v>戚良忠</v>
      </c>
      <c r="C83" s="154">
        <f>'一13-16周'!H85</f>
        <v>2</v>
      </c>
      <c r="D83" s="154" t="str">
        <f>'一13-16周'!G85</f>
        <v>数</v>
      </c>
      <c r="E83" s="375">
        <f>高三暑假上课!AX85</f>
        <v>0</v>
      </c>
      <c r="F83" s="375"/>
      <c r="G83" s="375"/>
      <c r="H83" s="375"/>
      <c r="I83" s="375">
        <f>'一13-16周'!AX85</f>
        <v>79</v>
      </c>
      <c r="J83" s="375">
        <f>'一17-20周'!AX85</f>
        <v>79</v>
      </c>
      <c r="K83" s="375">
        <f>'一21-22周'!AX85</f>
        <v>38</v>
      </c>
      <c r="L83" s="376">
        <f t="shared" si="1"/>
        <v>196</v>
      </c>
    </row>
    <row r="84" spans="1:12" ht="15.6">
      <c r="A84" s="154">
        <f>'一13-16周'!B86</f>
        <v>86</v>
      </c>
      <c r="B84" s="154" t="str">
        <f>'一13-16周'!C86</f>
        <v>陈晓玲</v>
      </c>
      <c r="C84" s="154">
        <f>'一13-16周'!H86</f>
        <v>2</v>
      </c>
      <c r="D84" s="154" t="str">
        <f>'一13-16周'!G86</f>
        <v>数</v>
      </c>
      <c r="E84" s="375">
        <f>高三暑假上课!AX86</f>
        <v>0</v>
      </c>
      <c r="F84" s="375"/>
      <c r="G84" s="375"/>
      <c r="H84" s="375"/>
      <c r="I84" s="375">
        <f>'一13-16周'!AX86</f>
        <v>65</v>
      </c>
      <c r="J84" s="375">
        <f>'一17-20周'!AX86</f>
        <v>65</v>
      </c>
      <c r="K84" s="375">
        <f>'一21-22周'!AX86</f>
        <v>31</v>
      </c>
      <c r="L84" s="376">
        <f t="shared" si="1"/>
        <v>161</v>
      </c>
    </row>
    <row r="85" spans="1:12" ht="15.6">
      <c r="A85" s="154">
        <f>'一13-16周'!B87</f>
        <v>87</v>
      </c>
      <c r="B85" s="154" t="str">
        <f>'一13-16周'!C87</f>
        <v>刘冰妹</v>
      </c>
      <c r="C85" s="154">
        <f>'一13-16周'!H87</f>
        <v>2</v>
      </c>
      <c r="D85" s="154" t="str">
        <f>'一13-16周'!G87</f>
        <v>数</v>
      </c>
      <c r="E85" s="375">
        <f>高三暑假上课!AX87</f>
        <v>0</v>
      </c>
      <c r="F85" s="375"/>
      <c r="G85" s="375"/>
      <c r="H85" s="375"/>
      <c r="I85" s="375">
        <f>'一13-16周'!AX87</f>
        <v>66.5</v>
      </c>
      <c r="J85" s="375">
        <f>'一17-20周'!AX87</f>
        <v>65</v>
      </c>
      <c r="K85" s="375">
        <f>'一21-22周'!AX87</f>
        <v>32.5</v>
      </c>
      <c r="L85" s="376">
        <f t="shared" si="1"/>
        <v>164</v>
      </c>
    </row>
    <row r="86" spans="1:12" ht="15.6">
      <c r="A86" s="154">
        <f>'一13-16周'!B88</f>
        <v>88</v>
      </c>
      <c r="B86" s="154" t="str">
        <f>'一13-16周'!C88</f>
        <v>何德群</v>
      </c>
      <c r="C86" s="154">
        <f>'一13-16周'!H88</f>
        <v>2</v>
      </c>
      <c r="D86" s="154" t="str">
        <f>'一13-16周'!G88</f>
        <v>数</v>
      </c>
      <c r="E86" s="375">
        <f>高三暑假上课!AX88</f>
        <v>0</v>
      </c>
      <c r="F86" s="375"/>
      <c r="G86" s="375"/>
      <c r="H86" s="375"/>
      <c r="I86" s="375">
        <f>'一13-16周'!AX88</f>
        <v>60.5</v>
      </c>
      <c r="J86" s="375">
        <f>'一17-20周'!AX88</f>
        <v>59</v>
      </c>
      <c r="K86" s="375">
        <f>'一21-22周'!AX88</f>
        <v>31</v>
      </c>
      <c r="L86" s="376">
        <f t="shared" si="1"/>
        <v>150.5</v>
      </c>
    </row>
    <row r="87" spans="1:12" ht="15.6">
      <c r="A87" s="154">
        <f>'一13-16周'!B89</f>
        <v>89</v>
      </c>
      <c r="B87" s="154" t="str">
        <f>'一13-16周'!C89</f>
        <v>周俊</v>
      </c>
      <c r="C87" s="154">
        <f>'一13-16周'!H89</f>
        <v>2</v>
      </c>
      <c r="D87" s="154" t="str">
        <f>'一13-16周'!G89</f>
        <v>数</v>
      </c>
      <c r="E87" s="375">
        <f>高三暑假上课!AX89</f>
        <v>0</v>
      </c>
      <c r="F87" s="375"/>
      <c r="G87" s="375"/>
      <c r="H87" s="375"/>
      <c r="I87" s="375">
        <f>'一13-16周'!AX89</f>
        <v>85</v>
      </c>
      <c r="J87" s="375">
        <f>'一17-20周'!AX89</f>
        <v>82.75</v>
      </c>
      <c r="K87" s="375">
        <f>'一21-22周'!AX89</f>
        <v>44.25</v>
      </c>
      <c r="L87" s="376">
        <f t="shared" si="1"/>
        <v>212</v>
      </c>
    </row>
    <row r="88" spans="1:12" ht="15.6">
      <c r="A88" s="154">
        <f>'一13-16周'!B90</f>
        <v>90</v>
      </c>
      <c r="B88" s="154" t="str">
        <f>'一13-16周'!C90</f>
        <v>方平</v>
      </c>
      <c r="C88" s="154">
        <f>'一13-16周'!H90</f>
        <v>2</v>
      </c>
      <c r="D88" s="154" t="str">
        <f>'一13-16周'!G90</f>
        <v>数</v>
      </c>
      <c r="E88" s="375">
        <f>高三暑假上课!AX90</f>
        <v>0</v>
      </c>
      <c r="F88" s="375"/>
      <c r="G88" s="375"/>
      <c r="H88" s="375"/>
      <c r="I88" s="375">
        <f>'一13-16周'!AX90</f>
        <v>90.5</v>
      </c>
      <c r="J88" s="375">
        <f>'一17-20周'!AX90</f>
        <v>85</v>
      </c>
      <c r="K88" s="375">
        <f>'一21-22周'!AX90</f>
        <v>46.5</v>
      </c>
      <c r="L88" s="376">
        <f t="shared" si="1"/>
        <v>222</v>
      </c>
    </row>
    <row r="89" spans="1:12" ht="15.6">
      <c r="A89" s="154">
        <f>'一13-16周'!B91</f>
        <v>91</v>
      </c>
      <c r="B89" s="154" t="str">
        <f>'一13-16周'!C91</f>
        <v>符若</v>
      </c>
      <c r="C89" s="154">
        <f>'一13-16周'!H91</f>
        <v>2</v>
      </c>
      <c r="D89" s="154" t="str">
        <f>'一13-16周'!G91</f>
        <v>体</v>
      </c>
      <c r="E89" s="375">
        <f>高三暑假上课!AX91</f>
        <v>0</v>
      </c>
      <c r="F89" s="375"/>
      <c r="G89" s="375"/>
      <c r="H89" s="375"/>
      <c r="I89" s="375">
        <f>'一13-16周'!AX91</f>
        <v>61.099999999999994</v>
      </c>
      <c r="J89" s="375">
        <f>'一17-20周'!AX91</f>
        <v>57.76</v>
      </c>
      <c r="K89" s="375">
        <f>'一21-22周'!AX91</f>
        <v>28.88</v>
      </c>
      <c r="L89" s="376">
        <f t="shared" si="1"/>
        <v>147.73999999999998</v>
      </c>
    </row>
    <row r="90" spans="1:12" ht="15.6">
      <c r="A90" s="154">
        <f>'一13-16周'!B92</f>
        <v>92</v>
      </c>
      <c r="B90" s="154" t="str">
        <f>'一13-16周'!C92</f>
        <v>李文全</v>
      </c>
      <c r="C90" s="154">
        <f>'一13-16周'!H92</f>
        <v>2</v>
      </c>
      <c r="D90" s="154" t="str">
        <f>'一13-16周'!G92</f>
        <v>体</v>
      </c>
      <c r="E90" s="375">
        <f>高三暑假上课!AX92</f>
        <v>0</v>
      </c>
      <c r="F90" s="375"/>
      <c r="G90" s="375"/>
      <c r="H90" s="375"/>
      <c r="I90" s="375">
        <f>'一13-16周'!AX92</f>
        <v>70.5</v>
      </c>
      <c r="J90" s="375">
        <f>'一17-20周'!AX92</f>
        <v>70.5</v>
      </c>
      <c r="K90" s="375">
        <f>'一21-22周'!AX92</f>
        <v>34.5</v>
      </c>
      <c r="L90" s="376">
        <f t="shared" si="1"/>
        <v>175.5</v>
      </c>
    </row>
    <row r="91" spans="1:12" ht="15.6">
      <c r="A91" s="154">
        <f>'一13-16周'!B93</f>
        <v>93</v>
      </c>
      <c r="B91" s="154" t="str">
        <f>'一13-16周'!C93</f>
        <v>鞠燕儿</v>
      </c>
      <c r="C91" s="154">
        <f>'一13-16周'!H93</f>
        <v>2</v>
      </c>
      <c r="D91" s="154" t="str">
        <f>'一13-16周'!G93</f>
        <v>体</v>
      </c>
      <c r="E91" s="375">
        <f>高三暑假上课!AX93</f>
        <v>0</v>
      </c>
      <c r="F91" s="375"/>
      <c r="G91" s="375"/>
      <c r="H91" s="375"/>
      <c r="I91" s="375">
        <f>'一13-16周'!AX93</f>
        <v>62</v>
      </c>
      <c r="J91" s="375">
        <f>'一17-20周'!AX93</f>
        <v>62</v>
      </c>
      <c r="K91" s="375">
        <f>'一21-22周'!AX93</f>
        <v>31</v>
      </c>
      <c r="L91" s="376">
        <f t="shared" si="1"/>
        <v>155</v>
      </c>
    </row>
    <row r="92" spans="1:12" ht="15.6">
      <c r="A92" s="154">
        <f>'一13-16周'!B94</f>
        <v>94</v>
      </c>
      <c r="B92" s="154" t="str">
        <f>'一13-16周'!C94</f>
        <v>王晓璐</v>
      </c>
      <c r="C92" s="154">
        <f>'一13-16周'!H94</f>
        <v>2</v>
      </c>
      <c r="D92" s="154" t="str">
        <f>'一13-16周'!G94</f>
        <v>物</v>
      </c>
      <c r="E92" s="375">
        <f>高三暑假上课!AX94</f>
        <v>0</v>
      </c>
      <c r="F92" s="375"/>
      <c r="G92" s="375"/>
      <c r="H92" s="375"/>
      <c r="I92" s="375">
        <f>'一13-16周'!AX94</f>
        <v>67.199999999999989</v>
      </c>
      <c r="J92" s="375">
        <f>'一17-20周'!AX94</f>
        <v>67.199999999999989</v>
      </c>
      <c r="K92" s="375">
        <f>'一21-22周'!AX94</f>
        <v>35.099999999999994</v>
      </c>
      <c r="L92" s="376">
        <f t="shared" si="1"/>
        <v>169.49999999999997</v>
      </c>
    </row>
    <row r="93" spans="1:12" ht="15.6">
      <c r="A93" s="154">
        <f>'一13-16周'!B95</f>
        <v>95</v>
      </c>
      <c r="B93" s="154" t="str">
        <f>'一13-16周'!C95</f>
        <v>陈世泽</v>
      </c>
      <c r="C93" s="154">
        <f>'一13-16周'!H95</f>
        <v>2</v>
      </c>
      <c r="D93" s="154" t="str">
        <f>'一13-16周'!G95</f>
        <v>物</v>
      </c>
      <c r="E93" s="375">
        <f>高三暑假上课!AX95</f>
        <v>0</v>
      </c>
      <c r="F93" s="375"/>
      <c r="G93" s="375"/>
      <c r="H93" s="375"/>
      <c r="I93" s="375">
        <f>'一13-16周'!AX95</f>
        <v>45.699999999999996</v>
      </c>
      <c r="J93" s="375">
        <f>'一17-20周'!AX95</f>
        <v>45.199999999999996</v>
      </c>
      <c r="K93" s="375">
        <f>'一21-22周'!AX95</f>
        <v>22.599999999999998</v>
      </c>
      <c r="L93" s="376">
        <f t="shared" si="1"/>
        <v>113.49999999999999</v>
      </c>
    </row>
    <row r="94" spans="1:12" ht="15.6">
      <c r="A94" s="154">
        <f>'一13-16周'!B96</f>
        <v>96</v>
      </c>
      <c r="B94" s="154" t="str">
        <f>'一13-16周'!C96</f>
        <v>邓顺荣</v>
      </c>
      <c r="C94" s="154">
        <f>'一13-16周'!H96</f>
        <v>2</v>
      </c>
      <c r="D94" s="154" t="str">
        <f>'一13-16周'!G96</f>
        <v>物</v>
      </c>
      <c r="E94" s="375">
        <f>高三暑假上课!AX96</f>
        <v>0</v>
      </c>
      <c r="F94" s="375"/>
      <c r="G94" s="375"/>
      <c r="H94" s="375"/>
      <c r="I94" s="375">
        <f>'一13-16周'!AX96</f>
        <v>45.199999999999996</v>
      </c>
      <c r="J94" s="375">
        <f>'一17-20周'!AX96</f>
        <v>43.699999999999996</v>
      </c>
      <c r="K94" s="375">
        <f>'一21-22周'!AX96</f>
        <v>22.599999999999998</v>
      </c>
      <c r="L94" s="376">
        <f t="shared" si="1"/>
        <v>111.49999999999999</v>
      </c>
    </row>
    <row r="95" spans="1:12" ht="15.6">
      <c r="A95" s="154">
        <f>'一13-16周'!B97</f>
        <v>97</v>
      </c>
      <c r="B95" s="154" t="str">
        <f>'一13-16周'!C97</f>
        <v>林小蕾</v>
      </c>
      <c r="C95" s="154">
        <f>'一13-16周'!H97</f>
        <v>2</v>
      </c>
      <c r="D95" s="154" t="str">
        <f>'一13-16周'!G97</f>
        <v>物</v>
      </c>
      <c r="E95" s="375">
        <f>高三暑假上课!AX97</f>
        <v>0</v>
      </c>
      <c r="F95" s="375"/>
      <c r="G95" s="375"/>
      <c r="H95" s="375"/>
      <c r="I95" s="375">
        <f>'一13-16周'!AX97</f>
        <v>46.86</v>
      </c>
      <c r="J95" s="375">
        <f>'一17-20周'!AX97</f>
        <v>45.199999999999996</v>
      </c>
      <c r="K95" s="375">
        <f>'一21-22周'!AX97</f>
        <v>22.599999999999998</v>
      </c>
      <c r="L95" s="376">
        <f t="shared" si="1"/>
        <v>114.66</v>
      </c>
    </row>
    <row r="96" spans="1:12" ht="15.6">
      <c r="A96" s="154">
        <f>'一13-16周'!B98</f>
        <v>98</v>
      </c>
      <c r="B96" s="154" t="str">
        <f>'一13-16周'!C98</f>
        <v>杜和蔓</v>
      </c>
      <c r="C96" s="154">
        <f>'一13-16周'!H98</f>
        <v>2</v>
      </c>
      <c r="D96" s="154" t="str">
        <f>'一13-16周'!G98</f>
        <v>物</v>
      </c>
      <c r="E96" s="375">
        <f>高三暑假上课!AX98</f>
        <v>0</v>
      </c>
      <c r="F96" s="375"/>
      <c r="G96" s="375"/>
      <c r="H96" s="375"/>
      <c r="I96" s="375">
        <f>'一13-16周'!AX98</f>
        <v>55.54</v>
      </c>
      <c r="J96" s="375">
        <f>'一17-20周'!AX98</f>
        <v>58.699999999999996</v>
      </c>
      <c r="K96" s="375">
        <f>'一21-22周'!AX98</f>
        <v>29.099999999999998</v>
      </c>
      <c r="L96" s="376">
        <f t="shared" si="1"/>
        <v>143.34</v>
      </c>
    </row>
    <row r="97" spans="1:12" ht="15.6">
      <c r="A97" s="154">
        <f>'一13-16周'!B99</f>
        <v>99</v>
      </c>
      <c r="B97" s="154" t="str">
        <f>'一13-16周'!C99</f>
        <v>周红莲</v>
      </c>
      <c r="C97" s="154">
        <f>'一13-16周'!H99</f>
        <v>2</v>
      </c>
      <c r="D97" s="154" t="str">
        <f>'一13-16周'!G99</f>
        <v>音</v>
      </c>
      <c r="E97" s="375">
        <f>高三暑假上课!AX99</f>
        <v>0</v>
      </c>
      <c r="F97" s="375"/>
      <c r="G97" s="375"/>
      <c r="H97" s="375"/>
      <c r="I97" s="375">
        <f>'一13-16周'!AX99</f>
        <v>54</v>
      </c>
      <c r="J97" s="375">
        <f>'一17-20周'!AX99</f>
        <v>54</v>
      </c>
      <c r="K97" s="375">
        <f>'一21-22周'!AX99</f>
        <v>27</v>
      </c>
      <c r="L97" s="376">
        <f t="shared" si="1"/>
        <v>135</v>
      </c>
    </row>
    <row r="98" spans="1:12" ht="15.6">
      <c r="A98" s="154">
        <f>'一13-16周'!B100</f>
        <v>100</v>
      </c>
      <c r="B98" s="154" t="str">
        <f>'一13-16周'!C100</f>
        <v>冯振英</v>
      </c>
      <c r="C98" s="154">
        <f>'一13-16周'!H100</f>
        <v>2</v>
      </c>
      <c r="D98" s="154" t="str">
        <f>'一13-16周'!G100</f>
        <v>英</v>
      </c>
      <c r="E98" s="375">
        <f>高三暑假上课!AX100</f>
        <v>0</v>
      </c>
      <c r="F98" s="375"/>
      <c r="G98" s="375"/>
      <c r="H98" s="375"/>
      <c r="I98" s="375">
        <f>'一13-16周'!AX100</f>
        <v>66</v>
      </c>
      <c r="J98" s="375">
        <f>'一17-20周'!AX100</f>
        <v>66</v>
      </c>
      <c r="K98" s="375">
        <f>'一21-22周'!AX100</f>
        <v>31.5</v>
      </c>
      <c r="L98" s="376">
        <f t="shared" si="1"/>
        <v>163.5</v>
      </c>
    </row>
    <row r="99" spans="1:12" ht="15.6">
      <c r="A99" s="154">
        <f>'一13-16周'!B101</f>
        <v>102</v>
      </c>
      <c r="B99" s="154" t="str">
        <f>'一13-16周'!C101</f>
        <v>王雪君</v>
      </c>
      <c r="C99" s="154">
        <f>'一13-16周'!H101</f>
        <v>2</v>
      </c>
      <c r="D99" s="154" t="str">
        <f>'一13-16周'!G101</f>
        <v>英</v>
      </c>
      <c r="E99" s="375">
        <f>高三暑假上课!AX101</f>
        <v>0</v>
      </c>
      <c r="F99" s="375"/>
      <c r="G99" s="375"/>
      <c r="H99" s="375"/>
      <c r="I99" s="375">
        <f>'一13-16周'!AX101</f>
        <v>89.25</v>
      </c>
      <c r="J99" s="375">
        <f>'一17-20周'!AX101</f>
        <v>101.25</v>
      </c>
      <c r="K99" s="375">
        <f>'一21-22周'!AX101</f>
        <v>42.75</v>
      </c>
      <c r="L99" s="376">
        <f t="shared" si="1"/>
        <v>233.25</v>
      </c>
    </row>
    <row r="100" spans="1:12" ht="15.6">
      <c r="A100" s="154">
        <f>'一13-16周'!B102</f>
        <v>103</v>
      </c>
      <c r="B100" s="154" t="str">
        <f>'一13-16周'!C102</f>
        <v>王雪玲</v>
      </c>
      <c r="C100" s="154">
        <f>'一13-16周'!H102</f>
        <v>2</v>
      </c>
      <c r="D100" s="154" t="str">
        <f>'一13-16周'!G102</f>
        <v>英</v>
      </c>
      <c r="E100" s="375">
        <f>高三暑假上课!AX102</f>
        <v>0</v>
      </c>
      <c r="F100" s="375"/>
      <c r="G100" s="375"/>
      <c r="H100" s="375"/>
      <c r="I100" s="375">
        <f>'一13-16周'!AX102</f>
        <v>69</v>
      </c>
      <c r="J100" s="375">
        <f>'一17-20周'!AX102</f>
        <v>29.75</v>
      </c>
      <c r="K100" s="375">
        <f>'一21-22周'!AX102</f>
        <v>0</v>
      </c>
      <c r="L100" s="376">
        <f t="shared" si="1"/>
        <v>98.75</v>
      </c>
    </row>
    <row r="101" spans="1:12" ht="15.6">
      <c r="A101" s="154">
        <f>'一13-16周'!B103</f>
        <v>104</v>
      </c>
      <c r="B101" s="154" t="str">
        <f>'一13-16周'!C103</f>
        <v>朱琳</v>
      </c>
      <c r="C101" s="154">
        <f>'一13-16周'!H103</f>
        <v>2</v>
      </c>
      <c r="D101" s="154" t="str">
        <f>'一13-16周'!G103</f>
        <v>英</v>
      </c>
      <c r="E101" s="375">
        <f>高三暑假上课!AX103</f>
        <v>0</v>
      </c>
      <c r="F101" s="375"/>
      <c r="G101" s="375"/>
      <c r="H101" s="375"/>
      <c r="I101" s="375">
        <f>'一13-16周'!AX103</f>
        <v>69</v>
      </c>
      <c r="J101" s="375">
        <f>'一17-20周'!AX103</f>
        <v>82.5</v>
      </c>
      <c r="K101" s="375">
        <f>'一21-22周'!AX103</f>
        <v>33</v>
      </c>
      <c r="L101" s="376">
        <f t="shared" si="1"/>
        <v>184.5</v>
      </c>
    </row>
    <row r="102" spans="1:12" ht="15.6">
      <c r="A102" s="154">
        <f>'一13-16周'!B104</f>
        <v>105</v>
      </c>
      <c r="B102" s="154" t="str">
        <f>'一13-16周'!C104</f>
        <v>王昕</v>
      </c>
      <c r="C102" s="154">
        <f>'一13-16周'!H104</f>
        <v>2</v>
      </c>
      <c r="D102" s="154" t="str">
        <f>'一13-16周'!G104</f>
        <v>英</v>
      </c>
      <c r="E102" s="375">
        <f>高三暑假上课!AX104</f>
        <v>0</v>
      </c>
      <c r="F102" s="375"/>
      <c r="G102" s="375"/>
      <c r="H102" s="375"/>
      <c r="I102" s="375">
        <f>'一13-16周'!AX104</f>
        <v>106.5</v>
      </c>
      <c r="J102" s="375">
        <f>'一17-20周'!AX104</f>
        <v>106</v>
      </c>
      <c r="K102" s="375">
        <f>'一21-22周'!AX104</f>
        <v>54</v>
      </c>
      <c r="L102" s="376">
        <f t="shared" si="1"/>
        <v>266.5</v>
      </c>
    </row>
    <row r="103" spans="1:12" ht="15.6">
      <c r="A103" s="154">
        <f>'一13-16周'!B105</f>
        <v>106</v>
      </c>
      <c r="B103" s="154" t="str">
        <f>'一13-16周'!C105</f>
        <v>叶碧文</v>
      </c>
      <c r="C103" s="154">
        <f>'一13-16周'!H105</f>
        <v>2</v>
      </c>
      <c r="D103" s="154" t="str">
        <f>'一13-16周'!G105</f>
        <v>英</v>
      </c>
      <c r="E103" s="375">
        <f>高三暑假上课!AX105</f>
        <v>0</v>
      </c>
      <c r="F103" s="375"/>
      <c r="G103" s="375"/>
      <c r="H103" s="375"/>
      <c r="I103" s="375">
        <f>'一13-16周'!AX105</f>
        <v>70.5</v>
      </c>
      <c r="J103" s="375">
        <f>'一17-20周'!AX105</f>
        <v>60.5</v>
      </c>
      <c r="K103" s="375">
        <f>'一21-22周'!AX105</f>
        <v>52.5</v>
      </c>
      <c r="L103" s="376">
        <f t="shared" si="1"/>
        <v>183.5</v>
      </c>
    </row>
    <row r="104" spans="1:12" ht="15.6">
      <c r="A104" s="154">
        <f>'一13-16周'!B106</f>
        <v>107</v>
      </c>
      <c r="B104" s="154" t="str">
        <f>'一13-16周'!C106</f>
        <v>郑海花</v>
      </c>
      <c r="C104" s="154">
        <f>'一13-16周'!H106</f>
        <v>2</v>
      </c>
      <c r="D104" s="154" t="str">
        <f>'一13-16周'!G106</f>
        <v>英</v>
      </c>
      <c r="E104" s="375">
        <f>高三暑假上课!AX106</f>
        <v>0</v>
      </c>
      <c r="F104" s="375"/>
      <c r="G104" s="375"/>
      <c r="H104" s="375"/>
      <c r="I104" s="375">
        <f>'一13-16周'!AX106</f>
        <v>91</v>
      </c>
      <c r="J104" s="375">
        <f>'一17-20周'!AX106</f>
        <v>93.5</v>
      </c>
      <c r="K104" s="375">
        <f>'一21-22周'!AX106</f>
        <v>46.25</v>
      </c>
      <c r="L104" s="376">
        <f t="shared" si="1"/>
        <v>230.75</v>
      </c>
    </row>
    <row r="105" spans="1:12" ht="15.6">
      <c r="A105" s="154">
        <f>'一13-16周'!B107</f>
        <v>108</v>
      </c>
      <c r="B105" s="154" t="str">
        <f>'一13-16周'!C107</f>
        <v>刘爽</v>
      </c>
      <c r="C105" s="154">
        <f>'一13-16周'!H107</f>
        <v>2</v>
      </c>
      <c r="D105" s="154" t="str">
        <f>'一13-16周'!G107</f>
        <v>英</v>
      </c>
      <c r="E105" s="375">
        <f>高三暑假上课!AX107</f>
        <v>0</v>
      </c>
      <c r="F105" s="375"/>
      <c r="G105" s="375"/>
      <c r="H105" s="375"/>
      <c r="I105" s="375">
        <f>'一13-16周'!AX107</f>
        <v>92</v>
      </c>
      <c r="J105" s="375">
        <f>'一17-20周'!AX107</f>
        <v>107</v>
      </c>
      <c r="K105" s="375">
        <f>'一21-22周'!AX107</f>
        <v>53</v>
      </c>
      <c r="L105" s="376">
        <f t="shared" si="1"/>
        <v>252</v>
      </c>
    </row>
    <row r="106" spans="1:12" ht="15.6">
      <c r="A106" s="154">
        <f>'一13-16周'!B108</f>
        <v>109</v>
      </c>
      <c r="B106" s="154" t="str">
        <f>'一13-16周'!C108</f>
        <v>徐芹</v>
      </c>
      <c r="C106" s="154">
        <f>'一13-16周'!H108</f>
        <v>2</v>
      </c>
      <c r="D106" s="154" t="str">
        <f>'一13-16周'!G108</f>
        <v>语</v>
      </c>
      <c r="E106" s="375">
        <f>高三暑假上课!AX108</f>
        <v>0</v>
      </c>
      <c r="F106" s="375"/>
      <c r="G106" s="375"/>
      <c r="H106" s="375"/>
      <c r="I106" s="375">
        <f>'一13-16周'!AX108</f>
        <v>80</v>
      </c>
      <c r="J106" s="375">
        <f>'一17-20周'!AX108</f>
        <v>80</v>
      </c>
      <c r="K106" s="375">
        <f>'一21-22周'!AX108</f>
        <v>40</v>
      </c>
      <c r="L106" s="376">
        <f t="shared" si="1"/>
        <v>200</v>
      </c>
    </row>
    <row r="107" spans="1:12" ht="15.6">
      <c r="A107" s="154">
        <f>'一13-16周'!B109</f>
        <v>110</v>
      </c>
      <c r="B107" s="154" t="str">
        <f>'一13-16周'!C109</f>
        <v>明艳</v>
      </c>
      <c r="C107" s="154">
        <f>'一13-16周'!H109</f>
        <v>2</v>
      </c>
      <c r="D107" s="154" t="str">
        <f>'一13-16周'!G109</f>
        <v>语</v>
      </c>
      <c r="E107" s="375">
        <f>高三暑假上课!AX109</f>
        <v>0</v>
      </c>
      <c r="F107" s="375"/>
      <c r="G107" s="375"/>
      <c r="H107" s="375"/>
      <c r="I107" s="375">
        <f>'一13-16周'!AX109</f>
        <v>88</v>
      </c>
      <c r="J107" s="375">
        <f>'一17-20周'!AX109</f>
        <v>87.25</v>
      </c>
      <c r="K107" s="375">
        <f>'一21-22周'!AX109</f>
        <v>44</v>
      </c>
      <c r="L107" s="376">
        <f t="shared" si="1"/>
        <v>219.25</v>
      </c>
    </row>
    <row r="108" spans="1:12" ht="15.6">
      <c r="A108" s="154">
        <f>'一13-16周'!B110</f>
        <v>111</v>
      </c>
      <c r="B108" s="154" t="str">
        <f>'一13-16周'!C110</f>
        <v>李振凯</v>
      </c>
      <c r="C108" s="154">
        <f>'一13-16周'!H110</f>
        <v>2</v>
      </c>
      <c r="D108" s="154" t="str">
        <f>'一13-16周'!G110</f>
        <v>语</v>
      </c>
      <c r="E108" s="375">
        <f>高三暑假上课!AX110</f>
        <v>0</v>
      </c>
      <c r="F108" s="375"/>
      <c r="G108" s="375"/>
      <c r="H108" s="375"/>
      <c r="I108" s="375">
        <f>'一13-16周'!AX110</f>
        <v>47</v>
      </c>
      <c r="J108" s="375">
        <f>'一17-20周'!AX110</f>
        <v>37</v>
      </c>
      <c r="K108" s="375">
        <f>'一21-22周'!AX110</f>
        <v>16.25</v>
      </c>
      <c r="L108" s="376">
        <f t="shared" si="1"/>
        <v>100.25</v>
      </c>
    </row>
    <row r="109" spans="1:12" ht="15.6">
      <c r="A109" s="154">
        <f>'一13-16周'!B111</f>
        <v>112</v>
      </c>
      <c r="B109" s="154" t="str">
        <f>'一13-16周'!C111</f>
        <v>韩絮莹</v>
      </c>
      <c r="C109" s="154">
        <f>'一13-16周'!H111</f>
        <v>2</v>
      </c>
      <c r="D109" s="154" t="str">
        <f>'一13-16周'!G111</f>
        <v>语</v>
      </c>
      <c r="E109" s="375">
        <f>高三暑假上课!AX111</f>
        <v>0</v>
      </c>
      <c r="F109" s="375"/>
      <c r="G109" s="375"/>
      <c r="H109" s="375"/>
      <c r="I109" s="375">
        <f>'一13-16周'!AX111</f>
        <v>91</v>
      </c>
      <c r="J109" s="375">
        <f>'一17-20周'!AX111</f>
        <v>89</v>
      </c>
      <c r="K109" s="375">
        <f>'一21-22周'!AX111</f>
        <v>47</v>
      </c>
      <c r="L109" s="376">
        <f t="shared" si="1"/>
        <v>227</v>
      </c>
    </row>
    <row r="110" spans="1:12" ht="15.6">
      <c r="A110" s="154">
        <f>'一13-16周'!B112</f>
        <v>113</v>
      </c>
      <c r="B110" s="154" t="str">
        <f>'一13-16周'!C112</f>
        <v>江素文</v>
      </c>
      <c r="C110" s="154">
        <f>'一13-16周'!H112</f>
        <v>2</v>
      </c>
      <c r="D110" s="154" t="str">
        <f>'一13-16周'!G112</f>
        <v>语</v>
      </c>
      <c r="E110" s="375">
        <f>高三暑假上课!AX112</f>
        <v>0</v>
      </c>
      <c r="F110" s="375"/>
      <c r="G110" s="375"/>
      <c r="H110" s="375"/>
      <c r="I110" s="375">
        <f>'一13-16周'!AX112</f>
        <v>89</v>
      </c>
      <c r="J110" s="375">
        <f>'一17-20周'!AX112</f>
        <v>88.25</v>
      </c>
      <c r="K110" s="375">
        <f>'一21-22周'!AX112</f>
        <v>46.5</v>
      </c>
      <c r="L110" s="376">
        <f t="shared" si="1"/>
        <v>223.75</v>
      </c>
    </row>
    <row r="111" spans="1:12" ht="15.6">
      <c r="A111" s="154">
        <f>'一13-16周'!B113</f>
        <v>114</v>
      </c>
      <c r="B111" s="154" t="str">
        <f>'一13-16周'!C113</f>
        <v>刘宏潇</v>
      </c>
      <c r="C111" s="154">
        <f>'一13-16周'!H113</f>
        <v>2</v>
      </c>
      <c r="D111" s="154" t="str">
        <f>'一13-16周'!G113</f>
        <v>语</v>
      </c>
      <c r="E111" s="375">
        <f>高三暑假上课!AX113</f>
        <v>0</v>
      </c>
      <c r="F111" s="375"/>
      <c r="G111" s="375"/>
      <c r="H111" s="375"/>
      <c r="I111" s="375">
        <f>'一13-16周'!AX113</f>
        <v>92</v>
      </c>
      <c r="J111" s="375">
        <f>'一17-20周'!AX113</f>
        <v>87.5</v>
      </c>
      <c r="K111" s="375">
        <f>'一21-22周'!AX113</f>
        <v>48.5</v>
      </c>
      <c r="L111" s="376">
        <f t="shared" si="1"/>
        <v>228</v>
      </c>
    </row>
    <row r="112" spans="1:12" ht="15.6">
      <c r="A112" s="154">
        <f>'一13-16周'!B114</f>
        <v>115</v>
      </c>
      <c r="B112" s="154" t="str">
        <f>'一13-16周'!C114</f>
        <v>林盼</v>
      </c>
      <c r="C112" s="154">
        <f>'一13-16周'!H114</f>
        <v>2</v>
      </c>
      <c r="D112" s="154" t="str">
        <f>'一13-16周'!G114</f>
        <v>语</v>
      </c>
      <c r="E112" s="375">
        <f>高三暑假上课!AX114</f>
        <v>0</v>
      </c>
      <c r="F112" s="375"/>
      <c r="G112" s="375"/>
      <c r="H112" s="375"/>
      <c r="I112" s="375">
        <f>'一13-16周'!AX114</f>
        <v>72</v>
      </c>
      <c r="J112" s="375">
        <f>'一17-20周'!AX114</f>
        <v>70.5</v>
      </c>
      <c r="K112" s="375">
        <f>'一21-22周'!AX114</f>
        <v>34.5</v>
      </c>
      <c r="L112" s="376">
        <f t="shared" si="1"/>
        <v>177</v>
      </c>
    </row>
    <row r="113" spans="1:12" ht="15.6">
      <c r="A113" s="154">
        <f>'一13-16周'!B115</f>
        <v>116</v>
      </c>
      <c r="B113" s="154" t="str">
        <f>'一13-16周'!C115</f>
        <v>古文婷</v>
      </c>
      <c r="C113" s="154">
        <f>'一13-16周'!H115</f>
        <v>2</v>
      </c>
      <c r="D113" s="154" t="str">
        <f>'一13-16周'!G115</f>
        <v>语</v>
      </c>
      <c r="E113" s="375">
        <f>高三暑假上课!AX115</f>
        <v>0</v>
      </c>
      <c r="F113" s="375"/>
      <c r="G113" s="375"/>
      <c r="H113" s="375"/>
      <c r="I113" s="375">
        <f>'一13-16周'!AX115</f>
        <v>90.5</v>
      </c>
      <c r="J113" s="375">
        <f>'一17-20周'!AX115</f>
        <v>87.5</v>
      </c>
      <c r="K113" s="375">
        <f>'一21-22周'!AX115</f>
        <v>48.5</v>
      </c>
      <c r="L113" s="376">
        <f t="shared" si="1"/>
        <v>226.5</v>
      </c>
    </row>
    <row r="114" spans="1:12" ht="15.6">
      <c r="A114" s="154">
        <f>'一13-16周'!B116</f>
        <v>117</v>
      </c>
      <c r="B114" s="154" t="str">
        <f>'一13-16周'!C116</f>
        <v>吴岳茂</v>
      </c>
      <c r="C114" s="154">
        <f>'一13-16周'!H116</f>
        <v>2</v>
      </c>
      <c r="D114" s="154" t="str">
        <f>'一13-16周'!G116</f>
        <v>语</v>
      </c>
      <c r="E114" s="375">
        <f>高三暑假上课!AX116</f>
        <v>0</v>
      </c>
      <c r="F114" s="375"/>
      <c r="G114" s="375"/>
      <c r="H114" s="375"/>
      <c r="I114" s="375">
        <f>'一13-16周'!AX116</f>
        <v>91</v>
      </c>
      <c r="J114" s="375">
        <f>'一17-20周'!AX116</f>
        <v>88</v>
      </c>
      <c r="K114" s="375">
        <f>'一21-22周'!AX116</f>
        <v>47</v>
      </c>
      <c r="L114" s="376">
        <f t="shared" si="1"/>
        <v>226</v>
      </c>
    </row>
    <row r="115" spans="1:12" ht="15.6">
      <c r="A115" s="154">
        <f>'一13-16周'!B117</f>
        <v>118</v>
      </c>
      <c r="B115" s="154" t="str">
        <f>'一13-16周'!C117</f>
        <v>梁景平</v>
      </c>
      <c r="C115" s="154">
        <f>'一13-16周'!H117</f>
        <v>2</v>
      </c>
      <c r="D115" s="154" t="str">
        <f>'一13-16周'!G117</f>
        <v>政</v>
      </c>
      <c r="E115" s="375">
        <f>高三暑假上课!AX117</f>
        <v>0</v>
      </c>
      <c r="F115" s="375"/>
      <c r="G115" s="375"/>
      <c r="H115" s="375"/>
      <c r="I115" s="375">
        <f>'一13-16周'!AX117</f>
        <v>74</v>
      </c>
      <c r="J115" s="375">
        <f>'一17-20周'!AX117</f>
        <v>74</v>
      </c>
      <c r="K115" s="375">
        <f>'一21-22周'!AX117</f>
        <v>38.5</v>
      </c>
      <c r="L115" s="376">
        <f t="shared" si="1"/>
        <v>186.5</v>
      </c>
    </row>
    <row r="116" spans="1:12" ht="15.6">
      <c r="A116" s="154">
        <f>'一13-16周'!B118</f>
        <v>119</v>
      </c>
      <c r="B116" s="154" t="str">
        <f>'一13-16周'!C118</f>
        <v>符海燕</v>
      </c>
      <c r="C116" s="154">
        <f>'一13-16周'!H118</f>
        <v>2</v>
      </c>
      <c r="D116" s="154" t="str">
        <f>'一13-16周'!G118</f>
        <v>政</v>
      </c>
      <c r="E116" s="375">
        <f>高三暑假上课!AX118</f>
        <v>0</v>
      </c>
      <c r="F116" s="375"/>
      <c r="G116" s="375"/>
      <c r="H116" s="375"/>
      <c r="I116" s="375">
        <f>'一13-16周'!AX118</f>
        <v>71.66</v>
      </c>
      <c r="J116" s="375">
        <f>'一17-20周'!AX118</f>
        <v>71.66</v>
      </c>
      <c r="K116" s="375">
        <f>'一21-22周'!AX118</f>
        <v>36.58</v>
      </c>
      <c r="L116" s="376">
        <f t="shared" si="1"/>
        <v>179.89999999999998</v>
      </c>
    </row>
    <row r="117" spans="1:12" ht="15.6">
      <c r="A117" s="154">
        <f>'一13-16周'!B119</f>
        <v>120</v>
      </c>
      <c r="B117" s="154">
        <f>'一13-16周'!C119</f>
        <v>0</v>
      </c>
      <c r="C117" s="154">
        <f>'一13-16周'!H119</f>
        <v>0</v>
      </c>
      <c r="D117" s="154">
        <f>'一13-16周'!G119</f>
        <v>0</v>
      </c>
      <c r="E117" s="375">
        <f>高三暑假上课!AX119</f>
        <v>0</v>
      </c>
      <c r="F117" s="375"/>
      <c r="G117" s="375"/>
      <c r="H117" s="375"/>
      <c r="I117" s="375">
        <f>'一13-16周'!AX119</f>
        <v>0</v>
      </c>
      <c r="J117" s="375">
        <f>'一17-20周'!AX119</f>
        <v>0</v>
      </c>
      <c r="K117" s="375">
        <f>'一21-22周'!AX119</f>
        <v>0</v>
      </c>
      <c r="L117" s="376">
        <f t="shared" si="1"/>
        <v>0</v>
      </c>
    </row>
    <row r="118" spans="1:12" ht="15.6">
      <c r="A118" s="154">
        <f>'一13-16周'!B120</f>
        <v>121</v>
      </c>
      <c r="B118" s="154" t="str">
        <f>'一13-16周'!C120</f>
        <v>符武香</v>
      </c>
      <c r="C118" s="154">
        <f>'一13-16周'!H120</f>
        <v>3</v>
      </c>
      <c r="D118" s="154" t="str">
        <f>'一13-16周'!G120</f>
        <v>语</v>
      </c>
      <c r="E118" s="375">
        <f>高三暑假上课!AX120</f>
        <v>0</v>
      </c>
      <c r="F118" s="375"/>
      <c r="G118" s="375"/>
      <c r="H118" s="375"/>
      <c r="I118" s="375">
        <f>'一13-16周'!AX120</f>
        <v>119.5</v>
      </c>
      <c r="J118" s="375">
        <f>'一17-20周'!AX120</f>
        <v>123.5</v>
      </c>
      <c r="K118" s="375">
        <f>'一21-22周'!AX120</f>
        <v>59</v>
      </c>
      <c r="L118" s="376">
        <f t="shared" si="1"/>
        <v>302</v>
      </c>
    </row>
    <row r="119" spans="1:12" ht="15.6">
      <c r="A119" s="154">
        <f>'一13-16周'!B121</f>
        <v>122</v>
      </c>
      <c r="B119" s="154" t="str">
        <f>'一13-16周'!C121</f>
        <v>陈晓芸</v>
      </c>
      <c r="C119" s="154">
        <f>'一13-16周'!H121</f>
        <v>3</v>
      </c>
      <c r="D119" s="154" t="str">
        <f>'一13-16周'!G121</f>
        <v>语</v>
      </c>
      <c r="E119" s="375">
        <f>高三暑假上课!AX121</f>
        <v>0</v>
      </c>
      <c r="F119" s="375"/>
      <c r="G119" s="375"/>
      <c r="H119" s="375"/>
      <c r="I119" s="375">
        <f>'一13-16周'!AX121</f>
        <v>80</v>
      </c>
      <c r="J119" s="375">
        <f>'一17-20周'!AX121</f>
        <v>89.5</v>
      </c>
      <c r="K119" s="375">
        <f>'一21-22周'!AX121</f>
        <v>41</v>
      </c>
      <c r="L119" s="376">
        <f t="shared" si="1"/>
        <v>210.5</v>
      </c>
    </row>
    <row r="120" spans="1:12" ht="15.6">
      <c r="A120" s="154">
        <f>'一13-16周'!B122</f>
        <v>123</v>
      </c>
      <c r="B120" s="154" t="str">
        <f>'一13-16周'!C122</f>
        <v>蔡远芳</v>
      </c>
      <c r="C120" s="154">
        <f>'一13-16周'!H122</f>
        <v>3</v>
      </c>
      <c r="D120" s="154" t="str">
        <f>'一13-16周'!G122</f>
        <v>语</v>
      </c>
      <c r="E120" s="375">
        <f>高三暑假上课!AX122</f>
        <v>0</v>
      </c>
      <c r="F120" s="375"/>
      <c r="G120" s="375"/>
      <c r="H120" s="375"/>
      <c r="I120" s="375">
        <f>'一13-16周'!AX122</f>
        <v>101</v>
      </c>
      <c r="J120" s="375">
        <f>'一17-20周'!AX122</f>
        <v>98.5</v>
      </c>
      <c r="K120" s="375">
        <f>'一21-22周'!AX122</f>
        <v>51.5</v>
      </c>
      <c r="L120" s="376">
        <f t="shared" si="1"/>
        <v>251</v>
      </c>
    </row>
    <row r="121" spans="1:12" ht="15.6">
      <c r="A121" s="154">
        <f>'一13-16周'!B123</f>
        <v>124</v>
      </c>
      <c r="B121" s="154" t="str">
        <f>'一13-16周'!C123</f>
        <v>吕秀青</v>
      </c>
      <c r="C121" s="154">
        <f>'一13-16周'!H123</f>
        <v>3</v>
      </c>
      <c r="D121" s="154" t="str">
        <f>'一13-16周'!G123</f>
        <v>语</v>
      </c>
      <c r="E121" s="375">
        <f>高三暑假上课!AX123</f>
        <v>0</v>
      </c>
      <c r="F121" s="375"/>
      <c r="G121" s="375"/>
      <c r="H121" s="375"/>
      <c r="I121" s="375">
        <f>'一13-16周'!AX123</f>
        <v>80</v>
      </c>
      <c r="J121" s="375">
        <f>'一17-20周'!AX123</f>
        <v>81.5</v>
      </c>
      <c r="K121" s="375">
        <f>'一21-22周'!AX123</f>
        <v>41</v>
      </c>
      <c r="L121" s="376">
        <f t="shared" si="1"/>
        <v>202.5</v>
      </c>
    </row>
    <row r="122" spans="1:12" ht="15.6">
      <c r="A122" s="154">
        <f>'一13-16周'!B124</f>
        <v>125</v>
      </c>
      <c r="B122" s="154" t="str">
        <f>'一13-16周'!C124</f>
        <v>吴清霞</v>
      </c>
      <c r="C122" s="154">
        <f>'一13-16周'!H124</f>
        <v>3</v>
      </c>
      <c r="D122" s="154" t="str">
        <f>'一13-16周'!G124</f>
        <v>语</v>
      </c>
      <c r="E122" s="375">
        <f>高三暑假上课!AX124</f>
        <v>0</v>
      </c>
      <c r="F122" s="375"/>
      <c r="G122" s="375"/>
      <c r="H122" s="375"/>
      <c r="I122" s="375">
        <f>'一13-16周'!AX124</f>
        <v>80</v>
      </c>
      <c r="J122" s="375">
        <f>'一17-20周'!AX124</f>
        <v>87.5</v>
      </c>
      <c r="K122" s="375">
        <f>'一21-22周'!AX124</f>
        <v>39.5</v>
      </c>
      <c r="L122" s="376">
        <f t="shared" si="1"/>
        <v>207</v>
      </c>
    </row>
    <row r="123" spans="1:12" ht="15.6">
      <c r="A123" s="154">
        <f>'一13-16周'!B125</f>
        <v>126</v>
      </c>
      <c r="B123" s="154" t="str">
        <f>'一13-16周'!C125</f>
        <v>陈慧瑶</v>
      </c>
      <c r="C123" s="154">
        <f>'一13-16周'!H125</f>
        <v>3</v>
      </c>
      <c r="D123" s="154" t="str">
        <f>'一13-16周'!G125</f>
        <v>语</v>
      </c>
      <c r="E123" s="375">
        <f>高三暑假上课!AX125</f>
        <v>0</v>
      </c>
      <c r="F123" s="375"/>
      <c r="G123" s="375"/>
      <c r="H123" s="375"/>
      <c r="I123" s="375">
        <f>'一13-16周'!AX125</f>
        <v>103.5</v>
      </c>
      <c r="J123" s="375">
        <f>'一17-20周'!AX125</f>
        <v>103.5</v>
      </c>
      <c r="K123" s="375">
        <f>'一21-22周'!AX125</f>
        <v>50.5</v>
      </c>
      <c r="L123" s="376">
        <f t="shared" si="1"/>
        <v>257.5</v>
      </c>
    </row>
    <row r="124" spans="1:12" ht="15.6">
      <c r="A124" s="154">
        <f>'一13-16周'!B126</f>
        <v>127</v>
      </c>
      <c r="B124" s="154" t="str">
        <f>'一13-16周'!C126</f>
        <v>吴晓虹</v>
      </c>
      <c r="C124" s="154">
        <f>'一13-16周'!H126</f>
        <v>3</v>
      </c>
      <c r="D124" s="154" t="str">
        <f>'一13-16周'!G126</f>
        <v>语</v>
      </c>
      <c r="E124" s="375">
        <f>高三暑假上课!AX126</f>
        <v>0</v>
      </c>
      <c r="F124" s="375"/>
      <c r="G124" s="375"/>
      <c r="H124" s="375"/>
      <c r="I124" s="375">
        <f>'一13-16周'!AX126</f>
        <v>99</v>
      </c>
      <c r="J124" s="375">
        <f>'一17-20周'!AX126</f>
        <v>101.5</v>
      </c>
      <c r="K124" s="375">
        <f>'一21-22周'!AX126</f>
        <v>50.5</v>
      </c>
      <c r="L124" s="376">
        <f t="shared" si="1"/>
        <v>251</v>
      </c>
    </row>
    <row r="125" spans="1:12" ht="15.6">
      <c r="A125" s="154">
        <f>'一13-16周'!B127</f>
        <v>128</v>
      </c>
      <c r="B125" s="154" t="str">
        <f>'一13-16周'!C127</f>
        <v>吴小清</v>
      </c>
      <c r="C125" s="154">
        <f>'一13-16周'!H127</f>
        <v>3</v>
      </c>
      <c r="D125" s="154" t="str">
        <f>'一13-16周'!G127</f>
        <v>语</v>
      </c>
      <c r="E125" s="375">
        <f>高三暑假上课!AX127</f>
        <v>0</v>
      </c>
      <c r="F125" s="375"/>
      <c r="G125" s="375"/>
      <c r="H125" s="375"/>
      <c r="I125" s="375">
        <f>'一13-16周'!AX127</f>
        <v>81.5</v>
      </c>
      <c r="J125" s="375">
        <f>'一17-20周'!AX127</f>
        <v>87.5</v>
      </c>
      <c r="K125" s="375">
        <f>'一21-22周'!AX127</f>
        <v>41</v>
      </c>
      <c r="L125" s="376">
        <f t="shared" si="1"/>
        <v>210</v>
      </c>
    </row>
    <row r="126" spans="1:12" ht="15.6">
      <c r="A126" s="154">
        <f>'一13-16周'!B128</f>
        <v>129</v>
      </c>
      <c r="B126" s="154" t="str">
        <f>'一13-16周'!C128</f>
        <v>黄强</v>
      </c>
      <c r="C126" s="154">
        <f>'一13-16周'!H128</f>
        <v>3</v>
      </c>
      <c r="D126" s="154" t="str">
        <f>'一13-16周'!G128</f>
        <v>数</v>
      </c>
      <c r="E126" s="375">
        <f>高三暑假上课!AX128</f>
        <v>0</v>
      </c>
      <c r="F126" s="375"/>
      <c r="G126" s="375"/>
      <c r="H126" s="375"/>
      <c r="I126" s="375">
        <f>'一13-16周'!AX128</f>
        <v>108.5</v>
      </c>
      <c r="J126" s="375">
        <f>'一17-20周'!AX128</f>
        <v>106.5</v>
      </c>
      <c r="K126" s="375">
        <f>'一21-22周'!AX128</f>
        <v>55.5</v>
      </c>
      <c r="L126" s="376">
        <f t="shared" si="1"/>
        <v>270.5</v>
      </c>
    </row>
    <row r="127" spans="1:12" ht="15.6">
      <c r="A127" s="154">
        <f>'一13-16周'!B129</f>
        <v>130</v>
      </c>
      <c r="B127" s="154" t="str">
        <f>'一13-16周'!C129</f>
        <v>范雨</v>
      </c>
      <c r="C127" s="154">
        <f>'一13-16周'!H129</f>
        <v>3</v>
      </c>
      <c r="D127" s="154" t="str">
        <f>'一13-16周'!G129</f>
        <v>数</v>
      </c>
      <c r="E127" s="375">
        <f>高三暑假上课!AX129</f>
        <v>0</v>
      </c>
      <c r="F127" s="375"/>
      <c r="G127" s="375"/>
      <c r="H127" s="375"/>
      <c r="I127" s="375">
        <f>'一13-16周'!AX129</f>
        <v>96</v>
      </c>
      <c r="J127" s="375">
        <f>'一17-20周'!AX129</f>
        <v>105.5</v>
      </c>
      <c r="K127" s="375">
        <f>'一21-22周'!AX129</f>
        <v>49</v>
      </c>
      <c r="L127" s="376">
        <f t="shared" si="1"/>
        <v>250.5</v>
      </c>
    </row>
    <row r="128" spans="1:12" ht="15.6">
      <c r="A128" s="154">
        <f>'一13-16周'!B130</f>
        <v>131</v>
      </c>
      <c r="B128" s="154" t="str">
        <f>'一13-16周'!C130</f>
        <v>张鹏升</v>
      </c>
      <c r="C128" s="154">
        <f>'一13-16周'!H130</f>
        <v>3</v>
      </c>
      <c r="D128" s="154" t="str">
        <f>'一13-16周'!G130</f>
        <v>数</v>
      </c>
      <c r="E128" s="375">
        <f>高三暑假上课!AX130</f>
        <v>0</v>
      </c>
      <c r="F128" s="375"/>
      <c r="G128" s="375"/>
      <c r="H128" s="375"/>
      <c r="I128" s="375">
        <f>'一13-16周'!AX130</f>
        <v>76</v>
      </c>
      <c r="J128" s="375">
        <f>'一17-20周'!AX130</f>
        <v>77.5</v>
      </c>
      <c r="K128" s="375">
        <f>'一21-22周'!AX130</f>
        <v>39</v>
      </c>
      <c r="L128" s="376">
        <f t="shared" si="1"/>
        <v>192.5</v>
      </c>
    </row>
    <row r="129" spans="1:12" ht="15.6">
      <c r="A129" s="154">
        <f>'一13-16周'!B131</f>
        <v>132</v>
      </c>
      <c r="B129" s="154" t="str">
        <f>'一13-16周'!C131</f>
        <v>黄宏裔</v>
      </c>
      <c r="C129" s="154">
        <f>'一13-16周'!H131</f>
        <v>3</v>
      </c>
      <c r="D129" s="154" t="str">
        <f>'一13-16周'!G131</f>
        <v>数</v>
      </c>
      <c r="E129" s="375">
        <f>高三暑假上课!AX131</f>
        <v>0</v>
      </c>
      <c r="F129" s="375"/>
      <c r="G129" s="375"/>
      <c r="H129" s="375"/>
      <c r="I129" s="375">
        <f>'一13-16周'!AX131</f>
        <v>77.5</v>
      </c>
      <c r="J129" s="375">
        <f>'一17-20周'!AX131</f>
        <v>82.5</v>
      </c>
      <c r="K129" s="375">
        <f>'一21-22周'!AX131</f>
        <v>39</v>
      </c>
      <c r="L129" s="376">
        <f t="shared" si="1"/>
        <v>199</v>
      </c>
    </row>
    <row r="130" spans="1:12" ht="15.6">
      <c r="A130" s="154">
        <f>'一13-16周'!B132</f>
        <v>133</v>
      </c>
      <c r="B130" s="154" t="str">
        <f>'一13-16周'!C132</f>
        <v>黄粉丽</v>
      </c>
      <c r="C130" s="154">
        <f>'一13-16周'!H132</f>
        <v>3</v>
      </c>
      <c r="D130" s="154" t="str">
        <f>'一13-16周'!G132</f>
        <v>数</v>
      </c>
      <c r="E130" s="375">
        <f>高三暑假上课!AX132</f>
        <v>0</v>
      </c>
      <c r="F130" s="375"/>
      <c r="G130" s="375"/>
      <c r="H130" s="375"/>
      <c r="I130" s="375">
        <f>'一13-16周'!AX132</f>
        <v>111.5</v>
      </c>
      <c r="J130" s="375">
        <f>'一17-20周'!AX132</f>
        <v>116</v>
      </c>
      <c r="K130" s="375">
        <f>'一21-22周'!AX132</f>
        <v>55.5</v>
      </c>
      <c r="L130" s="376">
        <f t="shared" si="1"/>
        <v>283</v>
      </c>
    </row>
    <row r="131" spans="1:12" ht="15.6">
      <c r="A131" s="154">
        <f>'一13-16周'!B133</f>
        <v>134</v>
      </c>
      <c r="B131" s="154" t="str">
        <f>'一13-16周'!C133</f>
        <v>李朝戟</v>
      </c>
      <c r="C131" s="154">
        <f>'一13-16周'!H133</f>
        <v>3</v>
      </c>
      <c r="D131" s="154" t="str">
        <f>'一13-16周'!G133</f>
        <v>数</v>
      </c>
      <c r="E131" s="375">
        <f>高三暑假上课!AX133</f>
        <v>0</v>
      </c>
      <c r="F131" s="375"/>
      <c r="G131" s="375"/>
      <c r="H131" s="375"/>
      <c r="I131" s="375">
        <f>'一13-16周'!AX133</f>
        <v>77.5</v>
      </c>
      <c r="J131" s="375">
        <f>'一17-20周'!AX133</f>
        <v>83.5</v>
      </c>
      <c r="K131" s="375">
        <f>'一21-22周'!AX133</f>
        <v>39</v>
      </c>
      <c r="L131" s="376">
        <f t="shared" si="1"/>
        <v>200</v>
      </c>
    </row>
    <row r="132" spans="1:12" ht="15.6">
      <c r="A132" s="154">
        <f>'一13-16周'!B134</f>
        <v>135</v>
      </c>
      <c r="B132" s="154" t="str">
        <f>'一13-16周'!C134</f>
        <v>周玲</v>
      </c>
      <c r="C132" s="154">
        <f>'一13-16周'!H134</f>
        <v>3</v>
      </c>
      <c r="D132" s="154" t="str">
        <f>'一13-16周'!G134</f>
        <v>数</v>
      </c>
      <c r="E132" s="375">
        <f>高三暑假上课!AX134</f>
        <v>0</v>
      </c>
      <c r="F132" s="375"/>
      <c r="G132" s="375"/>
      <c r="H132" s="375"/>
      <c r="I132" s="375">
        <f>'一13-16周'!AX134</f>
        <v>77.5</v>
      </c>
      <c r="J132" s="375">
        <f>'一17-20周'!AX134</f>
        <v>76.5</v>
      </c>
      <c r="K132" s="375">
        <f>'一21-22周'!AX134</f>
        <v>57</v>
      </c>
      <c r="L132" s="376">
        <f t="shared" ref="L132:L185" si="2">SUM(I132:K132)</f>
        <v>211</v>
      </c>
    </row>
    <row r="133" spans="1:12" ht="15.6">
      <c r="A133" s="154">
        <f>'一13-16周'!B135</f>
        <v>136</v>
      </c>
      <c r="B133" s="154" t="str">
        <f>'一13-16周'!C135</f>
        <v>牟成锋</v>
      </c>
      <c r="C133" s="154">
        <f>'一13-16周'!H135</f>
        <v>3</v>
      </c>
      <c r="D133" s="154" t="str">
        <f>'一13-16周'!G135</f>
        <v>数</v>
      </c>
      <c r="E133" s="375">
        <f>高三暑假上课!AX135</f>
        <v>0</v>
      </c>
      <c r="F133" s="375"/>
      <c r="G133" s="375"/>
      <c r="H133" s="375"/>
      <c r="I133" s="375">
        <f>'一13-16周'!AX135</f>
        <v>77.5</v>
      </c>
      <c r="J133" s="375">
        <f>'一17-20周'!AX135</f>
        <v>95.5</v>
      </c>
      <c r="K133" s="375">
        <f>'一21-22周'!AX135</f>
        <v>39</v>
      </c>
      <c r="L133" s="376">
        <f t="shared" si="2"/>
        <v>212</v>
      </c>
    </row>
    <row r="134" spans="1:12" ht="15.6">
      <c r="A134" s="154">
        <f>'一13-16周'!B136</f>
        <v>137</v>
      </c>
      <c r="B134" s="154" t="str">
        <f>'一13-16周'!C136</f>
        <v>朱家林</v>
      </c>
      <c r="C134" s="154">
        <f>'一13-16周'!H136</f>
        <v>3</v>
      </c>
      <c r="D134" s="154" t="str">
        <f>'一13-16周'!G136</f>
        <v>英</v>
      </c>
      <c r="E134" s="375">
        <f>高三暑假上课!AX136</f>
        <v>0</v>
      </c>
      <c r="F134" s="375"/>
      <c r="G134" s="375"/>
      <c r="H134" s="375"/>
      <c r="I134" s="375">
        <f>'一13-16周'!AX136</f>
        <v>95.5</v>
      </c>
      <c r="J134" s="375">
        <f>'一17-20周'!AX136</f>
        <v>95.5</v>
      </c>
      <c r="K134" s="375">
        <f>'一21-22周'!AX136</f>
        <v>50.5</v>
      </c>
      <c r="L134" s="376">
        <f t="shared" si="2"/>
        <v>241.5</v>
      </c>
    </row>
    <row r="135" spans="1:12" ht="15.6">
      <c r="A135" s="154">
        <f>'一13-16周'!B137</f>
        <v>138</v>
      </c>
      <c r="B135" s="154" t="str">
        <f>'一13-16周'!C137</f>
        <v>杨卫平</v>
      </c>
      <c r="C135" s="154">
        <f>'一13-16周'!H137</f>
        <v>3</v>
      </c>
      <c r="D135" s="154" t="str">
        <f>'一13-16周'!G137</f>
        <v>英</v>
      </c>
      <c r="E135" s="375">
        <f>高三暑假上课!AX137</f>
        <v>0</v>
      </c>
      <c r="F135" s="375"/>
      <c r="G135" s="375"/>
      <c r="H135" s="375"/>
      <c r="I135" s="375">
        <f>'一13-16周'!AX137</f>
        <v>95.5</v>
      </c>
      <c r="J135" s="375">
        <f>'一17-20周'!AX137</f>
        <v>95.5</v>
      </c>
      <c r="K135" s="375">
        <f>'一21-22周'!AX137</f>
        <v>48</v>
      </c>
      <c r="L135" s="376">
        <f t="shared" si="2"/>
        <v>239</v>
      </c>
    </row>
    <row r="136" spans="1:12" ht="15.6">
      <c r="A136" s="154">
        <f>'一13-16周'!B138</f>
        <v>139</v>
      </c>
      <c r="B136" s="154" t="str">
        <f>'一13-16周'!C138</f>
        <v>文娜</v>
      </c>
      <c r="C136" s="154">
        <f>'一13-16周'!H138</f>
        <v>3</v>
      </c>
      <c r="D136" s="154" t="str">
        <f>'一13-16周'!G138</f>
        <v>英</v>
      </c>
      <c r="E136" s="375">
        <f>高三暑假上课!AX138</f>
        <v>0</v>
      </c>
      <c r="F136" s="375"/>
      <c r="G136" s="375"/>
      <c r="H136" s="375"/>
      <c r="I136" s="375">
        <f>'一13-16周'!AX138</f>
        <v>101.5</v>
      </c>
      <c r="J136" s="375">
        <f>'一17-20周'!AX138</f>
        <v>96.5</v>
      </c>
      <c r="K136" s="375">
        <f>'一21-22周'!AX138</f>
        <v>51</v>
      </c>
      <c r="L136" s="376">
        <f t="shared" si="2"/>
        <v>249</v>
      </c>
    </row>
    <row r="137" spans="1:12" ht="15.6">
      <c r="A137" s="154">
        <f>'一13-16周'!B139</f>
        <v>140</v>
      </c>
      <c r="B137" s="154" t="str">
        <f>'一13-16周'!C139</f>
        <v>林芳芸</v>
      </c>
      <c r="C137" s="154">
        <f>'一13-16周'!H139</f>
        <v>3</v>
      </c>
      <c r="D137" s="154" t="str">
        <f>'一13-16周'!G139</f>
        <v>英</v>
      </c>
      <c r="E137" s="375">
        <f>高三暑假上课!AX139</f>
        <v>0</v>
      </c>
      <c r="F137" s="375"/>
      <c r="G137" s="375"/>
      <c r="H137" s="375"/>
      <c r="I137" s="375">
        <f>'一13-16周'!AX139</f>
        <v>87.5</v>
      </c>
      <c r="J137" s="375">
        <f>'一17-20周'!AX139</f>
        <v>98</v>
      </c>
      <c r="K137" s="375">
        <f>'一21-22周'!AX139</f>
        <v>56</v>
      </c>
      <c r="L137" s="376">
        <f t="shared" si="2"/>
        <v>241.5</v>
      </c>
    </row>
    <row r="138" spans="1:12" ht="15.6">
      <c r="A138" s="154">
        <f>'一13-16周'!B140</f>
        <v>141</v>
      </c>
      <c r="B138" s="154" t="str">
        <f>'一13-16周'!C140</f>
        <v>吴雪玲</v>
      </c>
      <c r="C138" s="154">
        <f>'一13-16周'!H140</f>
        <v>3</v>
      </c>
      <c r="D138" s="154" t="str">
        <f>'一13-16周'!G140</f>
        <v>英</v>
      </c>
      <c r="E138" s="375">
        <f>高三暑假上课!AX140</f>
        <v>0</v>
      </c>
      <c r="F138" s="375"/>
      <c r="G138" s="375"/>
      <c r="H138" s="375"/>
      <c r="I138" s="375">
        <f>'一13-16周'!AX140</f>
        <v>81.5</v>
      </c>
      <c r="J138" s="375">
        <f>'一17-20周'!AX140</f>
        <v>93.5</v>
      </c>
      <c r="K138" s="375">
        <f>'一21-22周'!AX140</f>
        <v>41</v>
      </c>
      <c r="L138" s="376">
        <f t="shared" si="2"/>
        <v>216</v>
      </c>
    </row>
    <row r="139" spans="1:12" ht="15.6">
      <c r="A139" s="154">
        <f>'一13-16周'!B141</f>
        <v>142</v>
      </c>
      <c r="B139" s="154" t="str">
        <f>'一13-16周'!C141</f>
        <v>乐永志</v>
      </c>
      <c r="C139" s="154">
        <f>'一13-16周'!H141</f>
        <v>3</v>
      </c>
      <c r="D139" s="154" t="str">
        <f>'一13-16周'!G141</f>
        <v>英</v>
      </c>
      <c r="E139" s="375">
        <f>高三暑假上课!AX141</f>
        <v>0</v>
      </c>
      <c r="F139" s="375"/>
      <c r="G139" s="375"/>
      <c r="H139" s="375"/>
      <c r="I139" s="375">
        <f>'一13-16周'!AX141</f>
        <v>75.5</v>
      </c>
      <c r="J139" s="375">
        <f>'一17-20周'!AX141</f>
        <v>82</v>
      </c>
      <c r="K139" s="375">
        <f>'一21-22周'!AX141</f>
        <v>38</v>
      </c>
      <c r="L139" s="376">
        <f t="shared" si="2"/>
        <v>195.5</v>
      </c>
    </row>
    <row r="140" spans="1:12" ht="15.6">
      <c r="A140" s="154">
        <f>'一13-16周'!B142</f>
        <v>143</v>
      </c>
      <c r="B140" s="154" t="str">
        <f>'一13-16周'!C142</f>
        <v>梁娟</v>
      </c>
      <c r="C140" s="154">
        <f>'一13-16周'!H142</f>
        <v>3</v>
      </c>
      <c r="D140" s="154" t="str">
        <f>'一13-16周'!G142</f>
        <v>英</v>
      </c>
      <c r="E140" s="375">
        <f>高三暑假上课!AX142</f>
        <v>0</v>
      </c>
      <c r="F140" s="375"/>
      <c r="G140" s="375"/>
      <c r="H140" s="375"/>
      <c r="I140" s="375">
        <f>'一13-16周'!AX142</f>
        <v>103.5</v>
      </c>
      <c r="J140" s="375">
        <f>'一17-20周'!AX142</f>
        <v>112.5</v>
      </c>
      <c r="K140" s="375">
        <f>'一21-22周'!AX142</f>
        <v>50.5</v>
      </c>
      <c r="L140" s="376">
        <f t="shared" si="2"/>
        <v>266.5</v>
      </c>
    </row>
    <row r="141" spans="1:12" ht="15.6">
      <c r="A141" s="154">
        <f>'一13-16周'!B143</f>
        <v>144</v>
      </c>
      <c r="B141" s="154" t="str">
        <f>'一13-16周'!C143</f>
        <v>柯虹</v>
      </c>
      <c r="C141" s="154">
        <f>'一13-16周'!H143</f>
        <v>3</v>
      </c>
      <c r="D141" s="154" t="str">
        <f>'一13-16周'!G143</f>
        <v>英</v>
      </c>
      <c r="E141" s="375">
        <f>高三暑假上课!AX143</f>
        <v>0</v>
      </c>
      <c r="F141" s="375"/>
      <c r="G141" s="375"/>
      <c r="H141" s="375"/>
      <c r="I141" s="375">
        <f>'一13-16周'!AX143</f>
        <v>81.5</v>
      </c>
      <c r="J141" s="375">
        <f>'一17-20周'!AX143</f>
        <v>97</v>
      </c>
      <c r="K141" s="375">
        <f>'一21-22周'!AX143</f>
        <v>41</v>
      </c>
      <c r="L141" s="376">
        <f t="shared" si="2"/>
        <v>219.5</v>
      </c>
    </row>
    <row r="142" spans="1:12" ht="15.6">
      <c r="A142" s="154">
        <f>'一13-16周'!B144</f>
        <v>145</v>
      </c>
      <c r="B142" s="154" t="str">
        <f>'一13-16周'!C144</f>
        <v>平旭</v>
      </c>
      <c r="C142" s="154">
        <f>'一13-16周'!H144</f>
        <v>3</v>
      </c>
      <c r="D142" s="154" t="str">
        <f>'一13-16周'!G144</f>
        <v>英</v>
      </c>
      <c r="E142" s="375">
        <f>高三暑假上课!AX144</f>
        <v>0</v>
      </c>
      <c r="F142" s="375"/>
      <c r="G142" s="375"/>
      <c r="H142" s="375"/>
      <c r="I142" s="375">
        <f>'一13-16周'!AX144</f>
        <v>77.5</v>
      </c>
      <c r="J142" s="375">
        <f>'一17-20周'!AX144</f>
        <v>90.5</v>
      </c>
      <c r="K142" s="375">
        <f>'一21-22周'!AX144</f>
        <v>37.5</v>
      </c>
      <c r="L142" s="376">
        <f t="shared" si="2"/>
        <v>205.5</v>
      </c>
    </row>
    <row r="143" spans="1:12" ht="15.6">
      <c r="A143" s="154">
        <f>'一13-16周'!B145</f>
        <v>146</v>
      </c>
      <c r="B143" s="154" t="str">
        <f>'一13-16周'!C145</f>
        <v>周厚三</v>
      </c>
      <c r="C143" s="154">
        <f>'一13-16周'!H145</f>
        <v>3</v>
      </c>
      <c r="D143" s="154" t="str">
        <f>'一13-16周'!G145</f>
        <v>物</v>
      </c>
      <c r="E143" s="375">
        <f>高三暑假上课!AX145</f>
        <v>0</v>
      </c>
      <c r="F143" s="375"/>
      <c r="G143" s="375"/>
      <c r="H143" s="375"/>
      <c r="I143" s="375">
        <f>'一13-16周'!AX145</f>
        <v>83.5</v>
      </c>
      <c r="J143" s="375">
        <f>'一17-20周'!AX145</f>
        <v>86</v>
      </c>
      <c r="K143" s="375">
        <f>'一21-22周'!AX145</f>
        <v>42</v>
      </c>
      <c r="L143" s="376">
        <f t="shared" si="2"/>
        <v>211.5</v>
      </c>
    </row>
    <row r="144" spans="1:12" ht="15.6">
      <c r="A144" s="154">
        <f>'一13-16周'!B146</f>
        <v>147</v>
      </c>
      <c r="B144" s="154" t="str">
        <f>'一13-16周'!C146</f>
        <v>张崇乐</v>
      </c>
      <c r="C144" s="154">
        <f>'一13-16周'!H146</f>
        <v>3</v>
      </c>
      <c r="D144" s="154" t="str">
        <f>'一13-16周'!G146</f>
        <v>物</v>
      </c>
      <c r="E144" s="375">
        <f>高三暑假上课!AX146</f>
        <v>0</v>
      </c>
      <c r="F144" s="375"/>
      <c r="G144" s="375"/>
      <c r="H144" s="375"/>
      <c r="I144" s="375">
        <f>'一13-16周'!AX146</f>
        <v>86</v>
      </c>
      <c r="J144" s="375">
        <f>'一17-20周'!AX146</f>
        <v>80.5</v>
      </c>
      <c r="K144" s="375">
        <f>'一21-22周'!AX146</f>
        <v>44</v>
      </c>
      <c r="L144" s="376">
        <f t="shared" si="2"/>
        <v>210.5</v>
      </c>
    </row>
    <row r="145" spans="1:12" ht="15.6">
      <c r="A145" s="154">
        <f>'一13-16周'!B147</f>
        <v>148</v>
      </c>
      <c r="B145" s="154" t="str">
        <f>'一13-16周'!C147</f>
        <v>吴雪兰</v>
      </c>
      <c r="C145" s="154">
        <f>'一13-16周'!H147</f>
        <v>3</v>
      </c>
      <c r="D145" s="154" t="str">
        <f>'一13-16周'!G147</f>
        <v>物</v>
      </c>
      <c r="E145" s="375">
        <f>高三暑假上课!AX147</f>
        <v>0</v>
      </c>
      <c r="F145" s="375"/>
      <c r="G145" s="375"/>
      <c r="H145" s="375"/>
      <c r="I145" s="375">
        <f>'一13-16周'!AX147</f>
        <v>67.5</v>
      </c>
      <c r="J145" s="375">
        <f>'一17-20周'!AX147</f>
        <v>69.5</v>
      </c>
      <c r="K145" s="375">
        <f>'一21-22周'!AX147</f>
        <v>34</v>
      </c>
      <c r="L145" s="376">
        <f t="shared" si="2"/>
        <v>171</v>
      </c>
    </row>
    <row r="146" spans="1:12" ht="15.6">
      <c r="A146" s="154">
        <f>'一13-16周'!B148</f>
        <v>149</v>
      </c>
      <c r="B146" s="154" t="str">
        <f>'一13-16周'!C148</f>
        <v>吴贤胜</v>
      </c>
      <c r="C146" s="154">
        <f>'一13-16周'!H148</f>
        <v>3</v>
      </c>
      <c r="D146" s="154" t="str">
        <f>'一13-16周'!G148</f>
        <v>物</v>
      </c>
      <c r="E146" s="375">
        <f>高三暑假上课!AX148</f>
        <v>0</v>
      </c>
      <c r="F146" s="375"/>
      <c r="G146" s="375"/>
      <c r="H146" s="375"/>
      <c r="I146" s="375">
        <f>'一13-16周'!AX148</f>
        <v>66</v>
      </c>
      <c r="J146" s="375">
        <f>'一17-20周'!AX148</f>
        <v>72.5</v>
      </c>
      <c r="K146" s="375">
        <f>'一21-22周'!AX148</f>
        <v>34</v>
      </c>
      <c r="L146" s="376">
        <f t="shared" si="2"/>
        <v>172.5</v>
      </c>
    </row>
    <row r="147" spans="1:12" ht="15.6">
      <c r="A147" s="154">
        <f>'一13-16周'!B149</f>
        <v>150</v>
      </c>
      <c r="B147" s="154" t="str">
        <f>'一13-16周'!C149</f>
        <v>倪晓云</v>
      </c>
      <c r="C147" s="154">
        <f>'一13-16周'!H149</f>
        <v>3</v>
      </c>
      <c r="D147" s="154" t="str">
        <f>'一13-16周'!G149</f>
        <v>物</v>
      </c>
      <c r="E147" s="375">
        <f>高三暑假上课!AX149</f>
        <v>0</v>
      </c>
      <c r="F147" s="375"/>
      <c r="G147" s="375"/>
      <c r="H147" s="375"/>
      <c r="I147" s="375">
        <f>'一13-16周'!AX149</f>
        <v>94.5</v>
      </c>
      <c r="J147" s="375">
        <f>'一17-20周'!AX149</f>
        <v>97.5</v>
      </c>
      <c r="K147" s="375">
        <f>'一21-22周'!AX149</f>
        <v>49</v>
      </c>
      <c r="L147" s="376">
        <f t="shared" si="2"/>
        <v>241</v>
      </c>
    </row>
    <row r="148" spans="1:12" ht="15.6">
      <c r="A148" s="154">
        <f>'一13-16周'!B150</f>
        <v>151</v>
      </c>
      <c r="B148" s="154" t="str">
        <f>'一13-16周'!C150</f>
        <v>郭泽平</v>
      </c>
      <c r="C148" s="154">
        <f>'一13-16周'!H150</f>
        <v>3</v>
      </c>
      <c r="D148" s="154" t="str">
        <f>'一13-16周'!G150</f>
        <v>化</v>
      </c>
      <c r="E148" s="375">
        <f>高三暑假上课!AX150</f>
        <v>0</v>
      </c>
      <c r="F148" s="375"/>
      <c r="G148" s="375"/>
      <c r="H148" s="375"/>
      <c r="I148" s="375">
        <f>'一13-16周'!AX150</f>
        <v>84.5</v>
      </c>
      <c r="J148" s="375">
        <f>'一17-20周'!AX150</f>
        <v>85</v>
      </c>
      <c r="K148" s="375">
        <f>'一21-22周'!AX150</f>
        <v>43</v>
      </c>
      <c r="L148" s="376">
        <f t="shared" si="2"/>
        <v>212.5</v>
      </c>
    </row>
    <row r="149" spans="1:12" ht="15.6">
      <c r="A149" s="154">
        <f>'一13-16周'!B151</f>
        <v>152</v>
      </c>
      <c r="B149" s="154" t="str">
        <f>'一13-16周'!C151</f>
        <v>黄芳</v>
      </c>
      <c r="C149" s="154">
        <f>'一13-16周'!H151</f>
        <v>3</v>
      </c>
      <c r="D149" s="154" t="str">
        <f>'一13-16周'!G151</f>
        <v>化</v>
      </c>
      <c r="E149" s="375">
        <f>高三暑假上课!AX151</f>
        <v>0</v>
      </c>
      <c r="F149" s="375"/>
      <c r="G149" s="375"/>
      <c r="H149" s="375"/>
      <c r="I149" s="375">
        <f>'一13-16周'!AX151</f>
        <v>87.5</v>
      </c>
      <c r="J149" s="375">
        <f>'一17-20周'!AX151</f>
        <v>88.5</v>
      </c>
      <c r="K149" s="375">
        <f>'一21-22周'!AX151</f>
        <v>43.5</v>
      </c>
      <c r="L149" s="376">
        <f t="shared" si="2"/>
        <v>219.5</v>
      </c>
    </row>
    <row r="150" spans="1:12" ht="15.6">
      <c r="A150" s="154">
        <f>'一13-16周'!B152</f>
        <v>153</v>
      </c>
      <c r="B150" s="154" t="str">
        <f>'一13-16周'!C152</f>
        <v>张婵</v>
      </c>
      <c r="C150" s="154">
        <f>'一13-16周'!H152</f>
        <v>3</v>
      </c>
      <c r="D150" s="154" t="str">
        <f>'一13-16周'!G152</f>
        <v>化</v>
      </c>
      <c r="E150" s="375">
        <f>高三暑假上课!AX152</f>
        <v>0</v>
      </c>
      <c r="F150" s="375"/>
      <c r="G150" s="375"/>
      <c r="H150" s="375"/>
      <c r="I150" s="375">
        <f>'一13-16周'!AX152</f>
        <v>69.5</v>
      </c>
      <c r="J150" s="375">
        <f>'一17-20周'!AX152</f>
        <v>69.5</v>
      </c>
      <c r="K150" s="375">
        <f>'一21-22周'!AX152</f>
        <v>35</v>
      </c>
      <c r="L150" s="376">
        <f t="shared" si="2"/>
        <v>174</v>
      </c>
    </row>
    <row r="151" spans="1:12" ht="15.6">
      <c r="A151" s="154">
        <f>'一13-16周'!B153</f>
        <v>154</v>
      </c>
      <c r="B151" s="154" t="str">
        <f>'一13-16周'!C153</f>
        <v>黎锦</v>
      </c>
      <c r="C151" s="154">
        <f>'一13-16周'!H153</f>
        <v>3</v>
      </c>
      <c r="D151" s="154" t="str">
        <f>'一13-16周'!G153</f>
        <v>化</v>
      </c>
      <c r="E151" s="375">
        <f>高三暑假上课!AX153</f>
        <v>0</v>
      </c>
      <c r="F151" s="375"/>
      <c r="G151" s="375"/>
      <c r="H151" s="375"/>
      <c r="I151" s="375">
        <f>'一13-16周'!AX153</f>
        <v>65</v>
      </c>
      <c r="J151" s="375">
        <f>'一17-20周'!AX153</f>
        <v>67.5</v>
      </c>
      <c r="K151" s="375">
        <f>'一21-22周'!AX153</f>
        <v>33</v>
      </c>
      <c r="L151" s="376">
        <f t="shared" si="2"/>
        <v>165.5</v>
      </c>
    </row>
    <row r="152" spans="1:12" ht="15.6">
      <c r="A152" s="154">
        <f>'一13-16周'!B154</f>
        <v>155</v>
      </c>
      <c r="B152" s="154" t="str">
        <f>'一13-16周'!C154</f>
        <v>王小明</v>
      </c>
      <c r="C152" s="154">
        <f>'一13-16周'!H154</f>
        <v>3</v>
      </c>
      <c r="D152" s="154" t="str">
        <f>'一13-16周'!G154</f>
        <v>化</v>
      </c>
      <c r="E152" s="375">
        <f>高三暑假上课!AX154</f>
        <v>0</v>
      </c>
      <c r="F152" s="375"/>
      <c r="G152" s="375"/>
      <c r="H152" s="375"/>
      <c r="I152" s="375">
        <f>'一13-16周'!AX154</f>
        <v>91.5</v>
      </c>
      <c r="J152" s="375">
        <f>'一17-20周'!AX154</f>
        <v>97</v>
      </c>
      <c r="K152" s="375">
        <f>'一21-22周'!AX154</f>
        <v>44.5</v>
      </c>
      <c r="L152" s="376">
        <f t="shared" si="2"/>
        <v>233</v>
      </c>
    </row>
    <row r="153" spans="1:12" ht="15.6">
      <c r="A153" s="154">
        <f>'一13-16周'!B155</f>
        <v>156</v>
      </c>
      <c r="B153" s="154" t="str">
        <f>'一13-16周'!C155</f>
        <v>陈娟</v>
      </c>
      <c r="C153" s="154">
        <f>'一13-16周'!H155</f>
        <v>3</v>
      </c>
      <c r="D153" s="154" t="str">
        <f>'一13-16周'!G155</f>
        <v>生</v>
      </c>
      <c r="E153" s="375">
        <f>高三暑假上课!AX155</f>
        <v>0</v>
      </c>
      <c r="F153" s="375"/>
      <c r="G153" s="375"/>
      <c r="H153" s="375"/>
      <c r="I153" s="375">
        <f>'一13-16周'!AX155</f>
        <v>83.5</v>
      </c>
      <c r="J153" s="375">
        <f>'一17-20周'!AX155</f>
        <v>83.5</v>
      </c>
      <c r="K153" s="375">
        <f>'一21-22周'!AX155</f>
        <v>42</v>
      </c>
      <c r="L153" s="376">
        <f t="shared" si="2"/>
        <v>209</v>
      </c>
    </row>
    <row r="154" spans="1:12" ht="15.6">
      <c r="A154" s="154">
        <f>'一13-16周'!B156</f>
        <v>157</v>
      </c>
      <c r="B154" s="154" t="str">
        <f>'一13-16周'!C156</f>
        <v>万雪梅</v>
      </c>
      <c r="C154" s="154">
        <f>'一13-16周'!H156</f>
        <v>3</v>
      </c>
      <c r="D154" s="154" t="str">
        <f>'一13-16周'!G156</f>
        <v>生</v>
      </c>
      <c r="E154" s="375">
        <f>高三暑假上课!AX156</f>
        <v>0</v>
      </c>
      <c r="F154" s="375"/>
      <c r="G154" s="375"/>
      <c r="H154" s="375"/>
      <c r="I154" s="375">
        <f>'一13-16周'!AX156</f>
        <v>36.5</v>
      </c>
      <c r="J154" s="375">
        <f>'一17-20周'!AX156</f>
        <v>41</v>
      </c>
      <c r="K154" s="375">
        <f>'一21-22周'!AX156</f>
        <v>19</v>
      </c>
      <c r="L154" s="376">
        <f t="shared" si="2"/>
        <v>96.5</v>
      </c>
    </row>
    <row r="155" spans="1:12" ht="15.6">
      <c r="A155" s="154">
        <f>'一13-16周'!B157</f>
        <v>158</v>
      </c>
      <c r="B155" s="154" t="str">
        <f>'一13-16周'!C157</f>
        <v>林飞云</v>
      </c>
      <c r="C155" s="154">
        <f>'一13-16周'!H157</f>
        <v>3</v>
      </c>
      <c r="D155" s="154" t="str">
        <f>'一13-16周'!G157</f>
        <v>生</v>
      </c>
      <c r="E155" s="375">
        <f>高三暑假上课!AX157</f>
        <v>0</v>
      </c>
      <c r="F155" s="375"/>
      <c r="G155" s="375"/>
      <c r="H155" s="375"/>
      <c r="I155" s="375">
        <f>'一13-16周'!AX157</f>
        <v>69.5</v>
      </c>
      <c r="J155" s="375">
        <f>'一17-20周'!AX157</f>
        <v>70.5</v>
      </c>
      <c r="K155" s="375">
        <f>'一21-22周'!AX157</f>
        <v>35</v>
      </c>
      <c r="L155" s="376">
        <f t="shared" si="2"/>
        <v>175</v>
      </c>
    </row>
    <row r="156" spans="1:12" ht="15.6">
      <c r="A156" s="154">
        <f>'一13-16周'!B158</f>
        <v>159</v>
      </c>
      <c r="B156" s="154" t="str">
        <f>'一13-16周'!C158</f>
        <v>林平</v>
      </c>
      <c r="C156" s="154">
        <f>'一13-16周'!H158</f>
        <v>3</v>
      </c>
      <c r="D156" s="154" t="str">
        <f>'一13-16周'!G158</f>
        <v>生</v>
      </c>
      <c r="E156" s="375">
        <f>高三暑假上课!AX158</f>
        <v>0</v>
      </c>
      <c r="F156" s="375"/>
      <c r="G156" s="375"/>
      <c r="H156" s="375"/>
      <c r="I156" s="375">
        <f>'一13-16周'!AX158</f>
        <v>66</v>
      </c>
      <c r="J156" s="375">
        <f>'一17-20周'!AX158</f>
        <v>67.5</v>
      </c>
      <c r="K156" s="375">
        <f>'一21-22周'!AX158</f>
        <v>33</v>
      </c>
      <c r="L156" s="376">
        <f t="shared" si="2"/>
        <v>166.5</v>
      </c>
    </row>
    <row r="157" spans="1:12" ht="15.6">
      <c r="A157" s="154">
        <f>'一13-16周'!B159</f>
        <v>160</v>
      </c>
      <c r="B157" s="154" t="str">
        <f>'一13-16周'!C159</f>
        <v>邝小博</v>
      </c>
      <c r="C157" s="154">
        <f>'一13-16周'!H159</f>
        <v>3</v>
      </c>
      <c r="D157" s="154" t="str">
        <f>'一13-16周'!G159</f>
        <v>政</v>
      </c>
      <c r="E157" s="375">
        <f>高三暑假上课!AX159</f>
        <v>0</v>
      </c>
      <c r="F157" s="375"/>
      <c r="G157" s="375"/>
      <c r="H157" s="375"/>
      <c r="I157" s="375">
        <f>'一13-16周'!AX159</f>
        <v>84</v>
      </c>
      <c r="J157" s="375">
        <f>'一17-20周'!AX159</f>
        <v>83.5</v>
      </c>
      <c r="K157" s="375">
        <f>'一21-22周'!AX159</f>
        <v>42</v>
      </c>
      <c r="L157" s="376">
        <f t="shared" si="2"/>
        <v>209.5</v>
      </c>
    </row>
    <row r="158" spans="1:12" ht="15.6">
      <c r="A158" s="154">
        <f>'一13-16周'!B160</f>
        <v>161</v>
      </c>
      <c r="B158" s="154" t="str">
        <f>'一13-16周'!C160</f>
        <v>王运霞</v>
      </c>
      <c r="C158" s="154">
        <f>'一13-16周'!H160</f>
        <v>3</v>
      </c>
      <c r="D158" s="154" t="str">
        <f>'一13-16周'!G160</f>
        <v>政</v>
      </c>
      <c r="E158" s="375">
        <f>高三暑假上课!AX160</f>
        <v>0</v>
      </c>
      <c r="F158" s="375"/>
      <c r="G158" s="375"/>
      <c r="H158" s="375"/>
      <c r="I158" s="375">
        <f>'一13-16周'!AX160</f>
        <v>64.5</v>
      </c>
      <c r="J158" s="375">
        <f>'一17-20周'!AX160</f>
        <v>68.5</v>
      </c>
      <c r="K158" s="375">
        <f>'一21-22周'!AX160</f>
        <v>32</v>
      </c>
      <c r="L158" s="376">
        <f t="shared" si="2"/>
        <v>165</v>
      </c>
    </row>
    <row r="159" spans="1:12" ht="15.6">
      <c r="A159" s="154">
        <f>'一13-16周'!B161</f>
        <v>162</v>
      </c>
      <c r="B159" s="154" t="str">
        <f>'一13-16周'!C161</f>
        <v>张平</v>
      </c>
      <c r="C159" s="154">
        <f>'一13-16周'!H161</f>
        <v>3</v>
      </c>
      <c r="D159" s="154" t="str">
        <f>'一13-16周'!G161</f>
        <v>政</v>
      </c>
      <c r="E159" s="375">
        <f>高三暑假上课!AX161</f>
        <v>0</v>
      </c>
      <c r="F159" s="375"/>
      <c r="G159" s="375"/>
      <c r="H159" s="375"/>
      <c r="I159" s="375">
        <f>'一13-16周'!AX161</f>
        <v>91.5</v>
      </c>
      <c r="J159" s="375">
        <f>'一17-20周'!AX161</f>
        <v>93.5</v>
      </c>
      <c r="K159" s="375">
        <f>'一21-22周'!AX161</f>
        <v>46</v>
      </c>
      <c r="L159" s="376">
        <f t="shared" si="2"/>
        <v>231</v>
      </c>
    </row>
    <row r="160" spans="1:12" ht="15.6">
      <c r="A160" s="154">
        <f>'一13-16周'!B162</f>
        <v>163</v>
      </c>
      <c r="B160" s="154" t="str">
        <f>'一13-16周'!C162</f>
        <v>羊美芳</v>
      </c>
      <c r="C160" s="154">
        <f>'一13-16周'!H162</f>
        <v>3</v>
      </c>
      <c r="D160" s="154" t="str">
        <f>'一13-16周'!G162</f>
        <v>政</v>
      </c>
      <c r="E160" s="375">
        <f>高三暑假上课!AX162</f>
        <v>0</v>
      </c>
      <c r="F160" s="375"/>
      <c r="G160" s="375"/>
      <c r="H160" s="375"/>
      <c r="I160" s="375">
        <f>'一13-16周'!AX162</f>
        <v>69.5</v>
      </c>
      <c r="J160" s="375">
        <f>'一17-20周'!AX162</f>
        <v>71</v>
      </c>
      <c r="K160" s="375">
        <f>'一21-22周'!AX162</f>
        <v>35</v>
      </c>
      <c r="L160" s="376">
        <f t="shared" si="2"/>
        <v>175.5</v>
      </c>
    </row>
    <row r="161" spans="1:12" ht="15.6">
      <c r="A161" s="154">
        <f>'一13-16周'!B163</f>
        <v>164</v>
      </c>
      <c r="B161" s="154" t="str">
        <f>'一13-16周'!C163</f>
        <v>王彦红</v>
      </c>
      <c r="C161" s="154">
        <f>'一13-16周'!H163</f>
        <v>3</v>
      </c>
      <c r="D161" s="154" t="str">
        <f>'一13-16周'!G163</f>
        <v>历</v>
      </c>
      <c r="E161" s="375">
        <f>高三暑假上课!AX163</f>
        <v>0</v>
      </c>
      <c r="F161" s="375"/>
      <c r="G161" s="375"/>
      <c r="H161" s="375"/>
      <c r="I161" s="375">
        <f>'一13-16周'!AX163</f>
        <v>105.5</v>
      </c>
      <c r="J161" s="375">
        <f>'一17-20周'!AX163</f>
        <v>98.5</v>
      </c>
      <c r="K161" s="375">
        <f>'一21-22周'!AX163</f>
        <v>53</v>
      </c>
      <c r="L161" s="376">
        <f t="shared" si="2"/>
        <v>257</v>
      </c>
    </row>
    <row r="162" spans="1:12" ht="15.6">
      <c r="A162" s="154">
        <f>'一13-16周'!B164</f>
        <v>165</v>
      </c>
      <c r="B162" s="154" t="str">
        <f>'一13-16周'!C164</f>
        <v>邱桂兰</v>
      </c>
      <c r="C162" s="154">
        <f>'一13-16周'!H164</f>
        <v>3</v>
      </c>
      <c r="D162" s="154" t="str">
        <f>'一13-16周'!G164</f>
        <v>历</v>
      </c>
      <c r="E162" s="375">
        <f>高三暑假上课!AX164</f>
        <v>0</v>
      </c>
      <c r="F162" s="375"/>
      <c r="G162" s="375"/>
      <c r="H162" s="375"/>
      <c r="I162" s="375">
        <f>'一13-16周'!AX164</f>
        <v>81.5</v>
      </c>
      <c r="J162" s="375">
        <f>'一17-20周'!AX164</f>
        <v>82</v>
      </c>
      <c r="K162" s="375">
        <f>'一21-22周'!AX164</f>
        <v>41</v>
      </c>
      <c r="L162" s="376">
        <f t="shared" si="2"/>
        <v>204.5</v>
      </c>
    </row>
    <row r="163" spans="1:12" ht="15.6">
      <c r="A163" s="154">
        <f>'一13-16周'!B165</f>
        <v>166</v>
      </c>
      <c r="B163" s="154" t="str">
        <f>'一13-16周'!C165</f>
        <v>林小燕</v>
      </c>
      <c r="C163" s="154">
        <f>'一13-16周'!H165</f>
        <v>3</v>
      </c>
      <c r="D163" s="154" t="str">
        <f>'一13-16周'!G165</f>
        <v>历</v>
      </c>
      <c r="E163" s="375">
        <f>高三暑假上课!AX165</f>
        <v>0</v>
      </c>
      <c r="F163" s="375"/>
      <c r="G163" s="375"/>
      <c r="H163" s="375"/>
      <c r="I163" s="375">
        <f>'一13-16周'!AX165</f>
        <v>65.5</v>
      </c>
      <c r="J163" s="375">
        <f>'一17-20周'!AX165</f>
        <v>66</v>
      </c>
      <c r="K163" s="375">
        <f>'一21-22周'!AX165</f>
        <v>32</v>
      </c>
      <c r="L163" s="376">
        <f t="shared" si="2"/>
        <v>163.5</v>
      </c>
    </row>
    <row r="164" spans="1:12" ht="15.6">
      <c r="A164" s="154">
        <f>'一13-16周'!B166</f>
        <v>167</v>
      </c>
      <c r="B164" s="154" t="str">
        <f>'一13-16周'!C166</f>
        <v>唐政虎</v>
      </c>
      <c r="C164" s="154">
        <f>'一13-16周'!H166</f>
        <v>3</v>
      </c>
      <c r="D164" s="154" t="str">
        <f>'一13-16周'!G166</f>
        <v>历</v>
      </c>
      <c r="E164" s="375">
        <f>高三暑假上课!AX166</f>
        <v>0</v>
      </c>
      <c r="F164" s="375"/>
      <c r="G164" s="375"/>
      <c r="H164" s="375"/>
      <c r="I164" s="375">
        <f>'一13-16周'!AX166</f>
        <v>75.5</v>
      </c>
      <c r="J164" s="375">
        <f>'一17-20周'!AX166</f>
        <v>83.5</v>
      </c>
      <c r="K164" s="375">
        <f>'一21-22周'!AX166</f>
        <v>36</v>
      </c>
      <c r="L164" s="376">
        <f t="shared" si="2"/>
        <v>195</v>
      </c>
    </row>
    <row r="165" spans="1:12" ht="15.6">
      <c r="A165" s="154">
        <f>'一13-16周'!B167</f>
        <v>168</v>
      </c>
      <c r="B165" s="154" t="str">
        <f>'一13-16周'!C167</f>
        <v>黄愈</v>
      </c>
      <c r="C165" s="154">
        <f>'一13-16周'!H167</f>
        <v>3</v>
      </c>
      <c r="D165" s="154" t="str">
        <f>'一13-16周'!G167</f>
        <v>地</v>
      </c>
      <c r="E165" s="375">
        <f>高三暑假上课!AX167</f>
        <v>0</v>
      </c>
      <c r="F165" s="375"/>
      <c r="G165" s="375"/>
      <c r="H165" s="375"/>
      <c r="I165" s="375">
        <f>'一13-16周'!AX167</f>
        <v>104</v>
      </c>
      <c r="J165" s="375">
        <f>'一17-20周'!AX167</f>
        <v>98.5</v>
      </c>
      <c r="K165" s="375">
        <f>'一21-22周'!AX167</f>
        <v>53</v>
      </c>
      <c r="L165" s="376">
        <f t="shared" si="2"/>
        <v>255.5</v>
      </c>
    </row>
    <row r="166" spans="1:12" ht="15.6">
      <c r="A166" s="154">
        <f>'一13-16周'!B168</f>
        <v>169</v>
      </c>
      <c r="B166" s="154" t="str">
        <f>'一13-16周'!C168</f>
        <v>黄亮</v>
      </c>
      <c r="C166" s="154">
        <f>'一13-16周'!H168</f>
        <v>3</v>
      </c>
      <c r="D166" s="154" t="str">
        <f>'一13-16周'!G168</f>
        <v>地</v>
      </c>
      <c r="E166" s="375">
        <f>高三暑假上课!AX168</f>
        <v>0</v>
      </c>
      <c r="F166" s="375"/>
      <c r="G166" s="375"/>
      <c r="H166" s="375"/>
      <c r="I166" s="375">
        <f>'一13-16周'!AX168</f>
        <v>67.5</v>
      </c>
      <c r="J166" s="375">
        <f>'一17-20周'!AX168</f>
        <v>71.5</v>
      </c>
      <c r="K166" s="375">
        <f>'一21-22周'!AX168</f>
        <v>32.5</v>
      </c>
      <c r="L166" s="376">
        <f t="shared" si="2"/>
        <v>171.5</v>
      </c>
    </row>
    <row r="167" spans="1:12" ht="15.6">
      <c r="A167" s="154">
        <f>'一13-16周'!B169</f>
        <v>170</v>
      </c>
      <c r="B167" s="154" t="str">
        <f>'一13-16周'!C169</f>
        <v>王文华</v>
      </c>
      <c r="C167" s="154">
        <f>'一13-16周'!H169</f>
        <v>3</v>
      </c>
      <c r="D167" s="154" t="str">
        <f>'一13-16周'!G169</f>
        <v>地</v>
      </c>
      <c r="E167" s="375">
        <f>高三暑假上课!AX169</f>
        <v>0</v>
      </c>
      <c r="F167" s="375"/>
      <c r="G167" s="375"/>
      <c r="H167" s="375"/>
      <c r="I167" s="375">
        <f>'一13-16周'!AX169</f>
        <v>65.5</v>
      </c>
      <c r="J167" s="375">
        <f>'一17-20周'!AX169</f>
        <v>70.5</v>
      </c>
      <c r="K167" s="375">
        <f>'一21-22周'!AX169</f>
        <v>33.5</v>
      </c>
      <c r="L167" s="376">
        <f t="shared" si="2"/>
        <v>169.5</v>
      </c>
    </row>
    <row r="168" spans="1:12" ht="15.6">
      <c r="A168" s="154">
        <f>'一13-16周'!B170</f>
        <v>171</v>
      </c>
      <c r="B168" s="154" t="str">
        <f>'一13-16周'!C170</f>
        <v>许崇敬</v>
      </c>
      <c r="C168" s="154">
        <f>'一13-16周'!H170</f>
        <v>3</v>
      </c>
      <c r="D168" s="154" t="str">
        <f>'一13-16周'!G170</f>
        <v>地</v>
      </c>
      <c r="E168" s="375">
        <f>高三暑假上课!AX170</f>
        <v>0</v>
      </c>
      <c r="F168" s="375"/>
      <c r="G168" s="375"/>
      <c r="H168" s="375"/>
      <c r="I168" s="375">
        <f>'一13-16周'!AX170</f>
        <v>68.5</v>
      </c>
      <c r="J168" s="375">
        <f>'一17-20周'!AX170</f>
        <v>69.5</v>
      </c>
      <c r="K168" s="375">
        <f>'一21-22周'!AX170</f>
        <v>35</v>
      </c>
      <c r="L168" s="376">
        <f t="shared" si="2"/>
        <v>173</v>
      </c>
    </row>
    <row r="169" spans="1:12" ht="15.6">
      <c r="A169" s="154">
        <f>'一13-16周'!B171</f>
        <v>172</v>
      </c>
      <c r="B169" s="154" t="str">
        <f>'一13-16周'!C171</f>
        <v>颜区鹏</v>
      </c>
      <c r="C169" s="154">
        <f>'一13-16周'!H171</f>
        <v>3</v>
      </c>
      <c r="D169" s="154" t="str">
        <f>'一13-16周'!G171</f>
        <v>地</v>
      </c>
      <c r="E169" s="375">
        <f>高三暑假上课!AX171</f>
        <v>0</v>
      </c>
      <c r="F169" s="375"/>
      <c r="G169" s="375"/>
      <c r="H169" s="375"/>
      <c r="I169" s="375">
        <f>'一13-16周'!AX171</f>
        <v>84</v>
      </c>
      <c r="J169" s="375">
        <f>'一17-20周'!AX171</f>
        <v>84</v>
      </c>
      <c r="K169" s="375">
        <f>'一21-22周'!AX171</f>
        <v>42</v>
      </c>
      <c r="L169" s="376">
        <f t="shared" si="2"/>
        <v>210</v>
      </c>
    </row>
    <row r="170" spans="1:12" ht="15.6">
      <c r="A170" s="154">
        <f>'一13-16周'!B172</f>
        <v>173</v>
      </c>
      <c r="B170" s="154" t="str">
        <f>'一13-16周'!C172</f>
        <v>符文言</v>
      </c>
      <c r="C170" s="154">
        <f>'一13-16周'!H172</f>
        <v>3</v>
      </c>
      <c r="D170" s="154" t="str">
        <f>'一13-16周'!G172</f>
        <v>体</v>
      </c>
      <c r="E170" s="375">
        <f>高三暑假上课!AX172</f>
        <v>0</v>
      </c>
      <c r="F170" s="375"/>
      <c r="G170" s="375"/>
      <c r="H170" s="375"/>
      <c r="I170" s="375">
        <f>'一13-16周'!AX172</f>
        <v>67.97999999999999</v>
      </c>
      <c r="J170" s="375">
        <f>'一17-20周'!AX172</f>
        <v>67.97999999999999</v>
      </c>
      <c r="K170" s="375">
        <f>'一21-22周'!AX172</f>
        <v>34.239999999999995</v>
      </c>
      <c r="L170" s="376">
        <f t="shared" si="2"/>
        <v>170.2</v>
      </c>
    </row>
    <row r="171" spans="1:12" ht="15.6">
      <c r="A171" s="154">
        <f>'一13-16周'!B173</f>
        <v>174</v>
      </c>
      <c r="B171" s="154" t="str">
        <f>'一13-16周'!C173</f>
        <v>韩向明</v>
      </c>
      <c r="C171" s="154">
        <f>'一13-16周'!H173</f>
        <v>3</v>
      </c>
      <c r="D171" s="154" t="str">
        <f>'一13-16周'!G173</f>
        <v>体</v>
      </c>
      <c r="E171" s="375">
        <f>高三暑假上课!AX173</f>
        <v>0</v>
      </c>
      <c r="F171" s="375"/>
      <c r="G171" s="375"/>
      <c r="H171" s="375"/>
      <c r="I171" s="375">
        <f>'一13-16周'!AX173</f>
        <v>120.97999999999999</v>
      </c>
      <c r="J171" s="375">
        <f>'一17-20周'!AX173</f>
        <v>122.97999999999999</v>
      </c>
      <c r="K171" s="375">
        <f>'一21-22周'!AX173</f>
        <v>60.239999999999995</v>
      </c>
      <c r="L171" s="376">
        <f t="shared" si="2"/>
        <v>304.2</v>
      </c>
    </row>
    <row r="172" spans="1:12" ht="15.6">
      <c r="A172" s="154">
        <f>'一13-16周'!B174</f>
        <v>0</v>
      </c>
      <c r="B172" s="154">
        <f>'一13-16周'!C174</f>
        <v>0</v>
      </c>
      <c r="C172" s="154">
        <f>'一13-16周'!H174</f>
        <v>0</v>
      </c>
      <c r="D172" s="154">
        <f>'一13-16周'!G174</f>
        <v>0</v>
      </c>
      <c r="E172" s="375">
        <f>高三暑假上课!AX174</f>
        <v>0</v>
      </c>
      <c r="F172" s="375"/>
      <c r="G172" s="375"/>
      <c r="H172" s="375"/>
      <c r="I172" s="375">
        <f>'一13-16周'!AX174</f>
        <v>0</v>
      </c>
      <c r="J172" s="375">
        <f>'一17-20周'!AX174</f>
        <v>0</v>
      </c>
      <c r="K172" s="375">
        <f>'一21-22周'!AX174</f>
        <v>0</v>
      </c>
      <c r="L172" s="376">
        <f t="shared" si="2"/>
        <v>0</v>
      </c>
    </row>
    <row r="173" spans="1:12" ht="15.6">
      <c r="A173" s="154">
        <f>'一13-16周'!B175</f>
        <v>0</v>
      </c>
      <c r="B173" s="154">
        <f>'一13-16周'!C175</f>
        <v>0</v>
      </c>
      <c r="C173" s="154">
        <f>'一13-16周'!H175</f>
        <v>0</v>
      </c>
      <c r="D173" s="154">
        <f>'一13-16周'!G175</f>
        <v>0</v>
      </c>
      <c r="E173" s="375">
        <f>高三暑假上课!AX175</f>
        <v>0</v>
      </c>
      <c r="F173" s="375"/>
      <c r="G173" s="375"/>
      <c r="H173" s="375"/>
      <c r="I173" s="375">
        <f>'一13-16周'!AX175</f>
        <v>0</v>
      </c>
      <c r="J173" s="375">
        <f>'一17-20周'!AX175</f>
        <v>0</v>
      </c>
      <c r="K173" s="375">
        <f>'一21-22周'!AX175</f>
        <v>0</v>
      </c>
      <c r="L173" s="376">
        <f t="shared" si="2"/>
        <v>0</v>
      </c>
    </row>
    <row r="174" spans="1:12" ht="15.6">
      <c r="A174" s="154">
        <f>'一13-16周'!B176</f>
        <v>0</v>
      </c>
      <c r="B174" s="154">
        <f>'一13-16周'!C176</f>
        <v>0</v>
      </c>
      <c r="C174" s="154">
        <f>'一13-16周'!H176</f>
        <v>0</v>
      </c>
      <c r="D174" s="154">
        <f>'一13-16周'!G176</f>
        <v>0</v>
      </c>
      <c r="E174" s="375">
        <f>高三暑假上课!AX176</f>
        <v>0</v>
      </c>
      <c r="F174" s="375"/>
      <c r="G174" s="375"/>
      <c r="H174" s="375"/>
      <c r="I174" s="375">
        <f>'一13-16周'!AX176</f>
        <v>0</v>
      </c>
      <c r="J174" s="375">
        <f>'一17-20周'!AX176</f>
        <v>0</v>
      </c>
      <c r="K174" s="375">
        <f>'一21-22周'!AX176</f>
        <v>0</v>
      </c>
      <c r="L174" s="376">
        <f t="shared" si="2"/>
        <v>0</v>
      </c>
    </row>
    <row r="175" spans="1:12" ht="15.6">
      <c r="A175" s="154">
        <f>'一13-16周'!B177</f>
        <v>0</v>
      </c>
      <c r="B175" s="154">
        <f>'一13-16周'!C177</f>
        <v>0</v>
      </c>
      <c r="C175" s="154">
        <f>'一13-16周'!H177</f>
        <v>0</v>
      </c>
      <c r="D175" s="154">
        <f>'一13-16周'!G177</f>
        <v>0</v>
      </c>
      <c r="E175" s="375">
        <f>高三暑假上课!AX177</f>
        <v>0</v>
      </c>
      <c r="F175" s="375"/>
      <c r="G175" s="375"/>
      <c r="H175" s="375"/>
      <c r="I175" s="375">
        <f>'一13-16周'!AX177</f>
        <v>0</v>
      </c>
      <c r="J175" s="375">
        <f>'一17-20周'!AX177</f>
        <v>0</v>
      </c>
      <c r="K175" s="375">
        <f>'一21-22周'!AX177</f>
        <v>0</v>
      </c>
      <c r="L175" s="376">
        <f t="shared" si="2"/>
        <v>0</v>
      </c>
    </row>
    <row r="176" spans="1:12" ht="15.6">
      <c r="A176" s="154">
        <f>'一13-16周'!B178</f>
        <v>0</v>
      </c>
      <c r="B176" s="154">
        <f>'一13-16周'!C178</f>
        <v>0</v>
      </c>
      <c r="C176" s="154">
        <f>'一13-16周'!H178</f>
        <v>0</v>
      </c>
      <c r="D176" s="154">
        <f>'一13-16周'!G178</f>
        <v>0</v>
      </c>
      <c r="E176" s="375">
        <f>高三暑假上课!AX178</f>
        <v>0</v>
      </c>
      <c r="F176" s="375"/>
      <c r="G176" s="375"/>
      <c r="H176" s="375"/>
      <c r="I176" s="375">
        <f>'一13-16周'!AX178</f>
        <v>0</v>
      </c>
      <c r="J176" s="375">
        <f>'一17-20周'!AX178</f>
        <v>0</v>
      </c>
      <c r="K176" s="375">
        <f>'一21-22周'!AX178</f>
        <v>0</v>
      </c>
      <c r="L176" s="376">
        <f t="shared" si="2"/>
        <v>0</v>
      </c>
    </row>
    <row r="177" spans="1:12" ht="15.6">
      <c r="A177" s="154">
        <f>'一13-16周'!B179</f>
        <v>0</v>
      </c>
      <c r="B177" s="154">
        <f>'一13-16周'!C179</f>
        <v>0</v>
      </c>
      <c r="C177" s="154">
        <f>'一13-16周'!H179</f>
        <v>0</v>
      </c>
      <c r="D177" s="154">
        <f>'一13-16周'!G179</f>
        <v>0</v>
      </c>
      <c r="E177" s="375">
        <f>高三暑假上课!AX179</f>
        <v>0</v>
      </c>
      <c r="F177" s="375"/>
      <c r="G177" s="375"/>
      <c r="H177" s="375"/>
      <c r="I177" s="375">
        <f>'一13-16周'!AX179</f>
        <v>0</v>
      </c>
      <c r="J177" s="375">
        <f>'一17-20周'!AX179</f>
        <v>0</v>
      </c>
      <c r="K177" s="375">
        <f>'一21-22周'!AX179</f>
        <v>0</v>
      </c>
      <c r="L177" s="376">
        <f t="shared" si="2"/>
        <v>0</v>
      </c>
    </row>
    <row r="178" spans="1:12" ht="15.6">
      <c r="A178" s="154">
        <f>'一13-16周'!B180</f>
        <v>0</v>
      </c>
      <c r="B178" s="154">
        <f>'一13-16周'!C180</f>
        <v>0</v>
      </c>
      <c r="C178" s="154">
        <f>'一13-16周'!H180</f>
        <v>0</v>
      </c>
      <c r="D178" s="154">
        <f>'一13-16周'!G180</f>
        <v>0</v>
      </c>
      <c r="E178" s="375">
        <f>高三暑假上课!AX180</f>
        <v>0</v>
      </c>
      <c r="F178" s="375"/>
      <c r="G178" s="375"/>
      <c r="H178" s="375"/>
      <c r="I178" s="375">
        <f>'一13-16周'!AX180</f>
        <v>0</v>
      </c>
      <c r="J178" s="375">
        <f>'一17-20周'!AX180</f>
        <v>0</v>
      </c>
      <c r="K178" s="375">
        <f>'一21-22周'!AX180</f>
        <v>0</v>
      </c>
      <c r="L178" s="376">
        <f t="shared" si="2"/>
        <v>0</v>
      </c>
    </row>
    <row r="179" spans="1:12" ht="15.6">
      <c r="A179" s="154">
        <f>'一13-16周'!B181</f>
        <v>0</v>
      </c>
      <c r="B179" s="154">
        <f>'一13-16周'!C181</f>
        <v>0</v>
      </c>
      <c r="C179" s="154">
        <f>'一13-16周'!H181</f>
        <v>0</v>
      </c>
      <c r="D179" s="154">
        <f>'一13-16周'!G181</f>
        <v>0</v>
      </c>
      <c r="E179" s="375">
        <f>高三暑假上课!AX181</f>
        <v>0</v>
      </c>
      <c r="F179" s="375"/>
      <c r="G179" s="375"/>
      <c r="H179" s="375"/>
      <c r="I179" s="375">
        <f>'一13-16周'!AX181</f>
        <v>0</v>
      </c>
      <c r="J179" s="375">
        <f>'一17-20周'!AX181</f>
        <v>0</v>
      </c>
      <c r="K179" s="375">
        <f>'一21-22周'!AX181</f>
        <v>0</v>
      </c>
      <c r="L179" s="376">
        <f t="shared" si="2"/>
        <v>0</v>
      </c>
    </row>
    <row r="180" spans="1:12" ht="15.6">
      <c r="A180" s="154">
        <f>'一13-16周'!B182</f>
        <v>0</v>
      </c>
      <c r="B180" s="154">
        <f>'一13-16周'!C182</f>
        <v>0</v>
      </c>
      <c r="C180" s="154">
        <f>'一13-16周'!H182</f>
        <v>0</v>
      </c>
      <c r="D180" s="154">
        <f>'一13-16周'!G182</f>
        <v>0</v>
      </c>
      <c r="E180" s="375">
        <f>高三暑假上课!AX182</f>
        <v>0</v>
      </c>
      <c r="F180" s="375"/>
      <c r="G180" s="375"/>
      <c r="H180" s="375"/>
      <c r="I180" s="375">
        <f>'一13-16周'!AX182</f>
        <v>0</v>
      </c>
      <c r="J180" s="375">
        <f>'一17-20周'!AX182</f>
        <v>0</v>
      </c>
      <c r="K180" s="375">
        <f>'一21-22周'!AX182</f>
        <v>0</v>
      </c>
      <c r="L180" s="376">
        <f t="shared" si="2"/>
        <v>0</v>
      </c>
    </row>
    <row r="181" spans="1:12" ht="15.6">
      <c r="A181" s="154">
        <f>'一13-16周'!B183</f>
        <v>0</v>
      </c>
      <c r="B181" s="154">
        <f>'一13-16周'!C183</f>
        <v>0</v>
      </c>
      <c r="C181" s="154">
        <f>'一13-16周'!H183</f>
        <v>0</v>
      </c>
      <c r="D181" s="154">
        <f>'一13-16周'!G183</f>
        <v>0</v>
      </c>
      <c r="E181" s="375">
        <f>高三暑假上课!AX183</f>
        <v>0</v>
      </c>
      <c r="F181" s="375"/>
      <c r="G181" s="375"/>
      <c r="H181" s="375"/>
      <c r="I181" s="375">
        <f>'一13-16周'!AX183</f>
        <v>0</v>
      </c>
      <c r="J181" s="375">
        <f>'一17-20周'!AX183</f>
        <v>0</v>
      </c>
      <c r="K181" s="375">
        <f>'一21-22周'!AX183</f>
        <v>0</v>
      </c>
      <c r="L181" s="376">
        <f t="shared" si="2"/>
        <v>0</v>
      </c>
    </row>
    <row r="182" spans="1:12" ht="15.6">
      <c r="A182" s="154">
        <f>'一13-16周'!B184</f>
        <v>0</v>
      </c>
      <c r="B182" s="154">
        <f>'一13-16周'!C184</f>
        <v>0</v>
      </c>
      <c r="C182" s="154">
        <f>'一13-16周'!H184</f>
        <v>0</v>
      </c>
      <c r="D182" s="154">
        <f>'一13-16周'!G184</f>
        <v>0</v>
      </c>
      <c r="E182" s="375">
        <f>高三暑假上课!AX184</f>
        <v>0</v>
      </c>
      <c r="F182" s="375"/>
      <c r="G182" s="375"/>
      <c r="H182" s="375"/>
      <c r="I182" s="375">
        <f>'一13-16周'!AX184</f>
        <v>0</v>
      </c>
      <c r="J182" s="375">
        <f>'一17-20周'!AX184</f>
        <v>0</v>
      </c>
      <c r="K182" s="375">
        <f>'一21-22周'!AX184</f>
        <v>0</v>
      </c>
      <c r="L182" s="376">
        <f t="shared" si="2"/>
        <v>0</v>
      </c>
    </row>
    <row r="183" spans="1:12" ht="15.6">
      <c r="A183" s="154">
        <f>'一13-16周'!B185</f>
        <v>0</v>
      </c>
      <c r="B183" s="154">
        <f>'一13-16周'!C185</f>
        <v>0</v>
      </c>
      <c r="C183" s="154">
        <f>'一13-16周'!H185</f>
        <v>0</v>
      </c>
      <c r="D183" s="154">
        <f>'一13-16周'!G185</f>
        <v>0</v>
      </c>
      <c r="E183" s="375">
        <f>高三暑假上课!AX185</f>
        <v>0</v>
      </c>
      <c r="F183" s="375"/>
      <c r="G183" s="375"/>
      <c r="H183" s="375"/>
      <c r="I183" s="375">
        <f>'一13-16周'!AX185</f>
        <v>0</v>
      </c>
      <c r="J183" s="375">
        <f>'一17-20周'!AX185</f>
        <v>0</v>
      </c>
      <c r="K183" s="375">
        <f>'一21-22周'!AX185</f>
        <v>0</v>
      </c>
      <c r="L183" s="376">
        <f t="shared" si="2"/>
        <v>0</v>
      </c>
    </row>
    <row r="184" spans="1:12" ht="15.6">
      <c r="A184" s="154">
        <f>'一13-16周'!B186</f>
        <v>0</v>
      </c>
      <c r="B184" s="154">
        <f>'一13-16周'!C186</f>
        <v>0</v>
      </c>
      <c r="C184" s="154">
        <f>'一13-16周'!H186</f>
        <v>0</v>
      </c>
      <c r="D184" s="154">
        <f>'一13-16周'!G186</f>
        <v>0</v>
      </c>
      <c r="I184" s="375">
        <f>'一13-16周'!AX186</f>
        <v>0</v>
      </c>
      <c r="J184" s="375">
        <f>'一17-20周'!AX186</f>
        <v>0</v>
      </c>
      <c r="K184" s="375">
        <f>'一21-22周'!AX186</f>
        <v>0</v>
      </c>
      <c r="L184" s="376">
        <f t="shared" si="2"/>
        <v>0</v>
      </c>
    </row>
    <row r="185" spans="1:12" ht="15.6">
      <c r="I185" s="375">
        <f>'一13-16周1'!AX185</f>
        <v>0</v>
      </c>
      <c r="J185" s="375">
        <f>'一17-20周1'!AX185</f>
        <v>0</v>
      </c>
      <c r="K185" s="375">
        <f>'一21-22周'!AX187</f>
        <v>0</v>
      </c>
      <c r="L185" s="376">
        <f t="shared" si="2"/>
        <v>0</v>
      </c>
    </row>
  </sheetData>
  <sheetProtection selectLockedCells="1" selectUnlockedCells="1"/>
  <mergeCells count="1">
    <mergeCell ref="A1:L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39" sqref="I39"/>
    </sheetView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命名范围</vt:lpstr>
      </vt:variant>
      <vt:variant>
        <vt:i4>147</vt:i4>
      </vt:variant>
    </vt:vector>
  </HeadingPairs>
  <TitlesOfParts>
    <vt:vector size="157" baseType="lpstr">
      <vt:lpstr>高三暑假上课</vt:lpstr>
      <vt:lpstr>一13-16周</vt:lpstr>
      <vt:lpstr>一17-20周</vt:lpstr>
      <vt:lpstr>Sheet1</vt:lpstr>
      <vt:lpstr>一21-22周</vt:lpstr>
      <vt:lpstr>一13-16周1</vt:lpstr>
      <vt:lpstr>一17-20周1</vt:lpstr>
      <vt:lpstr>一21-22周1</vt:lpstr>
      <vt:lpstr>课时统计表一</vt:lpstr>
      <vt:lpstr>Sheet2</vt:lpstr>
      <vt:lpstr>班主任工作奖三14</vt:lpstr>
      <vt:lpstr>班主任工作奖三58</vt:lpstr>
      <vt:lpstr>班主任工作奖三912</vt:lpstr>
      <vt:lpstr>班主任工作奖暑假</vt:lpstr>
      <vt:lpstr>班主任期工作天数三14</vt:lpstr>
      <vt:lpstr>班主任所带班级三14</vt:lpstr>
      <vt:lpstr>班主任所带班级三58</vt:lpstr>
      <vt:lpstr>班主任所带班级三912</vt:lpstr>
      <vt:lpstr>班主任所带班级暑假</vt:lpstr>
      <vt:lpstr>本期班主任等级三14</vt:lpstr>
      <vt:lpstr>本期班主任等级三58</vt:lpstr>
      <vt:lpstr>本期班主任等级三912</vt:lpstr>
      <vt:lpstr>本期班主任等级暑假</vt:lpstr>
      <vt:lpstr>标准课时合计三14</vt:lpstr>
      <vt:lpstr>标准课时合计三58</vt:lpstr>
      <vt:lpstr>标准课时合计三912</vt:lpstr>
      <vt:lpstr>标准课时合计暑假</vt:lpstr>
      <vt:lpstr>代课课时数三14</vt:lpstr>
      <vt:lpstr>代课课时数暑假</vt:lpstr>
      <vt:lpstr>代课时数三58</vt:lpstr>
      <vt:lpstr>代课时数三912</vt:lpstr>
      <vt:lpstr>当期系数三14</vt:lpstr>
      <vt:lpstr>当期系数三58</vt:lpstr>
      <vt:lpstr>当期系数三912</vt:lpstr>
      <vt:lpstr>当期系数暑假</vt:lpstr>
      <vt:lpstr>党职务1</vt:lpstr>
      <vt:lpstr>党职务5</vt:lpstr>
      <vt:lpstr>党职务9</vt:lpstr>
      <vt:lpstr>党职务补贴三14</vt:lpstr>
      <vt:lpstr>党职务补贴三58</vt:lpstr>
      <vt:lpstr>党职务补贴三912</vt:lpstr>
      <vt:lpstr>党职务补贴暑假</vt:lpstr>
      <vt:lpstr>党职务暑假</vt:lpstr>
      <vt:lpstr>辅导补三14</vt:lpstr>
      <vt:lpstr>辅导补三58</vt:lpstr>
      <vt:lpstr>辅导补三912</vt:lpstr>
      <vt:lpstr>辅导补暑假</vt:lpstr>
      <vt:lpstr>辅导课节三14</vt:lpstr>
      <vt:lpstr>辅导课节三58</vt:lpstr>
      <vt:lpstr>辅导课节三912</vt:lpstr>
      <vt:lpstr>辅导课节暑假</vt:lpstr>
      <vt:lpstr>干标时三14</vt:lpstr>
      <vt:lpstr>干标时三58</vt:lpstr>
      <vt:lpstr>干标时三912</vt:lpstr>
      <vt:lpstr>干标时暑假</vt:lpstr>
      <vt:lpstr>高三补时三14</vt:lpstr>
      <vt:lpstr>高三补时三58</vt:lpstr>
      <vt:lpstr>高三补时三912</vt:lpstr>
      <vt:lpstr>高三补时暑假</vt:lpstr>
      <vt:lpstr>兼职课时三14</vt:lpstr>
      <vt:lpstr>兼职课时三58</vt:lpstr>
      <vt:lpstr>兼职课时三912</vt:lpstr>
      <vt:lpstr>兼职课时暑假</vt:lpstr>
      <vt:lpstr>教标时三14</vt:lpstr>
      <vt:lpstr>教标时三58</vt:lpstr>
      <vt:lpstr>教标时三912</vt:lpstr>
      <vt:lpstr>教标时暑假</vt:lpstr>
      <vt:lpstr>教管职务补贴三14</vt:lpstr>
      <vt:lpstr>教管职务补贴三58</vt:lpstr>
      <vt:lpstr>教管职务补贴三912</vt:lpstr>
      <vt:lpstr>教管职务补贴暑假</vt:lpstr>
      <vt:lpstr>教管职务三14</vt:lpstr>
      <vt:lpstr>教管职务三58</vt:lpstr>
      <vt:lpstr>教管职务三912</vt:lpstr>
      <vt:lpstr>教管职务暑假</vt:lpstr>
      <vt:lpstr>教学上线三14</vt:lpstr>
      <vt:lpstr>教学上线三58</vt:lpstr>
      <vt:lpstr>教学上线三912</vt:lpstr>
      <vt:lpstr>教学上线暑假</vt:lpstr>
      <vt:lpstr>满量比三14</vt:lpstr>
      <vt:lpstr>满量比三58</vt:lpstr>
      <vt:lpstr>满量比三912</vt:lpstr>
      <vt:lpstr>满量比暑假</vt:lpstr>
      <vt:lpstr>满量补时三14</vt:lpstr>
      <vt:lpstr>满量补时三58</vt:lpstr>
      <vt:lpstr>满量补时三912</vt:lpstr>
      <vt:lpstr>满量补时暑假</vt:lpstr>
      <vt:lpstr>每周课时数二1721</vt:lpstr>
      <vt:lpstr>每周课时数二2122</vt:lpstr>
      <vt:lpstr>每周课时数三14</vt:lpstr>
      <vt:lpstr>每周课时数三58</vt:lpstr>
      <vt:lpstr>每周课时数三912</vt:lpstr>
      <vt:lpstr>每周课时数暑假</vt:lpstr>
      <vt:lpstr>年级三14</vt:lpstr>
      <vt:lpstr>年级三58</vt:lpstr>
      <vt:lpstr>年级三912</vt:lpstr>
      <vt:lpstr>年级暑假</vt:lpstr>
      <vt:lpstr>平均周课时三14</vt:lpstr>
      <vt:lpstr>平均周课时三58</vt:lpstr>
      <vt:lpstr>平均周课时三912</vt:lpstr>
      <vt:lpstr>平均周课时暑假</vt:lpstr>
      <vt:lpstr>期系三14</vt:lpstr>
      <vt:lpstr>期系三58</vt:lpstr>
      <vt:lpstr>期系三912</vt:lpstr>
      <vt:lpstr>期系暑假</vt:lpstr>
      <vt:lpstr>缺课时三14</vt:lpstr>
      <vt:lpstr>缺课时数三58</vt:lpstr>
      <vt:lpstr>缺课时数三912</vt:lpstr>
      <vt:lpstr>缺课时数暑假</vt:lpstr>
      <vt:lpstr>上课周数二1721</vt:lpstr>
      <vt:lpstr>上课周数二2122</vt:lpstr>
      <vt:lpstr>上课周数三14</vt:lpstr>
      <vt:lpstr>上课周数三58</vt:lpstr>
      <vt:lpstr>上课周数三912</vt:lpstr>
      <vt:lpstr>上课周数暑假</vt:lpstr>
      <vt:lpstr>上线三14</vt:lpstr>
      <vt:lpstr>上线三58</vt:lpstr>
      <vt:lpstr>上线三912</vt:lpstr>
      <vt:lpstr>上线暑假</vt:lpstr>
      <vt:lpstr>晚修补三14</vt:lpstr>
      <vt:lpstr>晚修补三58</vt:lpstr>
      <vt:lpstr>晚修补三912</vt:lpstr>
      <vt:lpstr>晚修补暑假</vt:lpstr>
      <vt:lpstr>晚修次数三14</vt:lpstr>
      <vt:lpstr>晚修次数三58</vt:lpstr>
      <vt:lpstr>晚修次数三912</vt:lpstr>
      <vt:lpstr>晚修次数暑假</vt:lpstr>
      <vt:lpstr>下线三14</vt:lpstr>
      <vt:lpstr>下线三58</vt:lpstr>
      <vt:lpstr>下线三912</vt:lpstr>
      <vt:lpstr>下线暑假</vt:lpstr>
      <vt:lpstr>行管职务三14</vt:lpstr>
      <vt:lpstr>行管职务三58</vt:lpstr>
      <vt:lpstr>行管职务三912</vt:lpstr>
      <vt:lpstr>行管职务暑假</vt:lpstr>
      <vt:lpstr>行政职务补贴三14</vt:lpstr>
      <vt:lpstr>行政职务补贴三58</vt:lpstr>
      <vt:lpstr>行政职务补贴三912</vt:lpstr>
      <vt:lpstr>行政职务补贴暑假</vt:lpstr>
      <vt:lpstr>学科</vt:lpstr>
      <vt:lpstr>学科三14</vt:lpstr>
      <vt:lpstr>学科三58</vt:lpstr>
      <vt:lpstr>学科三912</vt:lpstr>
      <vt:lpstr>学科暑假</vt:lpstr>
      <vt:lpstr>学科系数三14</vt:lpstr>
      <vt:lpstr>学科系数三58</vt:lpstr>
      <vt:lpstr>学科系数三912</vt:lpstr>
      <vt:lpstr>学科系数暑假</vt:lpstr>
      <vt:lpstr>早读体补三14</vt:lpstr>
      <vt:lpstr>早读体补三58</vt:lpstr>
      <vt:lpstr>早读体补三912</vt:lpstr>
      <vt:lpstr>早读体补暑假</vt:lpstr>
      <vt:lpstr>正常上课课时数三14</vt:lpstr>
      <vt:lpstr>正常上课课时数三58</vt:lpstr>
      <vt:lpstr>正常上课课时数三912</vt:lpstr>
      <vt:lpstr>正常上课课时数暑假</vt:lpstr>
      <vt:lpstr>周课时三14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微软用户</cp:lastModifiedBy>
  <dcterms:created xsi:type="dcterms:W3CDTF">2020-10-28T10:56:59Z</dcterms:created>
  <dcterms:modified xsi:type="dcterms:W3CDTF">2025-01-07T12:05:11Z</dcterms:modified>
</cp:coreProperties>
</file>